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omments2.xml" ContentType="application/vnd.openxmlformats-officedocument.spreadsheetml.comments+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OPORTE\zeus\Publica\MEJORAMIENTO CONTINUO\Alvaro L\SG-SST\MATRIZ DE PELIGROS\"/>
    </mc:Choice>
  </mc:AlternateContent>
  <bookViews>
    <workbookView xWindow="0" yWindow="0" windowWidth="28800" windowHeight="11835" tabRatio="874" firstSheet="1" activeTab="1"/>
  </bookViews>
  <sheets>
    <sheet name="RES Y FUN" sheetId="22" state="hidden" r:id="rId1"/>
    <sheet name="MATRIZ DE IDEN. RIESGOS AT" sheetId="1" r:id="rId2"/>
    <sheet name="R PRIORIZADOS" sheetId="23" state="hidden" r:id="rId3"/>
    <sheet name="ACEPTADILIDAD DEL R POR CARGO" sheetId="24" state="hidden" r:id="rId4"/>
    <sheet name=" RIESGO POR CAR (2" sheetId="25" state="hidden" r:id="rId5"/>
    <sheet name="MATRIZ DE IDENT RIESGOS CIVIL" sheetId="26" r:id="rId6"/>
    <sheet name="PRIORIZACIÓN R" sheetId="27" r:id="rId7"/>
    <sheet name="RIESGOS POR CARGO" sheetId="28" r:id="rId8"/>
    <sheet name="INSTRUCTIVO" sheetId="11" r:id="rId9"/>
    <sheet name="EVALUACION DEL RIESGO" sheetId="12" r:id="rId10"/>
    <sheet name="DESCRIPCION" sheetId="16" r:id="rId11"/>
    <sheet name="Catálogo Riesgos" sheetId="17" r:id="rId12"/>
  </sheets>
  <definedNames>
    <definedName name="_xlnm._FilterDatabase" localSheetId="10" hidden="1">DESCRIPCION!$A$1:$C$1</definedName>
    <definedName name="_xlnm._FilterDatabase" localSheetId="1" hidden="1">'MATRIZ DE IDEN. RIESGOS AT'!$A$10:$AKL$647</definedName>
    <definedName name="_xlnm._FilterDatabase" localSheetId="5" hidden="1">'MATRIZ DE IDENT RIESGOS CIVIL'!$A$2:$AN$102</definedName>
    <definedName name="_xlnm._FilterDatabase" localSheetId="0" hidden="1">'RES Y FUN'!$A$2:$H$141</definedName>
    <definedName name="_xlnm.Print_Area" localSheetId="1">'MATRIZ DE IDEN. RIESGOS AT'!$A$4:$AN$644</definedName>
  </definedNames>
  <calcPr calcId="152511"/>
  <pivotCaches>
    <pivotCache cacheId="0" r:id="rId13"/>
  </pivotCaches>
</workbook>
</file>

<file path=xl/calcChain.xml><?xml version="1.0" encoding="utf-8"?>
<calcChain xmlns="http://schemas.openxmlformats.org/spreadsheetml/2006/main">
  <c r="P451" i="1" l="1"/>
  <c r="AN46" i="1" l="1"/>
  <c r="AN45" i="1"/>
  <c r="AN44" i="1"/>
  <c r="AN43" i="1"/>
  <c r="AN41" i="1"/>
  <c r="AN42" i="1"/>
  <c r="AN40" i="1"/>
  <c r="AN38" i="1"/>
  <c r="AN39" i="1"/>
  <c r="AN37" i="1"/>
  <c r="AN36" i="1"/>
  <c r="AN35" i="1"/>
  <c r="AL569" i="1" l="1"/>
  <c r="AM569" i="1" s="1"/>
  <c r="AL568" i="1"/>
  <c r="AM568" i="1" s="1"/>
  <c r="AL567" i="1"/>
  <c r="AM567" i="1" s="1"/>
  <c r="AL566" i="1"/>
  <c r="AM566" i="1" s="1"/>
  <c r="AL565" i="1"/>
  <c r="AM565" i="1" s="1"/>
  <c r="AL564" i="1"/>
  <c r="AM564" i="1" s="1"/>
  <c r="AL563" i="1"/>
  <c r="AM563" i="1" s="1"/>
  <c r="AL562" i="1"/>
  <c r="AM562" i="1" s="1"/>
  <c r="AL561" i="1"/>
  <c r="AM561" i="1" s="1"/>
  <c r="AL560" i="1"/>
  <c r="AM560" i="1" s="1"/>
  <c r="AL559" i="1"/>
  <c r="AM559" i="1" s="1"/>
  <c r="AL558" i="1"/>
  <c r="AM558" i="1" s="1"/>
  <c r="AL557" i="1"/>
  <c r="AM557" i="1" s="1"/>
  <c r="AL556" i="1"/>
  <c r="AM556" i="1" s="1"/>
  <c r="AL555" i="1"/>
  <c r="AM555" i="1" s="1"/>
  <c r="AL554" i="1"/>
  <c r="AM554" i="1" s="1"/>
  <c r="AL553" i="1"/>
  <c r="AM553" i="1" s="1"/>
  <c r="AL552" i="1"/>
  <c r="AM552" i="1" s="1"/>
  <c r="AL551" i="1"/>
  <c r="AM551" i="1" s="1"/>
  <c r="AL550" i="1"/>
  <c r="AM550" i="1" s="1"/>
  <c r="AL480" i="1"/>
  <c r="AM480" i="1" s="1"/>
  <c r="AL479" i="1"/>
  <c r="AM479" i="1" s="1"/>
  <c r="AL478" i="1"/>
  <c r="AM478" i="1" s="1"/>
  <c r="AL477" i="1"/>
  <c r="AM477" i="1" s="1"/>
  <c r="AL476" i="1"/>
  <c r="AM476" i="1" s="1"/>
  <c r="AL475" i="1"/>
  <c r="AM475" i="1" s="1"/>
  <c r="AL474" i="1"/>
  <c r="AM474" i="1" s="1"/>
  <c r="AL473" i="1"/>
  <c r="AM473" i="1" s="1"/>
  <c r="AL472" i="1"/>
  <c r="AM472" i="1" s="1"/>
  <c r="AL471" i="1"/>
  <c r="AM471" i="1" s="1"/>
  <c r="AL470" i="1"/>
  <c r="AM470" i="1" s="1"/>
  <c r="AL469" i="1"/>
  <c r="AM469" i="1" s="1"/>
  <c r="AL468" i="1"/>
  <c r="AM468" i="1" s="1"/>
  <c r="AL467" i="1"/>
  <c r="AM467" i="1" s="1"/>
  <c r="AL466" i="1"/>
  <c r="AM466" i="1" s="1"/>
  <c r="AL465" i="1"/>
  <c r="AM465" i="1" s="1"/>
  <c r="AL464" i="1"/>
  <c r="AM464" i="1" s="1"/>
  <c r="AL463" i="1"/>
  <c r="AM463" i="1" s="1"/>
  <c r="AL282" i="1"/>
  <c r="AM282" i="1" s="1"/>
  <c r="AL267" i="1"/>
  <c r="AM267" i="1" s="1"/>
  <c r="AL217" i="1"/>
  <c r="AM217" i="1" s="1"/>
  <c r="AL216" i="1"/>
  <c r="AM216" i="1" s="1"/>
  <c r="AL215" i="1"/>
  <c r="AM215" i="1" s="1"/>
  <c r="AL214" i="1"/>
  <c r="AM214" i="1" s="1"/>
  <c r="AL213" i="1"/>
  <c r="AM213" i="1" s="1"/>
  <c r="AL212" i="1"/>
  <c r="AM212" i="1" s="1"/>
  <c r="AL211" i="1"/>
  <c r="AM211" i="1" s="1"/>
  <c r="AL210" i="1"/>
  <c r="AM210" i="1" s="1"/>
  <c r="AL209" i="1"/>
  <c r="AM209" i="1" s="1"/>
  <c r="AL208" i="1"/>
  <c r="AM208" i="1" s="1"/>
  <c r="AL207" i="1"/>
  <c r="AM207" i="1" s="1"/>
  <c r="AL206" i="1"/>
  <c r="AM206" i="1" s="1"/>
  <c r="AL205" i="1"/>
  <c r="AM205" i="1" s="1"/>
  <c r="AL204" i="1"/>
  <c r="AM204" i="1" s="1"/>
  <c r="AL203" i="1"/>
  <c r="AM203" i="1" s="1"/>
  <c r="AL202" i="1"/>
  <c r="AM202" i="1" s="1"/>
  <c r="AL201" i="1"/>
  <c r="AM201" i="1" s="1"/>
  <c r="AL200" i="1"/>
  <c r="AM200" i="1" s="1"/>
  <c r="AL199" i="1"/>
  <c r="AM199" i="1" s="1"/>
  <c r="AL198" i="1"/>
  <c r="AM198" i="1" s="1"/>
  <c r="AL179" i="1"/>
  <c r="AM179" i="1" s="1"/>
  <c r="AL121" i="1"/>
  <c r="AM121" i="1" s="1"/>
  <c r="AL115" i="1"/>
  <c r="AM115" i="1" s="1"/>
  <c r="AL114" i="1"/>
  <c r="AM114" i="1" s="1"/>
  <c r="AL113" i="1"/>
  <c r="AM113" i="1" s="1"/>
  <c r="AL112" i="1"/>
  <c r="AM112" i="1" s="1"/>
  <c r="AL111" i="1"/>
  <c r="AM111" i="1" s="1"/>
  <c r="AL110" i="1"/>
  <c r="AM110" i="1" s="1"/>
  <c r="AL106" i="1"/>
  <c r="AM106" i="1" s="1"/>
  <c r="AL105" i="1"/>
  <c r="AM105" i="1" s="1"/>
  <c r="AL104" i="1"/>
  <c r="AM104" i="1" s="1"/>
  <c r="AL103" i="1"/>
  <c r="AM103" i="1" s="1"/>
  <c r="AL102" i="1"/>
  <c r="AM102" i="1" s="1"/>
  <c r="AL101" i="1"/>
  <c r="AM101" i="1" s="1"/>
  <c r="AL100" i="1"/>
  <c r="AM100" i="1" s="1"/>
  <c r="AL99" i="1"/>
  <c r="AM99" i="1" s="1"/>
  <c r="AL98" i="1"/>
  <c r="AM98" i="1" s="1"/>
  <c r="AL97" i="1"/>
  <c r="AM97" i="1" s="1"/>
  <c r="AL96" i="1"/>
  <c r="AM96" i="1" s="1"/>
  <c r="AL95" i="1"/>
  <c r="AM95" i="1" s="1"/>
  <c r="AL94" i="1"/>
  <c r="AM94" i="1" s="1"/>
  <c r="AL93" i="1"/>
  <c r="AM93" i="1" s="1"/>
  <c r="AL92" i="1"/>
  <c r="AM92" i="1" s="1"/>
  <c r="AL91" i="1"/>
  <c r="AM91" i="1" s="1"/>
  <c r="AL90" i="1"/>
  <c r="AM90" i="1" s="1"/>
  <c r="AL89" i="1"/>
  <c r="AM89" i="1" s="1"/>
  <c r="AL88" i="1"/>
  <c r="AM88" i="1" s="1"/>
  <c r="AL87" i="1"/>
  <c r="AM87" i="1" s="1"/>
  <c r="AL86" i="1"/>
  <c r="AM86" i="1" s="1"/>
  <c r="AL85" i="1"/>
  <c r="AM85" i="1" s="1"/>
  <c r="AL84" i="1"/>
  <c r="AM84" i="1" s="1"/>
  <c r="AL83" i="1"/>
  <c r="AM83" i="1" s="1"/>
  <c r="AL82" i="1"/>
  <c r="AM82" i="1" s="1"/>
  <c r="AL81" i="1"/>
  <c r="AM81" i="1" s="1"/>
  <c r="AL80" i="1"/>
  <c r="AM80" i="1" s="1"/>
  <c r="AL79" i="1"/>
  <c r="AM79" i="1" s="1"/>
  <c r="AL78" i="1"/>
  <c r="AM78" i="1" s="1"/>
  <c r="AL77" i="1"/>
  <c r="AM77" i="1" s="1"/>
  <c r="AL76" i="1"/>
  <c r="AM76" i="1" s="1"/>
  <c r="AL75" i="1"/>
  <c r="AM75" i="1" s="1"/>
  <c r="AL74" i="1"/>
  <c r="AM74" i="1" s="1"/>
  <c r="AL73" i="1"/>
  <c r="AM73" i="1" s="1"/>
  <c r="AL72" i="1"/>
  <c r="AM72" i="1" s="1"/>
  <c r="AL71" i="1"/>
  <c r="AM71" i="1" s="1"/>
  <c r="AL70" i="1"/>
  <c r="AM70" i="1" s="1"/>
  <c r="AL69" i="1"/>
  <c r="AM69" i="1" s="1"/>
  <c r="AL68" i="1"/>
  <c r="AM68" i="1" s="1"/>
  <c r="AL67" i="1"/>
  <c r="AM67" i="1" s="1"/>
  <c r="AL66" i="1"/>
  <c r="AM66" i="1" s="1"/>
  <c r="AL65" i="1"/>
  <c r="AM65" i="1" s="1"/>
  <c r="AL55" i="1"/>
  <c r="AM55" i="1" s="1"/>
  <c r="AL54" i="1"/>
  <c r="AM54" i="1" s="1"/>
  <c r="AL53" i="1"/>
  <c r="AM53" i="1" s="1"/>
  <c r="AL52" i="1"/>
  <c r="AM52" i="1" s="1"/>
  <c r="AL51" i="1"/>
  <c r="AM51" i="1" s="1"/>
  <c r="AL50" i="1"/>
  <c r="AM50" i="1" s="1"/>
  <c r="AL49" i="1"/>
  <c r="AM49" i="1" s="1"/>
  <c r="AL48" i="1"/>
  <c r="AM48" i="1" s="1"/>
  <c r="AL47" i="1"/>
  <c r="AM47" i="1" s="1"/>
  <c r="AL46" i="1"/>
  <c r="AM46" i="1" s="1"/>
  <c r="AL45" i="1"/>
  <c r="AM45" i="1" s="1"/>
  <c r="AL44" i="1"/>
  <c r="AM44" i="1" s="1"/>
  <c r="AL43" i="1"/>
  <c r="AM43" i="1" s="1"/>
  <c r="AL42" i="1"/>
  <c r="AM42" i="1" s="1"/>
  <c r="AL41" i="1"/>
  <c r="AM41" i="1" s="1"/>
  <c r="AL40" i="1"/>
  <c r="AM40" i="1" s="1"/>
  <c r="AL39" i="1"/>
  <c r="AM39" i="1" s="1"/>
  <c r="AL38" i="1"/>
  <c r="AM38" i="1" s="1"/>
  <c r="AL37" i="1"/>
  <c r="AM37" i="1" s="1"/>
  <c r="AL36" i="1"/>
  <c r="AM36" i="1" s="1"/>
  <c r="AL35" i="1"/>
  <c r="AM35" i="1" s="1"/>
  <c r="AM127" i="1"/>
  <c r="AM128" i="1"/>
  <c r="AM129" i="1"/>
  <c r="AM130" i="1"/>
  <c r="AM131" i="1"/>
  <c r="AM132" i="1"/>
  <c r="AM133" i="1"/>
  <c r="AM134" i="1"/>
  <c r="AM135" i="1"/>
  <c r="AM136" i="1"/>
  <c r="AM137" i="1"/>
  <c r="AM138" i="1"/>
  <c r="AM139" i="1"/>
  <c r="AM140" i="1"/>
  <c r="AM141" i="1"/>
  <c r="AM589" i="1"/>
  <c r="AM590" i="1"/>
  <c r="AM591" i="1"/>
  <c r="AM592" i="1"/>
  <c r="AM593" i="1"/>
  <c r="AM594" i="1"/>
  <c r="AM612" i="1"/>
  <c r="AM613" i="1"/>
  <c r="AM614" i="1"/>
  <c r="AM615" i="1"/>
  <c r="AM616" i="1"/>
  <c r="AM617" i="1"/>
  <c r="AM618" i="1"/>
  <c r="AI110" i="1"/>
  <c r="AI111" i="1"/>
  <c r="AI112" i="1"/>
  <c r="AI113" i="1"/>
  <c r="AI114" i="1"/>
  <c r="AI115" i="1"/>
  <c r="AI121" i="1"/>
  <c r="AI127" i="1"/>
  <c r="AI128" i="1"/>
  <c r="AI129" i="1"/>
  <c r="AI130" i="1"/>
  <c r="AI131" i="1"/>
  <c r="AI132" i="1"/>
  <c r="AI133" i="1"/>
  <c r="AI134" i="1"/>
  <c r="AI135" i="1"/>
  <c r="AI136" i="1"/>
  <c r="AI137" i="1"/>
  <c r="AI138" i="1"/>
  <c r="AI139" i="1"/>
  <c r="AI140" i="1"/>
  <c r="AI141" i="1"/>
  <c r="AI179" i="1"/>
  <c r="AI198" i="1"/>
  <c r="AI199" i="1"/>
  <c r="AI200" i="1"/>
  <c r="AI201" i="1"/>
  <c r="AI202" i="1"/>
  <c r="AI203" i="1"/>
  <c r="AI204" i="1"/>
  <c r="AI205" i="1"/>
  <c r="AI206" i="1"/>
  <c r="AI207" i="1"/>
  <c r="AI208" i="1"/>
  <c r="AI209" i="1"/>
  <c r="AI210" i="1"/>
  <c r="AI211" i="1"/>
  <c r="AI212" i="1"/>
  <c r="AI213" i="1"/>
  <c r="AI214" i="1"/>
  <c r="AI215" i="1"/>
  <c r="AI216" i="1"/>
  <c r="AI217" i="1"/>
  <c r="AH221" i="1"/>
  <c r="AI221" i="1" s="1"/>
  <c r="AH222" i="1"/>
  <c r="AI222" i="1" s="1"/>
  <c r="AH223" i="1"/>
  <c r="AI223" i="1" s="1"/>
  <c r="AH224" i="1"/>
  <c r="AI224" i="1" s="1"/>
  <c r="AH225" i="1"/>
  <c r="AI225" i="1" s="1"/>
  <c r="AH226" i="1"/>
  <c r="AI226" i="1" s="1"/>
  <c r="AH227" i="1"/>
  <c r="AI227" i="1" s="1"/>
  <c r="AH228" i="1"/>
  <c r="AI228" i="1" s="1"/>
  <c r="AH229" i="1"/>
  <c r="AI229" i="1" s="1"/>
  <c r="AH230" i="1"/>
  <c r="AI230" i="1" s="1"/>
  <c r="AH231" i="1"/>
  <c r="AI231" i="1" s="1"/>
  <c r="AH232" i="1"/>
  <c r="AI232" i="1" s="1"/>
  <c r="AH233" i="1"/>
  <c r="AI233" i="1" s="1"/>
  <c r="AH234" i="1"/>
  <c r="AI234" i="1" s="1"/>
  <c r="AH235" i="1"/>
  <c r="AI235" i="1" s="1"/>
  <c r="AH236" i="1"/>
  <c r="AI236" i="1" s="1"/>
  <c r="AH237" i="1"/>
  <c r="AI237" i="1" s="1"/>
  <c r="AH238" i="1"/>
  <c r="AI238" i="1" s="1"/>
  <c r="AH239" i="1"/>
  <c r="AI239" i="1" s="1"/>
  <c r="AH240" i="1"/>
  <c r="AI240" i="1" s="1"/>
  <c r="AH241" i="1"/>
  <c r="AI241" i="1" s="1"/>
  <c r="AH242" i="1"/>
  <c r="AI242" i="1" s="1"/>
  <c r="AH243" i="1"/>
  <c r="AI243" i="1" s="1"/>
  <c r="AH244" i="1"/>
  <c r="AI244" i="1" s="1"/>
  <c r="AH245" i="1"/>
  <c r="AI245" i="1" s="1"/>
  <c r="AH246" i="1"/>
  <c r="AI246" i="1" s="1"/>
  <c r="AH247" i="1"/>
  <c r="AI247" i="1" s="1"/>
  <c r="AH248" i="1"/>
  <c r="AI248" i="1" s="1"/>
  <c r="AH249" i="1"/>
  <c r="AI249" i="1" s="1"/>
  <c r="AH250" i="1"/>
  <c r="AI250" i="1" s="1"/>
  <c r="AH251" i="1"/>
  <c r="AI251" i="1" s="1"/>
  <c r="AH252" i="1"/>
  <c r="AI252" i="1" s="1"/>
  <c r="AH253" i="1"/>
  <c r="AI253" i="1" s="1"/>
  <c r="AH254" i="1"/>
  <c r="AI254" i="1" s="1"/>
  <c r="AH255" i="1"/>
  <c r="AI255" i="1" s="1"/>
  <c r="AH256" i="1"/>
  <c r="AI256" i="1" s="1"/>
  <c r="AH257" i="1"/>
  <c r="AI257" i="1" s="1"/>
  <c r="AH258" i="1"/>
  <c r="AI258" i="1" s="1"/>
  <c r="AH259" i="1"/>
  <c r="AI259" i="1" s="1"/>
  <c r="AH260" i="1"/>
  <c r="AI260" i="1" s="1"/>
  <c r="AH261" i="1"/>
  <c r="AI261" i="1" s="1"/>
  <c r="AH262" i="1"/>
  <c r="AI262" i="1" s="1"/>
  <c r="AH263" i="1"/>
  <c r="AI263" i="1" s="1"/>
  <c r="AH264" i="1"/>
  <c r="AI264" i="1" s="1"/>
  <c r="AH265" i="1"/>
  <c r="AI265" i="1" s="1"/>
  <c r="AH266" i="1"/>
  <c r="AI266" i="1" s="1"/>
  <c r="AH267" i="1"/>
  <c r="AI267" i="1" s="1"/>
  <c r="AH268" i="1"/>
  <c r="AI268" i="1" s="1"/>
  <c r="AH269" i="1"/>
  <c r="AI269" i="1" s="1"/>
  <c r="AH270" i="1"/>
  <c r="AI270" i="1" s="1"/>
  <c r="AH271" i="1"/>
  <c r="AI271" i="1" s="1"/>
  <c r="AH272" i="1"/>
  <c r="AI272" i="1" s="1"/>
  <c r="AH273" i="1"/>
  <c r="AI273" i="1" s="1"/>
  <c r="AH274" i="1"/>
  <c r="AI274" i="1" s="1"/>
  <c r="AH275" i="1"/>
  <c r="AI275" i="1" s="1"/>
  <c r="AH276" i="1"/>
  <c r="AI276" i="1" s="1"/>
  <c r="AH277" i="1"/>
  <c r="AI277" i="1" s="1"/>
  <c r="AH278" i="1"/>
  <c r="AI278" i="1" s="1"/>
  <c r="AH279" i="1"/>
  <c r="AI279" i="1" s="1"/>
  <c r="AH280" i="1"/>
  <c r="AI280" i="1" s="1"/>
  <c r="AH281" i="1"/>
  <c r="AI281" i="1" s="1"/>
  <c r="AH282" i="1"/>
  <c r="AI282" i="1" s="1"/>
  <c r="AH283" i="1"/>
  <c r="AI283" i="1" s="1"/>
  <c r="AH284" i="1"/>
  <c r="AI284" i="1" s="1"/>
  <c r="AH285" i="1"/>
  <c r="AI285" i="1" s="1"/>
  <c r="AH286" i="1"/>
  <c r="AI286" i="1" s="1"/>
  <c r="AH287" i="1"/>
  <c r="AI287" i="1" s="1"/>
  <c r="AH288" i="1"/>
  <c r="AI288" i="1" s="1"/>
  <c r="AH289" i="1"/>
  <c r="AI289" i="1" s="1"/>
  <c r="AH290" i="1"/>
  <c r="AI290" i="1" s="1"/>
  <c r="AH291" i="1"/>
  <c r="AI291" i="1" s="1"/>
  <c r="AH292" i="1"/>
  <c r="AI292" i="1" s="1"/>
  <c r="AH293" i="1"/>
  <c r="AI293" i="1" s="1"/>
  <c r="AH294" i="1"/>
  <c r="AI294" i="1" s="1"/>
  <c r="AH295" i="1"/>
  <c r="AI295" i="1" s="1"/>
  <c r="AH296" i="1"/>
  <c r="AI296" i="1" s="1"/>
  <c r="AH297" i="1"/>
  <c r="AI297" i="1" s="1"/>
  <c r="AH298" i="1"/>
  <c r="AI298" i="1" s="1"/>
  <c r="AH299" i="1"/>
  <c r="AI299" i="1" s="1"/>
  <c r="AH300" i="1"/>
  <c r="AI300" i="1" s="1"/>
  <c r="AH301" i="1"/>
  <c r="AI301" i="1" s="1"/>
  <c r="AH302" i="1"/>
  <c r="AI302" i="1" s="1"/>
  <c r="AH303" i="1"/>
  <c r="AI303" i="1" s="1"/>
  <c r="AH304" i="1"/>
  <c r="AI304" i="1" s="1"/>
  <c r="AH305" i="1"/>
  <c r="AI305" i="1" s="1"/>
  <c r="AH306" i="1"/>
  <c r="AI306" i="1" s="1"/>
  <c r="AH307" i="1"/>
  <c r="AI307" i="1" s="1"/>
  <c r="AH308" i="1"/>
  <c r="AI308" i="1" s="1"/>
  <c r="AH309" i="1"/>
  <c r="AI309" i="1" s="1"/>
  <c r="AH310" i="1"/>
  <c r="AI310" i="1" s="1"/>
  <c r="AH311" i="1"/>
  <c r="AI311" i="1" s="1"/>
  <c r="AH312" i="1"/>
  <c r="AI312" i="1" s="1"/>
  <c r="AH313" i="1"/>
  <c r="AI313" i="1" s="1"/>
  <c r="AH314" i="1"/>
  <c r="AI314" i="1" s="1"/>
  <c r="AH315" i="1"/>
  <c r="AI315" i="1" s="1"/>
  <c r="AH316" i="1"/>
  <c r="AI316" i="1" s="1"/>
  <c r="AH317" i="1"/>
  <c r="AI317" i="1" s="1"/>
  <c r="AH318" i="1"/>
  <c r="AI318" i="1" s="1"/>
  <c r="AH319" i="1"/>
  <c r="AI319" i="1" s="1"/>
  <c r="AH320" i="1"/>
  <c r="AI320" i="1" s="1"/>
  <c r="AH321" i="1"/>
  <c r="AI321" i="1" s="1"/>
  <c r="AH322" i="1"/>
  <c r="AI322" i="1" s="1"/>
  <c r="AH323" i="1"/>
  <c r="AI323" i="1" s="1"/>
  <c r="AH324" i="1"/>
  <c r="AI324" i="1" s="1"/>
  <c r="AH325" i="1"/>
  <c r="AI325" i="1" s="1"/>
  <c r="AH326" i="1"/>
  <c r="AI326" i="1" s="1"/>
  <c r="AH327" i="1"/>
  <c r="AI327" i="1" s="1"/>
  <c r="AH328" i="1"/>
  <c r="AI328" i="1" s="1"/>
  <c r="AH329" i="1"/>
  <c r="AI329" i="1" s="1"/>
  <c r="AH330" i="1"/>
  <c r="AI330" i="1" s="1"/>
  <c r="AH331" i="1"/>
  <c r="AI331" i="1" s="1"/>
  <c r="AH332" i="1"/>
  <c r="AI332" i="1" s="1"/>
  <c r="AH333" i="1"/>
  <c r="AI333" i="1" s="1"/>
  <c r="AH334" i="1"/>
  <c r="AI334" i="1" s="1"/>
  <c r="AH335" i="1"/>
  <c r="AI335" i="1" s="1"/>
  <c r="AH336" i="1"/>
  <c r="AI336" i="1" s="1"/>
  <c r="AH337" i="1"/>
  <c r="AI337" i="1" s="1"/>
  <c r="AH338" i="1"/>
  <c r="AI338" i="1" s="1"/>
  <c r="AH339" i="1"/>
  <c r="AI339" i="1" s="1"/>
  <c r="AH340" i="1"/>
  <c r="AI340" i="1" s="1"/>
  <c r="AH341" i="1"/>
  <c r="AI341" i="1" s="1"/>
  <c r="AH342" i="1"/>
  <c r="AI342" i="1" s="1"/>
  <c r="AH343" i="1"/>
  <c r="AI343" i="1" s="1"/>
  <c r="AH344" i="1"/>
  <c r="AI344" i="1" s="1"/>
  <c r="AH345" i="1"/>
  <c r="AI345" i="1" s="1"/>
  <c r="AH346" i="1"/>
  <c r="AI346" i="1" s="1"/>
  <c r="AH347" i="1"/>
  <c r="AI347" i="1" s="1"/>
  <c r="AH348" i="1"/>
  <c r="AI348" i="1" s="1"/>
  <c r="AH349" i="1"/>
  <c r="AI349" i="1" s="1"/>
  <c r="AH350" i="1"/>
  <c r="AI350" i="1" s="1"/>
  <c r="AH351" i="1"/>
  <c r="AI351" i="1" s="1"/>
  <c r="AH352" i="1"/>
  <c r="AI352" i="1" s="1"/>
  <c r="AH353" i="1"/>
  <c r="AI353" i="1" s="1"/>
  <c r="AH354" i="1"/>
  <c r="AI354" i="1" s="1"/>
  <c r="AH355" i="1"/>
  <c r="AI355" i="1" s="1"/>
  <c r="AH356" i="1"/>
  <c r="AI356" i="1" s="1"/>
  <c r="AH357" i="1"/>
  <c r="AI357" i="1" s="1"/>
  <c r="AH358" i="1"/>
  <c r="AI358" i="1" s="1"/>
  <c r="AH359" i="1"/>
  <c r="AI359" i="1" s="1"/>
  <c r="AH360" i="1"/>
  <c r="AI360" i="1" s="1"/>
  <c r="AH361" i="1"/>
  <c r="AI361" i="1" s="1"/>
  <c r="AH362" i="1"/>
  <c r="AI362" i="1" s="1"/>
  <c r="AH363" i="1"/>
  <c r="AI363" i="1" s="1"/>
  <c r="AH364" i="1"/>
  <c r="AI364" i="1" s="1"/>
  <c r="AH365" i="1"/>
  <c r="AI365" i="1" s="1"/>
  <c r="AH366" i="1"/>
  <c r="AI366" i="1" s="1"/>
  <c r="AH367" i="1"/>
  <c r="AI367" i="1" s="1"/>
  <c r="AH368" i="1"/>
  <c r="AI368" i="1" s="1"/>
  <c r="AH369" i="1"/>
  <c r="AI369" i="1" s="1"/>
  <c r="AH370" i="1"/>
  <c r="AI370" i="1" s="1"/>
  <c r="AH371" i="1"/>
  <c r="AI371" i="1" s="1"/>
  <c r="AH372" i="1"/>
  <c r="AI372" i="1" s="1"/>
  <c r="AH373" i="1"/>
  <c r="AI373" i="1" s="1"/>
  <c r="AH374" i="1"/>
  <c r="AI374" i="1" s="1"/>
  <c r="AH375" i="1"/>
  <c r="AI375" i="1" s="1"/>
  <c r="AH376" i="1"/>
  <c r="AI376" i="1" s="1"/>
  <c r="AH377" i="1"/>
  <c r="AI377" i="1" s="1"/>
  <c r="AH378" i="1"/>
  <c r="AI378" i="1" s="1"/>
  <c r="AH379" i="1"/>
  <c r="AI379" i="1" s="1"/>
  <c r="AH380" i="1"/>
  <c r="AI380" i="1" s="1"/>
  <c r="AH381" i="1"/>
  <c r="AI381" i="1" s="1"/>
  <c r="AH382" i="1"/>
  <c r="AI382" i="1" s="1"/>
  <c r="AH383" i="1"/>
  <c r="AI383" i="1" s="1"/>
  <c r="AH384" i="1"/>
  <c r="AI384" i="1" s="1"/>
  <c r="AH385" i="1"/>
  <c r="AI385" i="1" s="1"/>
  <c r="AH386" i="1"/>
  <c r="AI386" i="1" s="1"/>
  <c r="AH387" i="1"/>
  <c r="AI387" i="1" s="1"/>
  <c r="AH388" i="1"/>
  <c r="AI388" i="1" s="1"/>
  <c r="AH389" i="1"/>
  <c r="AI389" i="1" s="1"/>
  <c r="AH390" i="1"/>
  <c r="AI390" i="1" s="1"/>
  <c r="AH391" i="1"/>
  <c r="AI391" i="1" s="1"/>
  <c r="AH392" i="1"/>
  <c r="AI392" i="1" s="1"/>
  <c r="AH393" i="1"/>
  <c r="AI393" i="1" s="1"/>
  <c r="AH394" i="1"/>
  <c r="AI394" i="1" s="1"/>
  <c r="AH395" i="1"/>
  <c r="AI395" i="1" s="1"/>
  <c r="AH396" i="1"/>
  <c r="AI396" i="1" s="1"/>
  <c r="AH397" i="1"/>
  <c r="AI397" i="1" s="1"/>
  <c r="AH398" i="1"/>
  <c r="AI398" i="1" s="1"/>
  <c r="AH399" i="1"/>
  <c r="AI399" i="1" s="1"/>
  <c r="AH400" i="1"/>
  <c r="AI400" i="1" s="1"/>
  <c r="AH401" i="1"/>
  <c r="AI401" i="1" s="1"/>
  <c r="AH402" i="1"/>
  <c r="AI402" i="1" s="1"/>
  <c r="AH403" i="1"/>
  <c r="AI403" i="1" s="1"/>
  <c r="AH404" i="1"/>
  <c r="AI404" i="1" s="1"/>
  <c r="AH405" i="1"/>
  <c r="AI405" i="1" s="1"/>
  <c r="AH406" i="1"/>
  <c r="AI406" i="1" s="1"/>
  <c r="AH407" i="1"/>
  <c r="AI407" i="1" s="1"/>
  <c r="AH408" i="1"/>
  <c r="AI408" i="1" s="1"/>
  <c r="AH409" i="1"/>
  <c r="AI409" i="1" s="1"/>
  <c r="AH410" i="1"/>
  <c r="AI410" i="1" s="1"/>
  <c r="AH411" i="1"/>
  <c r="AI411" i="1" s="1"/>
  <c r="AH412" i="1"/>
  <c r="AI412" i="1" s="1"/>
  <c r="AH413" i="1"/>
  <c r="AI413" i="1" s="1"/>
  <c r="AH414" i="1"/>
  <c r="AI414" i="1" s="1"/>
  <c r="AH415" i="1"/>
  <c r="AI415" i="1" s="1"/>
  <c r="AH416" i="1"/>
  <c r="AI416" i="1" s="1"/>
  <c r="AH417" i="1"/>
  <c r="AI417" i="1" s="1"/>
  <c r="AH418" i="1"/>
  <c r="AI418" i="1" s="1"/>
  <c r="AH419" i="1"/>
  <c r="AI419" i="1" s="1"/>
  <c r="AH420" i="1"/>
  <c r="AI420" i="1" s="1"/>
  <c r="AH421" i="1"/>
  <c r="AI421" i="1" s="1"/>
  <c r="AH422" i="1"/>
  <c r="AI422" i="1" s="1"/>
  <c r="AH423" i="1"/>
  <c r="AI423" i="1" s="1"/>
  <c r="AH424" i="1"/>
  <c r="AI424" i="1" s="1"/>
  <c r="AH425" i="1"/>
  <c r="AI425" i="1" s="1"/>
  <c r="AH426" i="1"/>
  <c r="AI426" i="1" s="1"/>
  <c r="AH427" i="1"/>
  <c r="AI427" i="1" s="1"/>
  <c r="AH428" i="1"/>
  <c r="AI428" i="1" s="1"/>
  <c r="AH429" i="1"/>
  <c r="AI429" i="1" s="1"/>
  <c r="AH430" i="1"/>
  <c r="AI430" i="1" s="1"/>
  <c r="AH431" i="1"/>
  <c r="AI431" i="1" s="1"/>
  <c r="AH432" i="1"/>
  <c r="AI432" i="1" s="1"/>
  <c r="AH433" i="1"/>
  <c r="AI433" i="1" s="1"/>
  <c r="AH434" i="1"/>
  <c r="AI434" i="1" s="1"/>
  <c r="AH435" i="1"/>
  <c r="AI435" i="1" s="1"/>
  <c r="AH436" i="1"/>
  <c r="AI436" i="1" s="1"/>
  <c r="AH437" i="1"/>
  <c r="AI437" i="1" s="1"/>
  <c r="AH438" i="1"/>
  <c r="AI438" i="1" s="1"/>
  <c r="AH439" i="1"/>
  <c r="AI439" i="1" s="1"/>
  <c r="AH440" i="1"/>
  <c r="AI440" i="1" s="1"/>
  <c r="AH441" i="1"/>
  <c r="AI441" i="1" s="1"/>
  <c r="AH442" i="1"/>
  <c r="AI442" i="1" s="1"/>
  <c r="AH443" i="1"/>
  <c r="AI443" i="1" s="1"/>
  <c r="AH444" i="1"/>
  <c r="AI444" i="1" s="1"/>
  <c r="AH445" i="1"/>
  <c r="AI445" i="1" s="1"/>
  <c r="AH446" i="1"/>
  <c r="AI446" i="1" s="1"/>
  <c r="AH447" i="1"/>
  <c r="AI447" i="1" s="1"/>
  <c r="AH448" i="1"/>
  <c r="AI448" i="1" s="1"/>
  <c r="AH449" i="1"/>
  <c r="AI449" i="1" s="1"/>
  <c r="AH450" i="1"/>
  <c r="AI450" i="1" s="1"/>
  <c r="AH451" i="1"/>
  <c r="AI451" i="1" s="1"/>
  <c r="AH452" i="1"/>
  <c r="AI452" i="1" s="1"/>
  <c r="AH453" i="1"/>
  <c r="AI453" i="1" s="1"/>
  <c r="AH454" i="1"/>
  <c r="AI454" i="1" s="1"/>
  <c r="AH455" i="1"/>
  <c r="AI455" i="1" s="1"/>
  <c r="AH456" i="1"/>
  <c r="AI456" i="1" s="1"/>
  <c r="AH457" i="1"/>
  <c r="AI457" i="1" s="1"/>
  <c r="AH458" i="1"/>
  <c r="AI458" i="1" s="1"/>
  <c r="AH459" i="1"/>
  <c r="AI459" i="1" s="1"/>
  <c r="AH460" i="1"/>
  <c r="AI460" i="1" s="1"/>
  <c r="AH461" i="1"/>
  <c r="AI461" i="1" s="1"/>
  <c r="AH462" i="1"/>
  <c r="AI462" i="1" s="1"/>
  <c r="AH463" i="1"/>
  <c r="AI463" i="1" s="1"/>
  <c r="AH464" i="1"/>
  <c r="AI464" i="1" s="1"/>
  <c r="AH465" i="1"/>
  <c r="AI465" i="1" s="1"/>
  <c r="AH466" i="1"/>
  <c r="AI466" i="1" s="1"/>
  <c r="AH467" i="1"/>
  <c r="AI467" i="1" s="1"/>
  <c r="AH468" i="1"/>
  <c r="AI468" i="1" s="1"/>
  <c r="AH469" i="1"/>
  <c r="AI469" i="1" s="1"/>
  <c r="AH470" i="1"/>
  <c r="AI470" i="1" s="1"/>
  <c r="AH471" i="1"/>
  <c r="AI471" i="1" s="1"/>
  <c r="AH472" i="1"/>
  <c r="AI472" i="1" s="1"/>
  <c r="AH473" i="1"/>
  <c r="AI473" i="1" s="1"/>
  <c r="AH474" i="1"/>
  <c r="AI474" i="1" s="1"/>
  <c r="AH475" i="1"/>
  <c r="AI475" i="1" s="1"/>
  <c r="AH476" i="1"/>
  <c r="AI476" i="1" s="1"/>
  <c r="AH477" i="1"/>
  <c r="AI477" i="1" s="1"/>
  <c r="AH478" i="1"/>
  <c r="AI478" i="1" s="1"/>
  <c r="AH479" i="1"/>
  <c r="AI479" i="1" s="1"/>
  <c r="AH480" i="1"/>
  <c r="AI480" i="1" s="1"/>
  <c r="AH481" i="1"/>
  <c r="AI481" i="1" s="1"/>
  <c r="AH482" i="1"/>
  <c r="AI482" i="1" s="1"/>
  <c r="AH483" i="1"/>
  <c r="AI483" i="1" s="1"/>
  <c r="AH484" i="1"/>
  <c r="AI484" i="1" s="1"/>
  <c r="AH485" i="1"/>
  <c r="AI485" i="1" s="1"/>
  <c r="AH486" i="1"/>
  <c r="AI486" i="1" s="1"/>
  <c r="AH487" i="1"/>
  <c r="AI487" i="1" s="1"/>
  <c r="AH488" i="1"/>
  <c r="AI488" i="1" s="1"/>
  <c r="AH489" i="1"/>
  <c r="AI489" i="1" s="1"/>
  <c r="AH490" i="1"/>
  <c r="AI490" i="1" s="1"/>
  <c r="AH491" i="1"/>
  <c r="AI491" i="1" s="1"/>
  <c r="AH492" i="1"/>
  <c r="AI492" i="1" s="1"/>
  <c r="AH493" i="1"/>
  <c r="AI493" i="1" s="1"/>
  <c r="AH494" i="1"/>
  <c r="AI494" i="1" s="1"/>
  <c r="AH495" i="1"/>
  <c r="AI495" i="1" s="1"/>
  <c r="AH496" i="1"/>
  <c r="AI496" i="1" s="1"/>
  <c r="AH497" i="1"/>
  <c r="AI497" i="1" s="1"/>
  <c r="AH498" i="1"/>
  <c r="AI498" i="1" s="1"/>
  <c r="AH499" i="1"/>
  <c r="AI499" i="1" s="1"/>
  <c r="AH500" i="1"/>
  <c r="AI500" i="1" s="1"/>
  <c r="AH501" i="1"/>
  <c r="AI501" i="1" s="1"/>
  <c r="AH502" i="1"/>
  <c r="AI502" i="1" s="1"/>
  <c r="AH503" i="1"/>
  <c r="AI503" i="1" s="1"/>
  <c r="AH504" i="1"/>
  <c r="AI504" i="1" s="1"/>
  <c r="AH505" i="1"/>
  <c r="AI505" i="1" s="1"/>
  <c r="AH506" i="1"/>
  <c r="AI506" i="1" s="1"/>
  <c r="AH507" i="1"/>
  <c r="AI507" i="1" s="1"/>
  <c r="AH508" i="1"/>
  <c r="AI508" i="1" s="1"/>
  <c r="AH509" i="1"/>
  <c r="AI509" i="1" s="1"/>
  <c r="AH510" i="1"/>
  <c r="AI510" i="1" s="1"/>
  <c r="AH511" i="1"/>
  <c r="AI511" i="1" s="1"/>
  <c r="AH512" i="1"/>
  <c r="AI512" i="1" s="1"/>
  <c r="AH513" i="1"/>
  <c r="AI513" i="1" s="1"/>
  <c r="AH514" i="1"/>
  <c r="AI514" i="1" s="1"/>
  <c r="AH515" i="1"/>
  <c r="AI515" i="1" s="1"/>
  <c r="AH516" i="1"/>
  <c r="AI516" i="1" s="1"/>
  <c r="AH517" i="1"/>
  <c r="AI517" i="1" s="1"/>
  <c r="AH518" i="1"/>
  <c r="AI518" i="1" s="1"/>
  <c r="AH519" i="1"/>
  <c r="AI519" i="1" s="1"/>
  <c r="AH520" i="1"/>
  <c r="AI520" i="1" s="1"/>
  <c r="AH521" i="1"/>
  <c r="AI521" i="1" s="1"/>
  <c r="AH522" i="1"/>
  <c r="AI522" i="1" s="1"/>
  <c r="AH523" i="1"/>
  <c r="AI523" i="1" s="1"/>
  <c r="AH524" i="1"/>
  <c r="AI524" i="1" s="1"/>
  <c r="AH525" i="1"/>
  <c r="AI525" i="1" s="1"/>
  <c r="AH526" i="1"/>
  <c r="AI526" i="1" s="1"/>
  <c r="AH527" i="1"/>
  <c r="AI527" i="1" s="1"/>
  <c r="AH528" i="1"/>
  <c r="AI528" i="1" s="1"/>
  <c r="AH529" i="1"/>
  <c r="AI529" i="1" s="1"/>
  <c r="AH530" i="1"/>
  <c r="AI530" i="1" s="1"/>
  <c r="AH531" i="1"/>
  <c r="AI531" i="1" s="1"/>
  <c r="AH532" i="1"/>
  <c r="AI532" i="1" s="1"/>
  <c r="AH533" i="1"/>
  <c r="AI533" i="1" s="1"/>
  <c r="AH534" i="1"/>
  <c r="AI534" i="1" s="1"/>
  <c r="AH535" i="1"/>
  <c r="AI535" i="1" s="1"/>
  <c r="AH536" i="1"/>
  <c r="AI536" i="1" s="1"/>
  <c r="AH537" i="1"/>
  <c r="AI537" i="1" s="1"/>
  <c r="AH538" i="1"/>
  <c r="AI538" i="1" s="1"/>
  <c r="AH539" i="1"/>
  <c r="AI539" i="1" s="1"/>
  <c r="AH540" i="1"/>
  <c r="AI540" i="1" s="1"/>
  <c r="AH541" i="1"/>
  <c r="AI541" i="1" s="1"/>
  <c r="AH542" i="1"/>
  <c r="AI542" i="1" s="1"/>
  <c r="AH543" i="1"/>
  <c r="AI543" i="1" s="1"/>
  <c r="AH544" i="1"/>
  <c r="AI544" i="1" s="1"/>
  <c r="AH545" i="1"/>
  <c r="AI545" i="1" s="1"/>
  <c r="AH546" i="1"/>
  <c r="AI546" i="1" s="1"/>
  <c r="AH547" i="1"/>
  <c r="AI547" i="1" s="1"/>
  <c r="AH548" i="1"/>
  <c r="AI548" i="1" s="1"/>
  <c r="AH549" i="1"/>
  <c r="AI549" i="1" s="1"/>
  <c r="AH550" i="1"/>
  <c r="AI550" i="1" s="1"/>
  <c r="AH551" i="1"/>
  <c r="AI551" i="1" s="1"/>
  <c r="AH552" i="1"/>
  <c r="AI552" i="1" s="1"/>
  <c r="AH553" i="1"/>
  <c r="AI553" i="1" s="1"/>
  <c r="AH554" i="1"/>
  <c r="AI554" i="1" s="1"/>
  <c r="AH555" i="1"/>
  <c r="AI555" i="1" s="1"/>
  <c r="AH556" i="1"/>
  <c r="AI556" i="1" s="1"/>
  <c r="AH557" i="1"/>
  <c r="AI557" i="1" s="1"/>
  <c r="AH558" i="1"/>
  <c r="AI558" i="1" s="1"/>
  <c r="AH559" i="1"/>
  <c r="AI559" i="1" s="1"/>
  <c r="AH560" i="1"/>
  <c r="AI560" i="1" s="1"/>
  <c r="AH561" i="1"/>
  <c r="AI561" i="1" s="1"/>
  <c r="AH562" i="1"/>
  <c r="AI562" i="1" s="1"/>
  <c r="AH563" i="1"/>
  <c r="AI563" i="1" s="1"/>
  <c r="AH564" i="1"/>
  <c r="AI564" i="1" s="1"/>
  <c r="AH565" i="1"/>
  <c r="AI565" i="1" s="1"/>
  <c r="AH566" i="1"/>
  <c r="AI566" i="1" s="1"/>
  <c r="AH567" i="1"/>
  <c r="AI567" i="1" s="1"/>
  <c r="AH568" i="1"/>
  <c r="AI568" i="1" s="1"/>
  <c r="AH569" i="1"/>
  <c r="AI569" i="1" s="1"/>
  <c r="AH570" i="1"/>
  <c r="AI570" i="1" s="1"/>
  <c r="AH571" i="1"/>
  <c r="AI571" i="1" s="1"/>
  <c r="AH572" i="1"/>
  <c r="AI572" i="1" s="1"/>
  <c r="AH573" i="1"/>
  <c r="AI573" i="1" s="1"/>
  <c r="AH574" i="1"/>
  <c r="AI574" i="1" s="1"/>
  <c r="AH575" i="1"/>
  <c r="AI575" i="1" s="1"/>
  <c r="AH576" i="1"/>
  <c r="AI576" i="1" s="1"/>
  <c r="AH577" i="1"/>
  <c r="AI577" i="1" s="1"/>
  <c r="AH578" i="1"/>
  <c r="AI578" i="1" s="1"/>
  <c r="AH579" i="1"/>
  <c r="AI579" i="1" s="1"/>
  <c r="AH580" i="1"/>
  <c r="AI580" i="1" s="1"/>
  <c r="AH581" i="1"/>
  <c r="AI581" i="1" s="1"/>
  <c r="AH582" i="1"/>
  <c r="AI582" i="1" s="1"/>
  <c r="AH583" i="1"/>
  <c r="AI583" i="1" s="1"/>
  <c r="AH584" i="1"/>
  <c r="AI584" i="1" s="1"/>
  <c r="AH585" i="1"/>
  <c r="AI585" i="1" s="1"/>
  <c r="AH586" i="1"/>
  <c r="AI586" i="1" s="1"/>
  <c r="AH587" i="1"/>
  <c r="AI587" i="1" s="1"/>
  <c r="AH588" i="1"/>
  <c r="AI588" i="1" s="1"/>
  <c r="AH589" i="1"/>
  <c r="AI589" i="1" s="1"/>
  <c r="AH590" i="1"/>
  <c r="AI590" i="1" s="1"/>
  <c r="AH591" i="1"/>
  <c r="AI591" i="1" s="1"/>
  <c r="AH592" i="1"/>
  <c r="AI592" i="1" s="1"/>
  <c r="AH593" i="1"/>
  <c r="AI593" i="1" s="1"/>
  <c r="AH594" i="1"/>
  <c r="AI594" i="1" s="1"/>
  <c r="AH595" i="1"/>
  <c r="AI595" i="1" s="1"/>
  <c r="AH596" i="1"/>
  <c r="AI596" i="1" s="1"/>
  <c r="AH597" i="1"/>
  <c r="AI597" i="1" s="1"/>
  <c r="AH598" i="1"/>
  <c r="AI598" i="1" s="1"/>
  <c r="AH599" i="1"/>
  <c r="AI599" i="1" s="1"/>
  <c r="AH600" i="1"/>
  <c r="AI600" i="1" s="1"/>
  <c r="AH601" i="1"/>
  <c r="AI601" i="1" s="1"/>
  <c r="AH602" i="1"/>
  <c r="AI602" i="1" s="1"/>
  <c r="AH603" i="1"/>
  <c r="AI603" i="1" s="1"/>
  <c r="AH604" i="1"/>
  <c r="AI604" i="1" s="1"/>
  <c r="AH605" i="1"/>
  <c r="AI605" i="1" s="1"/>
  <c r="AH606" i="1"/>
  <c r="AI606" i="1" s="1"/>
  <c r="AH607" i="1"/>
  <c r="AI607" i="1" s="1"/>
  <c r="AH608" i="1"/>
  <c r="AI608" i="1" s="1"/>
  <c r="AH609" i="1"/>
  <c r="AI609" i="1" s="1"/>
  <c r="AH610" i="1"/>
  <c r="AI610" i="1" s="1"/>
  <c r="AH611" i="1"/>
  <c r="AI611" i="1" s="1"/>
  <c r="AH612" i="1"/>
  <c r="AI612" i="1" s="1"/>
  <c r="AH613" i="1"/>
  <c r="AI613" i="1" s="1"/>
  <c r="AH614" i="1"/>
  <c r="AI614" i="1" s="1"/>
  <c r="AH615" i="1"/>
  <c r="AI615" i="1" s="1"/>
  <c r="AH616" i="1"/>
  <c r="AI616" i="1" s="1"/>
  <c r="AH617" i="1"/>
  <c r="AI617" i="1" s="1"/>
  <c r="AH618" i="1"/>
  <c r="AI618" i="1" s="1"/>
  <c r="AH619" i="1"/>
  <c r="AI619" i="1" s="1"/>
  <c r="AH620" i="1"/>
  <c r="AI620" i="1" s="1"/>
  <c r="AH621" i="1"/>
  <c r="AI621" i="1" s="1"/>
  <c r="AH622" i="1"/>
  <c r="AI622" i="1" s="1"/>
  <c r="AH623" i="1"/>
  <c r="AI623" i="1" s="1"/>
  <c r="AH624" i="1"/>
  <c r="AI624" i="1" s="1"/>
  <c r="AH625" i="1"/>
  <c r="AI625" i="1" s="1"/>
  <c r="AH626" i="1"/>
  <c r="AI626" i="1" s="1"/>
  <c r="AH627" i="1"/>
  <c r="AI627" i="1" s="1"/>
  <c r="AH628" i="1"/>
  <c r="AI628" i="1" s="1"/>
  <c r="AH629" i="1"/>
  <c r="AI629" i="1" s="1"/>
  <c r="AH630" i="1"/>
  <c r="AI630" i="1" s="1"/>
  <c r="AH631" i="1"/>
  <c r="AI631" i="1" s="1"/>
  <c r="AH632" i="1"/>
  <c r="AI632" i="1" s="1"/>
  <c r="AH633" i="1"/>
  <c r="AI633" i="1" s="1"/>
  <c r="AH634" i="1"/>
  <c r="AI634" i="1" s="1"/>
  <c r="AH635" i="1"/>
  <c r="AI635" i="1" s="1"/>
  <c r="AH636" i="1"/>
  <c r="AI636" i="1" s="1"/>
  <c r="AH637" i="1"/>
  <c r="AI637" i="1" s="1"/>
  <c r="AH638" i="1"/>
  <c r="AI638" i="1" s="1"/>
  <c r="AH639" i="1"/>
  <c r="AI639" i="1" s="1"/>
  <c r="AH640" i="1"/>
  <c r="AI640" i="1" s="1"/>
  <c r="AH641" i="1"/>
  <c r="AK641" i="1" s="1"/>
  <c r="AH35" i="1"/>
  <c r="AI35" i="1" s="1"/>
  <c r="AH36" i="1"/>
  <c r="AI36" i="1" s="1"/>
  <c r="AH37" i="1"/>
  <c r="AI37" i="1" s="1"/>
  <c r="AH38" i="1"/>
  <c r="AI38" i="1" s="1"/>
  <c r="AH39" i="1"/>
  <c r="AI39" i="1" s="1"/>
  <c r="AH40" i="1"/>
  <c r="AI40" i="1" s="1"/>
  <c r="AH41" i="1"/>
  <c r="AI41" i="1" s="1"/>
  <c r="AH42" i="1"/>
  <c r="AI42" i="1" s="1"/>
  <c r="AH43" i="1"/>
  <c r="AI43" i="1" s="1"/>
  <c r="AH44" i="1"/>
  <c r="AI44" i="1" s="1"/>
  <c r="AH45" i="1"/>
  <c r="AI45" i="1" s="1"/>
  <c r="AH46" i="1"/>
  <c r="AI46" i="1" s="1"/>
  <c r="AH47" i="1"/>
  <c r="AI47" i="1" s="1"/>
  <c r="AH48" i="1"/>
  <c r="AI48" i="1" s="1"/>
  <c r="AH49" i="1"/>
  <c r="AI49" i="1" s="1"/>
  <c r="AH50" i="1"/>
  <c r="AI50" i="1" s="1"/>
  <c r="AH51" i="1"/>
  <c r="AI51" i="1" s="1"/>
  <c r="AH52" i="1"/>
  <c r="AI52" i="1" s="1"/>
  <c r="AH53" i="1"/>
  <c r="AI53" i="1" s="1"/>
  <c r="AH54" i="1"/>
  <c r="AI54" i="1" s="1"/>
  <c r="AH55" i="1"/>
  <c r="AI55" i="1" s="1"/>
  <c r="AH56" i="1"/>
  <c r="AI56" i="1" s="1"/>
  <c r="AH57" i="1"/>
  <c r="AI57" i="1" s="1"/>
  <c r="AH58" i="1"/>
  <c r="AI58" i="1" s="1"/>
  <c r="AH59" i="1"/>
  <c r="AI59" i="1" s="1"/>
  <c r="AH60" i="1"/>
  <c r="AI60" i="1" s="1"/>
  <c r="AH61" i="1"/>
  <c r="AI61" i="1" s="1"/>
  <c r="AH62" i="1"/>
  <c r="AI62" i="1" s="1"/>
  <c r="AH63" i="1"/>
  <c r="AI63" i="1" s="1"/>
  <c r="AH64" i="1"/>
  <c r="AI64" i="1" s="1"/>
  <c r="AH65" i="1"/>
  <c r="AI65" i="1" s="1"/>
  <c r="AH66" i="1"/>
  <c r="AI66" i="1" s="1"/>
  <c r="AH67" i="1"/>
  <c r="AI67" i="1" s="1"/>
  <c r="AH68" i="1"/>
  <c r="AI68" i="1" s="1"/>
  <c r="AH69" i="1"/>
  <c r="AI69" i="1" s="1"/>
  <c r="AH70" i="1"/>
  <c r="AI70" i="1" s="1"/>
  <c r="AH71" i="1"/>
  <c r="AI71" i="1" s="1"/>
  <c r="AH72" i="1"/>
  <c r="AI72" i="1" s="1"/>
  <c r="AH73" i="1"/>
  <c r="AI73" i="1" s="1"/>
  <c r="AH74" i="1"/>
  <c r="AI74" i="1" s="1"/>
  <c r="AH75" i="1"/>
  <c r="AI75" i="1" s="1"/>
  <c r="AH76" i="1"/>
  <c r="AI76" i="1" s="1"/>
  <c r="AH77" i="1"/>
  <c r="AI77" i="1" s="1"/>
  <c r="AH78" i="1"/>
  <c r="AI78" i="1" s="1"/>
  <c r="AH79" i="1"/>
  <c r="AI79" i="1" s="1"/>
  <c r="AH80" i="1"/>
  <c r="AI80" i="1" s="1"/>
  <c r="AH81" i="1"/>
  <c r="AI81" i="1" s="1"/>
  <c r="AH82" i="1"/>
  <c r="AI82" i="1" s="1"/>
  <c r="AH83" i="1"/>
  <c r="AI83" i="1" s="1"/>
  <c r="AH84" i="1"/>
  <c r="AI84" i="1" s="1"/>
  <c r="AH85" i="1"/>
  <c r="AI85" i="1" s="1"/>
  <c r="AH86" i="1"/>
  <c r="AI86" i="1" s="1"/>
  <c r="AH87" i="1"/>
  <c r="AI87" i="1" s="1"/>
  <c r="AH88" i="1"/>
  <c r="AI88" i="1" s="1"/>
  <c r="AH89" i="1"/>
  <c r="AI89" i="1" s="1"/>
  <c r="AH90" i="1"/>
  <c r="AI90" i="1" s="1"/>
  <c r="AH91" i="1"/>
  <c r="AI91" i="1" s="1"/>
  <c r="AH92" i="1"/>
  <c r="AI92" i="1" s="1"/>
  <c r="AH93" i="1"/>
  <c r="AI93" i="1" s="1"/>
  <c r="AH94" i="1"/>
  <c r="AI94" i="1" s="1"/>
  <c r="AH95" i="1"/>
  <c r="AI95" i="1" s="1"/>
  <c r="AH96" i="1"/>
  <c r="AI96" i="1" s="1"/>
  <c r="AH97" i="1"/>
  <c r="AI97" i="1" s="1"/>
  <c r="AH98" i="1"/>
  <c r="AI98" i="1" s="1"/>
  <c r="AH99" i="1"/>
  <c r="AI99" i="1" s="1"/>
  <c r="AH100" i="1"/>
  <c r="AI100" i="1" s="1"/>
  <c r="AH101" i="1"/>
  <c r="AI101" i="1" s="1"/>
  <c r="AH102" i="1"/>
  <c r="AI102" i="1" s="1"/>
  <c r="AH103" i="1"/>
  <c r="AI103" i="1" s="1"/>
  <c r="AH104" i="1"/>
  <c r="AI104" i="1" s="1"/>
  <c r="AH105" i="1"/>
  <c r="AI105" i="1" s="1"/>
  <c r="AH106" i="1"/>
  <c r="AI106" i="1" s="1"/>
  <c r="AH107" i="1"/>
  <c r="AI107" i="1" s="1"/>
  <c r="AI641" i="1" l="1"/>
  <c r="AK595" i="1"/>
  <c r="AL595" i="1" s="1"/>
  <c r="AM595" i="1" s="1"/>
  <c r="P595" i="1"/>
  <c r="S595" i="1" s="1"/>
  <c r="AK619" i="1"/>
  <c r="AL619" i="1" s="1"/>
  <c r="AM619" i="1" s="1"/>
  <c r="P619" i="1"/>
  <c r="Q619" i="1" s="1"/>
  <c r="AH109" i="1"/>
  <c r="P109" i="1"/>
  <c r="S109" i="1" s="1"/>
  <c r="AH108" i="1"/>
  <c r="AI108" i="1" s="1"/>
  <c r="P108" i="1"/>
  <c r="S108" i="1" s="1"/>
  <c r="AK107" i="1"/>
  <c r="AL107" i="1" s="1"/>
  <c r="AM107" i="1" s="1"/>
  <c r="P107" i="1"/>
  <c r="S107" i="1" s="1"/>
  <c r="AK571" i="1"/>
  <c r="P571" i="1"/>
  <c r="Q571" i="1" s="1"/>
  <c r="AK570" i="1"/>
  <c r="P570" i="1"/>
  <c r="Q570" i="1" s="1"/>
  <c r="AL571" i="1" l="1"/>
  <c r="AM571" i="1" s="1"/>
  <c r="AL570" i="1"/>
  <c r="AM570" i="1" s="1"/>
  <c r="AK109" i="1"/>
  <c r="AL109" i="1" s="1"/>
  <c r="AM109" i="1" s="1"/>
  <c r="AI109" i="1"/>
  <c r="Q595" i="1"/>
  <c r="T595" i="1"/>
  <c r="U595" i="1" s="1"/>
  <c r="AN595" i="1"/>
  <c r="S619" i="1"/>
  <c r="T109" i="1"/>
  <c r="U109" i="1" s="1"/>
  <c r="Q109" i="1"/>
  <c r="T108" i="1"/>
  <c r="U108" i="1" s="1"/>
  <c r="AK108" i="1"/>
  <c r="AL108" i="1" s="1"/>
  <c r="AM108" i="1" s="1"/>
  <c r="Q108" i="1"/>
  <c r="T107" i="1"/>
  <c r="U107" i="1" s="1"/>
  <c r="AN107" i="1"/>
  <c r="Q107" i="1"/>
  <c r="S570" i="1"/>
  <c r="T570" i="1" s="1"/>
  <c r="U570" i="1" s="1"/>
  <c r="S571" i="1"/>
  <c r="T571" i="1" s="1"/>
  <c r="U571" i="1" s="1"/>
  <c r="AH197" i="1"/>
  <c r="P197" i="1"/>
  <c r="S197" i="1" s="1"/>
  <c r="AH196" i="1"/>
  <c r="AI196" i="1" s="1"/>
  <c r="P196" i="1"/>
  <c r="Q196" i="1" s="1"/>
  <c r="P56" i="1"/>
  <c r="Q56" i="1" s="1"/>
  <c r="AH34" i="1"/>
  <c r="AK34" i="1" s="1"/>
  <c r="P34" i="1"/>
  <c r="S34" i="1" s="1"/>
  <c r="AH33" i="1"/>
  <c r="AK33" i="1" s="1"/>
  <c r="P33" i="1"/>
  <c r="Q33" i="1" s="1"/>
  <c r="AN109" i="1" l="1"/>
  <c r="AL34" i="1"/>
  <c r="AM34" i="1" s="1"/>
  <c r="AL33" i="1"/>
  <c r="AM33" i="1" s="1"/>
  <c r="AK197" i="1"/>
  <c r="AN197" i="1" s="1"/>
  <c r="AI197" i="1"/>
  <c r="AN570" i="1"/>
  <c r="T619" i="1"/>
  <c r="U619" i="1" s="1"/>
  <c r="AN619" i="1"/>
  <c r="AN108" i="1"/>
  <c r="AN571" i="1"/>
  <c r="Q197" i="1"/>
  <c r="AK196" i="1"/>
  <c r="S33" i="1"/>
  <c r="AN33" i="1" s="1"/>
  <c r="T197" i="1"/>
  <c r="U197" i="1" s="1"/>
  <c r="S196" i="1"/>
  <c r="AI33" i="1"/>
  <c r="S56" i="1"/>
  <c r="T56" i="1" s="1"/>
  <c r="U56" i="1" s="1"/>
  <c r="T34" i="1"/>
  <c r="U34" i="1" s="1"/>
  <c r="AN34" i="1"/>
  <c r="Q34" i="1"/>
  <c r="AI34" i="1"/>
  <c r="AL196" i="1" l="1"/>
  <c r="AM196" i="1" s="1"/>
  <c r="AL197" i="1"/>
  <c r="AM197" i="1" s="1"/>
  <c r="T33" i="1"/>
  <c r="U33" i="1" s="1"/>
  <c r="T196" i="1"/>
  <c r="U196" i="1" s="1"/>
  <c r="AN196" i="1"/>
  <c r="Q179" i="1"/>
  <c r="S179" i="1"/>
  <c r="T179" i="1" s="1"/>
  <c r="U179" i="1" s="1"/>
  <c r="P267" i="1"/>
  <c r="Q267" i="1" s="1"/>
  <c r="S267" i="1" l="1"/>
  <c r="T267" i="1" s="1"/>
  <c r="U267" i="1" s="1"/>
  <c r="P59" i="1"/>
  <c r="S59" i="1" s="1"/>
  <c r="AK60" i="1"/>
  <c r="P60" i="1"/>
  <c r="S60" i="1" s="1"/>
  <c r="P58" i="1"/>
  <c r="S58" i="1" s="1"/>
  <c r="AL60" i="1" l="1"/>
  <c r="AM60" i="1" s="1"/>
  <c r="AK58" i="1"/>
  <c r="AK59" i="1"/>
  <c r="T59" i="1"/>
  <c r="U59" i="1" s="1"/>
  <c r="Q59" i="1"/>
  <c r="AN60" i="1"/>
  <c r="T60" i="1"/>
  <c r="U60" i="1" s="1"/>
  <c r="Q60" i="1"/>
  <c r="T58" i="1"/>
  <c r="U58" i="1" s="1"/>
  <c r="Q58" i="1"/>
  <c r="P280" i="1"/>
  <c r="S280" i="1" s="1"/>
  <c r="P278" i="1"/>
  <c r="Q278" i="1" s="1"/>
  <c r="AK491" i="1"/>
  <c r="P491" i="1"/>
  <c r="S491" i="1" s="1"/>
  <c r="T491" i="1" s="1"/>
  <c r="U491" i="1" s="1"/>
  <c r="AK279" i="1"/>
  <c r="P279" i="1"/>
  <c r="S279" i="1" s="1"/>
  <c r="P277" i="1"/>
  <c r="S277" i="1" s="1"/>
  <c r="AK276" i="1"/>
  <c r="P276" i="1"/>
  <c r="S276" i="1" s="1"/>
  <c r="AL279" i="1" l="1"/>
  <c r="AM279" i="1" s="1"/>
  <c r="AL59" i="1"/>
  <c r="AM59" i="1" s="1"/>
  <c r="AL276" i="1"/>
  <c r="AM276" i="1" s="1"/>
  <c r="AL58" i="1"/>
  <c r="AM58" i="1" s="1"/>
  <c r="AL491" i="1"/>
  <c r="AM491" i="1" s="1"/>
  <c r="AN58" i="1"/>
  <c r="AN59" i="1"/>
  <c r="AK278" i="1"/>
  <c r="Q280" i="1"/>
  <c r="AK280" i="1"/>
  <c r="T280" i="1"/>
  <c r="U280" i="1" s="1"/>
  <c r="S278" i="1"/>
  <c r="Q277" i="1"/>
  <c r="Q276" i="1"/>
  <c r="AK277" i="1"/>
  <c r="Q491" i="1"/>
  <c r="AN491" i="1"/>
  <c r="T279" i="1"/>
  <c r="U279" i="1" s="1"/>
  <c r="AN279" i="1"/>
  <c r="Q279" i="1"/>
  <c r="T277" i="1"/>
  <c r="U277" i="1" s="1"/>
  <c r="T276" i="1"/>
  <c r="U276" i="1" s="1"/>
  <c r="AN276" i="1"/>
  <c r="P283" i="1"/>
  <c r="S283" i="1" s="1"/>
  <c r="T283" i="1" s="1"/>
  <c r="U283" i="1" s="1"/>
  <c r="P282" i="1"/>
  <c r="S282" i="1" s="1"/>
  <c r="T282" i="1" s="1"/>
  <c r="U282" i="1" s="1"/>
  <c r="AL280" i="1" l="1"/>
  <c r="AM280" i="1" s="1"/>
  <c r="AL277" i="1"/>
  <c r="AM277" i="1" s="1"/>
  <c r="AL278" i="1"/>
  <c r="AM278" i="1" s="1"/>
  <c r="AN280" i="1"/>
  <c r="AN278" i="1"/>
  <c r="T278" i="1"/>
  <c r="U278" i="1" s="1"/>
  <c r="AN277" i="1"/>
  <c r="Q282" i="1"/>
  <c r="Q283" i="1"/>
  <c r="P572" i="1"/>
  <c r="S572" i="1" s="1"/>
  <c r="AK572" i="1" l="1"/>
  <c r="T572" i="1"/>
  <c r="U572" i="1" s="1"/>
  <c r="Q572" i="1"/>
  <c r="AL572" i="1" l="1"/>
  <c r="AM572" i="1" s="1"/>
  <c r="AN572" i="1"/>
  <c r="P632" i="1"/>
  <c r="S632" i="1" s="1"/>
  <c r="AK632" i="1" l="1"/>
  <c r="AL632" i="1" s="1"/>
  <c r="AM632" i="1" s="1"/>
  <c r="T632" i="1"/>
  <c r="U632" i="1" s="1"/>
  <c r="Q632" i="1"/>
  <c r="AK327" i="1"/>
  <c r="AL327" i="1" s="1"/>
  <c r="AM327" i="1" s="1"/>
  <c r="P327" i="1"/>
  <c r="S327" i="1" s="1"/>
  <c r="T327" i="1" s="1"/>
  <c r="U327" i="1" s="1"/>
  <c r="AK326" i="1"/>
  <c r="P326" i="1"/>
  <c r="Q326" i="1" s="1"/>
  <c r="AL326" i="1" l="1"/>
  <c r="AM326" i="1" s="1"/>
  <c r="AN632" i="1"/>
  <c r="Q327" i="1"/>
  <c r="AN327" i="1"/>
  <c r="S326" i="1"/>
  <c r="T326" i="1" s="1"/>
  <c r="U326" i="1" s="1"/>
  <c r="P262" i="1"/>
  <c r="S262" i="1" s="1"/>
  <c r="AN326" i="1" l="1"/>
  <c r="AK262" i="1"/>
  <c r="AL262" i="1" s="1"/>
  <c r="AM262" i="1" s="1"/>
  <c r="T262" i="1"/>
  <c r="U262" i="1" s="1"/>
  <c r="Q262" i="1"/>
  <c r="AN262" i="1" l="1"/>
  <c r="AK588" i="1" l="1"/>
  <c r="AL588" i="1" s="1"/>
  <c r="AM588" i="1" s="1"/>
  <c r="P588" i="1"/>
  <c r="Q588" i="1" s="1"/>
  <c r="P587" i="1"/>
  <c r="S587" i="1" s="1"/>
  <c r="P516" i="1"/>
  <c r="S516" i="1" s="1"/>
  <c r="AK457" i="1"/>
  <c r="AL457" i="1" s="1"/>
  <c r="AM457" i="1" s="1"/>
  <c r="P457" i="1"/>
  <c r="S457" i="1" s="1"/>
  <c r="P428" i="1"/>
  <c r="S428" i="1" s="1"/>
  <c r="P375" i="1"/>
  <c r="S375" i="1" s="1"/>
  <c r="AK340" i="1"/>
  <c r="AL340" i="1" s="1"/>
  <c r="AM340" i="1" s="1"/>
  <c r="P340" i="1"/>
  <c r="Q340" i="1" s="1"/>
  <c r="AK299" i="1"/>
  <c r="AL299" i="1" s="1"/>
  <c r="AM299" i="1" s="1"/>
  <c r="P299" i="1"/>
  <c r="S299" i="1" s="1"/>
  <c r="T299" i="1" s="1"/>
  <c r="U299" i="1" s="1"/>
  <c r="AK622" i="1"/>
  <c r="AL622" i="1" s="1"/>
  <c r="AM622" i="1" s="1"/>
  <c r="P622" i="1"/>
  <c r="Q622" i="1" s="1"/>
  <c r="P621" i="1"/>
  <c r="S621" i="1" s="1"/>
  <c r="P535" i="1"/>
  <c r="S535" i="1" s="1"/>
  <c r="P461" i="1"/>
  <c r="Q461" i="1" s="1"/>
  <c r="AK445" i="1"/>
  <c r="AL445" i="1" s="1"/>
  <c r="AM445" i="1" s="1"/>
  <c r="P445" i="1"/>
  <c r="Q445" i="1" s="1"/>
  <c r="AK394" i="1"/>
  <c r="AL394" i="1" s="1"/>
  <c r="AM394" i="1" s="1"/>
  <c r="P394" i="1"/>
  <c r="Q394" i="1" s="1"/>
  <c r="P358" i="1"/>
  <c r="S358" i="1" s="1"/>
  <c r="P318" i="1"/>
  <c r="S318" i="1" s="1"/>
  <c r="P610" i="1"/>
  <c r="S610" i="1" s="1"/>
  <c r="AK609" i="1"/>
  <c r="AL609" i="1" s="1"/>
  <c r="AM609" i="1" s="1"/>
  <c r="P609" i="1"/>
  <c r="Q609" i="1" s="1"/>
  <c r="AK460" i="1"/>
  <c r="AL460" i="1" s="1"/>
  <c r="AM460" i="1" s="1"/>
  <c r="P460" i="1"/>
  <c r="Q460" i="1" s="1"/>
  <c r="AK442" i="1"/>
  <c r="AL442" i="1" s="1"/>
  <c r="AM442" i="1" s="1"/>
  <c r="P442" i="1"/>
  <c r="S442" i="1" s="1"/>
  <c r="AK416" i="1"/>
  <c r="AL416" i="1" s="1"/>
  <c r="AM416" i="1" s="1"/>
  <c r="P416" i="1"/>
  <c r="Q416" i="1" s="1"/>
  <c r="P391" i="1"/>
  <c r="Q391" i="1" s="1"/>
  <c r="AK355" i="1"/>
  <c r="AL355" i="1" s="1"/>
  <c r="AM355" i="1" s="1"/>
  <c r="P355" i="1"/>
  <c r="Q355" i="1" s="1"/>
  <c r="AK315" i="1"/>
  <c r="AL315" i="1" s="1"/>
  <c r="AM315" i="1" s="1"/>
  <c r="P315" i="1"/>
  <c r="S315" i="1" s="1"/>
  <c r="Q428" i="1" l="1"/>
  <c r="S588" i="1"/>
  <c r="AN588" i="1" s="1"/>
  <c r="AK587" i="1"/>
  <c r="AL587" i="1" s="1"/>
  <c r="AM587" i="1" s="1"/>
  <c r="AK516" i="1"/>
  <c r="AL516" i="1" s="1"/>
  <c r="AM516" i="1" s="1"/>
  <c r="T587" i="1"/>
  <c r="U587" i="1" s="1"/>
  <c r="Q587" i="1"/>
  <c r="T516" i="1"/>
  <c r="U516" i="1" s="1"/>
  <c r="Q516" i="1"/>
  <c r="T457" i="1"/>
  <c r="U457" i="1" s="1"/>
  <c r="AN457" i="1"/>
  <c r="Q457" i="1"/>
  <c r="T428" i="1"/>
  <c r="U428" i="1" s="1"/>
  <c r="AK428" i="1"/>
  <c r="AL428" i="1" s="1"/>
  <c r="AM428" i="1" s="1"/>
  <c r="T375" i="1"/>
  <c r="U375" i="1" s="1"/>
  <c r="AK375" i="1"/>
  <c r="AL375" i="1" s="1"/>
  <c r="AM375" i="1" s="1"/>
  <c r="Q375" i="1"/>
  <c r="Q299" i="1"/>
  <c r="S340" i="1"/>
  <c r="AN340" i="1" s="1"/>
  <c r="AN299" i="1"/>
  <c r="S394" i="1"/>
  <c r="T394" i="1" s="1"/>
  <c r="U394" i="1" s="1"/>
  <c r="S622" i="1"/>
  <c r="T622" i="1" s="1"/>
  <c r="U622" i="1" s="1"/>
  <c r="T621" i="1"/>
  <c r="U621" i="1" s="1"/>
  <c r="Q621" i="1"/>
  <c r="AK621" i="1"/>
  <c r="AL621" i="1" s="1"/>
  <c r="AM621" i="1" s="1"/>
  <c r="AK535" i="1"/>
  <c r="AL535" i="1" s="1"/>
  <c r="AM535" i="1" s="1"/>
  <c r="T535" i="1"/>
  <c r="U535" i="1" s="1"/>
  <c r="Q535" i="1"/>
  <c r="S461" i="1"/>
  <c r="T461" i="1" s="1"/>
  <c r="U461" i="1" s="1"/>
  <c r="AK461" i="1"/>
  <c r="AL461" i="1" s="1"/>
  <c r="AM461" i="1" s="1"/>
  <c r="S445" i="1"/>
  <c r="T358" i="1"/>
  <c r="U358" i="1" s="1"/>
  <c r="Q358" i="1"/>
  <c r="AK358" i="1"/>
  <c r="AL358" i="1" s="1"/>
  <c r="AM358" i="1" s="1"/>
  <c r="AK318" i="1"/>
  <c r="AL318" i="1" s="1"/>
  <c r="AM318" i="1" s="1"/>
  <c r="T318" i="1"/>
  <c r="U318" i="1" s="1"/>
  <c r="Q318" i="1"/>
  <c r="S391" i="1"/>
  <c r="T391" i="1" s="1"/>
  <c r="U391" i="1" s="1"/>
  <c r="S460" i="1"/>
  <c r="T460" i="1" s="1"/>
  <c r="U460" i="1" s="1"/>
  <c r="S355" i="1"/>
  <c r="T355" i="1" s="1"/>
  <c r="U355" i="1" s="1"/>
  <c r="AK391" i="1"/>
  <c r="AL391" i="1" s="1"/>
  <c r="AM391" i="1" s="1"/>
  <c r="S609" i="1"/>
  <c r="T609" i="1" s="1"/>
  <c r="U609" i="1" s="1"/>
  <c r="AK610" i="1"/>
  <c r="AL610" i="1" s="1"/>
  <c r="AM610" i="1" s="1"/>
  <c r="T610" i="1"/>
  <c r="U610" i="1" s="1"/>
  <c r="Q610" i="1"/>
  <c r="T442" i="1"/>
  <c r="U442" i="1" s="1"/>
  <c r="AN442" i="1"/>
  <c r="Q442" i="1"/>
  <c r="S416" i="1"/>
  <c r="T315" i="1"/>
  <c r="U315" i="1" s="1"/>
  <c r="AN315" i="1"/>
  <c r="Q315" i="1"/>
  <c r="P424" i="1"/>
  <c r="S424" i="1" s="1"/>
  <c r="P328" i="1"/>
  <c r="S328" i="1" s="1"/>
  <c r="AK232" i="1"/>
  <c r="P232" i="1"/>
  <c r="S232" i="1" s="1"/>
  <c r="T232" i="1" s="1"/>
  <c r="U232" i="1" s="1"/>
  <c r="AN460" i="1" l="1"/>
  <c r="AL232" i="1"/>
  <c r="AM232" i="1" s="1"/>
  <c r="AN587" i="1"/>
  <c r="AN516" i="1"/>
  <c r="T588" i="1"/>
  <c r="U588" i="1" s="1"/>
  <c r="AN394" i="1"/>
  <c r="AN428" i="1"/>
  <c r="AN375" i="1"/>
  <c r="T340" i="1"/>
  <c r="U340" i="1" s="1"/>
  <c r="AN622" i="1"/>
  <c r="AN535" i="1"/>
  <c r="AN621" i="1"/>
  <c r="AN461" i="1"/>
  <c r="AN445" i="1"/>
  <c r="T445" i="1"/>
  <c r="U445" i="1" s="1"/>
  <c r="AN358" i="1"/>
  <c r="AN318" i="1"/>
  <c r="AN355" i="1"/>
  <c r="AN609" i="1"/>
  <c r="AN391" i="1"/>
  <c r="AN610" i="1"/>
  <c r="T416" i="1"/>
  <c r="U416" i="1" s="1"/>
  <c r="AN416" i="1"/>
  <c r="Q232" i="1"/>
  <c r="Q328" i="1"/>
  <c r="AK424" i="1"/>
  <c r="AL424" i="1" s="1"/>
  <c r="AM424" i="1" s="1"/>
  <c r="T424" i="1"/>
  <c r="U424" i="1" s="1"/>
  <c r="Q424" i="1"/>
  <c r="T328" i="1"/>
  <c r="U328" i="1" s="1"/>
  <c r="AK328" i="1"/>
  <c r="AN232" i="1"/>
  <c r="AH164" i="1"/>
  <c r="AH163" i="1"/>
  <c r="AH157" i="1"/>
  <c r="AK608" i="1"/>
  <c r="AL608" i="1" s="1"/>
  <c r="AM608" i="1" s="1"/>
  <c r="AK605" i="1"/>
  <c r="AK603" i="1"/>
  <c r="AL603" i="1" s="1"/>
  <c r="AM603" i="1" s="1"/>
  <c r="AK601" i="1"/>
  <c r="AL601" i="1" s="1"/>
  <c r="AM601" i="1" s="1"/>
  <c r="AK581" i="1"/>
  <c r="AL581" i="1" s="1"/>
  <c r="AM581" i="1" s="1"/>
  <c r="AK541" i="1"/>
  <c r="AK539" i="1"/>
  <c r="AK537" i="1"/>
  <c r="AL537" i="1" s="1"/>
  <c r="AM537" i="1" s="1"/>
  <c r="AK534" i="1"/>
  <c r="AL534" i="1" s="1"/>
  <c r="AM534" i="1" s="1"/>
  <c r="AK533" i="1"/>
  <c r="AK531" i="1"/>
  <c r="AK530" i="1"/>
  <c r="AL530" i="1" s="1"/>
  <c r="AM530" i="1" s="1"/>
  <c r="AK520" i="1"/>
  <c r="AL520" i="1" s="1"/>
  <c r="AM520" i="1" s="1"/>
  <c r="AK518" i="1"/>
  <c r="AK515" i="1"/>
  <c r="AK514" i="1"/>
  <c r="AK499" i="1"/>
  <c r="AL499" i="1" s="1"/>
  <c r="AM499" i="1" s="1"/>
  <c r="AK462" i="1"/>
  <c r="AK452" i="1"/>
  <c r="AK437" i="1"/>
  <c r="AL437" i="1" s="1"/>
  <c r="AM437" i="1" s="1"/>
  <c r="AK435" i="1"/>
  <c r="AK432" i="1"/>
  <c r="AL432" i="1" s="1"/>
  <c r="AM432" i="1" s="1"/>
  <c r="AK429" i="1"/>
  <c r="AK415" i="1"/>
  <c r="AL415" i="1" s="1"/>
  <c r="AM415" i="1" s="1"/>
  <c r="AK413" i="1"/>
  <c r="AL413" i="1" s="1"/>
  <c r="AM413" i="1" s="1"/>
  <c r="AK411" i="1"/>
  <c r="AK392" i="1"/>
  <c r="AL392" i="1" s="1"/>
  <c r="AM392" i="1" s="1"/>
  <c r="AK388" i="1"/>
  <c r="AK386" i="1"/>
  <c r="AL386" i="1" s="1"/>
  <c r="AM386" i="1" s="1"/>
  <c r="AK372" i="1"/>
  <c r="AL372" i="1" s="1"/>
  <c r="AK370" i="1"/>
  <c r="AK352" i="1"/>
  <c r="AL352" i="1" s="1"/>
  <c r="AM352" i="1" s="1"/>
  <c r="AK350" i="1"/>
  <c r="AK348" i="1"/>
  <c r="AL348" i="1" s="1"/>
  <c r="AM348" i="1" s="1"/>
  <c r="AK332" i="1"/>
  <c r="AK330" i="1"/>
  <c r="AK324" i="1"/>
  <c r="AK311" i="1"/>
  <c r="AL311" i="1" s="1"/>
  <c r="AM311" i="1" s="1"/>
  <c r="AK309" i="1"/>
  <c r="AK307" i="1"/>
  <c r="AL307" i="1" s="1"/>
  <c r="AM307" i="1" s="1"/>
  <c r="AK305" i="1"/>
  <c r="AL305" i="1" s="1"/>
  <c r="AM305" i="1" s="1"/>
  <c r="AK303" i="1"/>
  <c r="AL303" i="1" s="1"/>
  <c r="AM303" i="1" s="1"/>
  <c r="AK301" i="1"/>
  <c r="AK298" i="1"/>
  <c r="AL298" i="1" s="1"/>
  <c r="AM298" i="1" s="1"/>
  <c r="AK291" i="1"/>
  <c r="AK289" i="1"/>
  <c r="AK287" i="1"/>
  <c r="AL287" i="1" s="1"/>
  <c r="AK285" i="1"/>
  <c r="AK281" i="1"/>
  <c r="AK271" i="1"/>
  <c r="AK266" i="1"/>
  <c r="AK263" i="1"/>
  <c r="AK261" i="1"/>
  <c r="AL261" i="1" s="1"/>
  <c r="AK259" i="1"/>
  <c r="AL259" i="1" s="1"/>
  <c r="AM259" i="1" s="1"/>
  <c r="AK257" i="1"/>
  <c r="AK255" i="1"/>
  <c r="AK253" i="1"/>
  <c r="AK250" i="1"/>
  <c r="AL250" i="1" s="1"/>
  <c r="AM250" i="1" s="1"/>
  <c r="AK248" i="1"/>
  <c r="AK246" i="1"/>
  <c r="AK242" i="1"/>
  <c r="AK240" i="1"/>
  <c r="AK238" i="1"/>
  <c r="AK235" i="1"/>
  <c r="AL235" i="1" s="1"/>
  <c r="AM235" i="1" s="1"/>
  <c r="AK233" i="1"/>
  <c r="AK230" i="1"/>
  <c r="AL230" i="1" s="1"/>
  <c r="AM230" i="1" s="1"/>
  <c r="AK228" i="1"/>
  <c r="AL228" i="1" s="1"/>
  <c r="AM228" i="1" s="1"/>
  <c r="AK226" i="1"/>
  <c r="AL226" i="1" s="1"/>
  <c r="AM226" i="1" s="1"/>
  <c r="AK223" i="1"/>
  <c r="AK221" i="1"/>
  <c r="AH220" i="1"/>
  <c r="AI220" i="1" s="1"/>
  <c r="AH219" i="1"/>
  <c r="AH218" i="1"/>
  <c r="AI218" i="1" s="1"/>
  <c r="AH195" i="1"/>
  <c r="AH194" i="1"/>
  <c r="AI194" i="1" s="1"/>
  <c r="AH193" i="1"/>
  <c r="AI193" i="1" s="1"/>
  <c r="AH192" i="1"/>
  <c r="AI192" i="1" s="1"/>
  <c r="AH191" i="1"/>
  <c r="AI191" i="1" s="1"/>
  <c r="AH190" i="1"/>
  <c r="AI190" i="1" s="1"/>
  <c r="AH189" i="1"/>
  <c r="AH188" i="1"/>
  <c r="AI188" i="1" s="1"/>
  <c r="AH187" i="1"/>
  <c r="AH186" i="1"/>
  <c r="AI186" i="1" s="1"/>
  <c r="AH185" i="1"/>
  <c r="AI185" i="1" s="1"/>
  <c r="AH184" i="1"/>
  <c r="AI184" i="1" s="1"/>
  <c r="AH183" i="1"/>
  <c r="AI183" i="1" s="1"/>
  <c r="AH182" i="1"/>
  <c r="AI182" i="1" s="1"/>
  <c r="AH181" i="1"/>
  <c r="AH180" i="1"/>
  <c r="AI180" i="1" s="1"/>
  <c r="AH178" i="1"/>
  <c r="AI178" i="1" s="1"/>
  <c r="AH177" i="1"/>
  <c r="AI177" i="1" s="1"/>
  <c r="AH176" i="1"/>
  <c r="AI176" i="1" s="1"/>
  <c r="AH175" i="1"/>
  <c r="AI175" i="1" s="1"/>
  <c r="AH174" i="1"/>
  <c r="AH173" i="1"/>
  <c r="AI173" i="1" s="1"/>
  <c r="AH172" i="1"/>
  <c r="AI172" i="1" s="1"/>
  <c r="AH171" i="1"/>
  <c r="AI171" i="1" s="1"/>
  <c r="AH170" i="1"/>
  <c r="AI170" i="1" s="1"/>
  <c r="AH169" i="1"/>
  <c r="AI169" i="1" s="1"/>
  <c r="AH168" i="1"/>
  <c r="AI168" i="1" s="1"/>
  <c r="AH167" i="1"/>
  <c r="AI167" i="1" s="1"/>
  <c r="AH166" i="1"/>
  <c r="AH165" i="1"/>
  <c r="AI165" i="1" s="1"/>
  <c r="AH162" i="1"/>
  <c r="AI162" i="1" s="1"/>
  <c r="AH161" i="1"/>
  <c r="AI161" i="1" s="1"/>
  <c r="AH160" i="1"/>
  <c r="AI160" i="1" s="1"/>
  <c r="AH159" i="1"/>
  <c r="AI159" i="1" s="1"/>
  <c r="AH158" i="1"/>
  <c r="AI158" i="1" s="1"/>
  <c r="AH156" i="1"/>
  <c r="AI156" i="1" s="1"/>
  <c r="AH155" i="1"/>
  <c r="AI155" i="1" s="1"/>
  <c r="AH154" i="1"/>
  <c r="AI154" i="1" s="1"/>
  <c r="AH153" i="1"/>
  <c r="AI153" i="1" s="1"/>
  <c r="AH152" i="1"/>
  <c r="AI152" i="1" s="1"/>
  <c r="AH151" i="1"/>
  <c r="AI151" i="1" s="1"/>
  <c r="AH150" i="1"/>
  <c r="AI150" i="1" s="1"/>
  <c r="AH149" i="1"/>
  <c r="AI149" i="1" s="1"/>
  <c r="AH148" i="1"/>
  <c r="AI148" i="1" s="1"/>
  <c r="AH147" i="1"/>
  <c r="AI147" i="1" s="1"/>
  <c r="AH146" i="1"/>
  <c r="AH145" i="1"/>
  <c r="AI145" i="1" s="1"/>
  <c r="AH144" i="1"/>
  <c r="AH143" i="1"/>
  <c r="AI143" i="1" s="1"/>
  <c r="AH142" i="1"/>
  <c r="AI142" i="1" s="1"/>
  <c r="AH126" i="1"/>
  <c r="AI126" i="1" s="1"/>
  <c r="AH125" i="1"/>
  <c r="AI125" i="1" s="1"/>
  <c r="AH124" i="1"/>
  <c r="AI124" i="1" s="1"/>
  <c r="AH123" i="1"/>
  <c r="AI123" i="1" s="1"/>
  <c r="AH122" i="1"/>
  <c r="AI122" i="1" s="1"/>
  <c r="AH32" i="1"/>
  <c r="AI32" i="1" s="1"/>
  <c r="AH13" i="1"/>
  <c r="AI13" i="1" s="1"/>
  <c r="AH12" i="1"/>
  <c r="AI12" i="1" s="1"/>
  <c r="AL221" i="1" l="1"/>
  <c r="AM221" i="1" s="1"/>
  <c r="AL289" i="1"/>
  <c r="AM289" i="1" s="1"/>
  <c r="AL514" i="1"/>
  <c r="AM514" i="1" s="1"/>
  <c r="AL223" i="1"/>
  <c r="AM223" i="1" s="1"/>
  <c r="AL246" i="1"/>
  <c r="AM246" i="1" s="1"/>
  <c r="AL253" i="1"/>
  <c r="AM253" i="1" s="1"/>
  <c r="AL281" i="1"/>
  <c r="AM281" i="1" s="1"/>
  <c r="AL291" i="1"/>
  <c r="AM291" i="1" s="1"/>
  <c r="AL324" i="1"/>
  <c r="AM324" i="1" s="1"/>
  <c r="AL328" i="1"/>
  <c r="AM328" i="1" s="1"/>
  <c r="AL242" i="1"/>
  <c r="AM242" i="1" s="1"/>
  <c r="AL271" i="1"/>
  <c r="AM271" i="1" s="1"/>
  <c r="AL370" i="1"/>
  <c r="AM370" i="1" s="1"/>
  <c r="AL238" i="1"/>
  <c r="AM238" i="1" s="1"/>
  <c r="AL248" i="1"/>
  <c r="AM248" i="1" s="1"/>
  <c r="AL255" i="1"/>
  <c r="AM255" i="1" s="1"/>
  <c r="AL263" i="1"/>
  <c r="AM263" i="1" s="1"/>
  <c r="AL285" i="1"/>
  <c r="AM285" i="1" s="1"/>
  <c r="AL330" i="1"/>
  <c r="AM330" i="1" s="1"/>
  <c r="AL452" i="1"/>
  <c r="AM452" i="1" s="1"/>
  <c r="AL462" i="1"/>
  <c r="AM462" i="1" s="1"/>
  <c r="AL541" i="1"/>
  <c r="AM541" i="1" s="1"/>
  <c r="AL233" i="1"/>
  <c r="AM233" i="1" s="1"/>
  <c r="AL240" i="1"/>
  <c r="AM240" i="1" s="1"/>
  <c r="AL257" i="1"/>
  <c r="AM257" i="1" s="1"/>
  <c r="AL266" i="1"/>
  <c r="AM266" i="1" s="1"/>
  <c r="AL332" i="1"/>
  <c r="AM332" i="1" s="1"/>
  <c r="AK163" i="1"/>
  <c r="AL163" i="1" s="1"/>
  <c r="AM163" i="1" s="1"/>
  <c r="AI163" i="1"/>
  <c r="AK164" i="1"/>
  <c r="AL164" i="1" s="1"/>
  <c r="AM164" i="1" s="1"/>
  <c r="AI164" i="1"/>
  <c r="AK146" i="1"/>
  <c r="AL146" i="1" s="1"/>
  <c r="AM146" i="1" s="1"/>
  <c r="AI146" i="1"/>
  <c r="AK181" i="1"/>
  <c r="AL181" i="1" s="1"/>
  <c r="AM181" i="1" s="1"/>
  <c r="AI181" i="1"/>
  <c r="AK189" i="1"/>
  <c r="AL189" i="1" s="1"/>
  <c r="AM189" i="1" s="1"/>
  <c r="AI189" i="1"/>
  <c r="AK219" i="1"/>
  <c r="AI219" i="1"/>
  <c r="AK166" i="1"/>
  <c r="AL166" i="1" s="1"/>
  <c r="AM166" i="1" s="1"/>
  <c r="AI166" i="1"/>
  <c r="AK144" i="1"/>
  <c r="AL144" i="1" s="1"/>
  <c r="AM144" i="1" s="1"/>
  <c r="AI144" i="1"/>
  <c r="AK174" i="1"/>
  <c r="AL174" i="1" s="1"/>
  <c r="AM174" i="1" s="1"/>
  <c r="AI174" i="1"/>
  <c r="AK187" i="1"/>
  <c r="AI187" i="1"/>
  <c r="AK195" i="1"/>
  <c r="AI195" i="1"/>
  <c r="AK157" i="1"/>
  <c r="AL157" i="1" s="1"/>
  <c r="AM157" i="1" s="1"/>
  <c r="AI157" i="1"/>
  <c r="AN424" i="1"/>
  <c r="AN328" i="1"/>
  <c r="AK449" i="1"/>
  <c r="AL449" i="1" s="1"/>
  <c r="AM449" i="1" s="1"/>
  <c r="AK425" i="1"/>
  <c r="AL425" i="1" s="1"/>
  <c r="AM425" i="1" s="1"/>
  <c r="AK56" i="1"/>
  <c r="AK62" i="1"/>
  <c r="AK382" i="1"/>
  <c r="AL382" i="1" s="1"/>
  <c r="AM382" i="1" s="1"/>
  <c r="AK156" i="1"/>
  <c r="AL156" i="1" s="1"/>
  <c r="AM156" i="1" s="1"/>
  <c r="AK178" i="1"/>
  <c r="AK378" i="1"/>
  <c r="AL378" i="1" s="1"/>
  <c r="AM378" i="1" s="1"/>
  <c r="AK512" i="1"/>
  <c r="AK638" i="1"/>
  <c r="AL638" i="1" s="1"/>
  <c r="AM638" i="1" s="1"/>
  <c r="AK162" i="1"/>
  <c r="AL162" i="1" s="1"/>
  <c r="AM162" i="1" s="1"/>
  <c r="AK193" i="1"/>
  <c r="AL193" i="1" s="1"/>
  <c r="AM193" i="1" s="1"/>
  <c r="AK265" i="1"/>
  <c r="AK406" i="1"/>
  <c r="AK573" i="1"/>
  <c r="AK185" i="1"/>
  <c r="AK640" i="1"/>
  <c r="AL640" i="1" s="1"/>
  <c r="AM640" i="1" s="1"/>
  <c r="AK297" i="1"/>
  <c r="AK339" i="1"/>
  <c r="AL339" i="1" s="1"/>
  <c r="AM339" i="1" s="1"/>
  <c r="AK346" i="1"/>
  <c r="AL346" i="1" s="1"/>
  <c r="AM346" i="1" s="1"/>
  <c r="AK389" i="1"/>
  <c r="AL389" i="1" s="1"/>
  <c r="AM389" i="1" s="1"/>
  <c r="AK440" i="1"/>
  <c r="AL440" i="1" s="1"/>
  <c r="AM440" i="1" s="1"/>
  <c r="AK484" i="1"/>
  <c r="AK490" i="1"/>
  <c r="AK493" i="1"/>
  <c r="AK495" i="1"/>
  <c r="AK497" i="1"/>
  <c r="AL497" i="1" s="1"/>
  <c r="AM497" i="1" s="1"/>
  <c r="AK546" i="1"/>
  <c r="AL546" i="1" s="1"/>
  <c r="AM546" i="1" s="1"/>
  <c r="AK597" i="1"/>
  <c r="AL597" i="1" s="1"/>
  <c r="AM597" i="1" s="1"/>
  <c r="AK154" i="1"/>
  <c r="AL154" i="1" s="1"/>
  <c r="AM154" i="1" s="1"/>
  <c r="AK404" i="1"/>
  <c r="AK443" i="1"/>
  <c r="AL443" i="1" s="1"/>
  <c r="AM443" i="1" s="1"/>
  <c r="AK486" i="1"/>
  <c r="AL486" i="1" s="1"/>
  <c r="AM486" i="1" s="1"/>
  <c r="AK510" i="1"/>
  <c r="AK548" i="1"/>
  <c r="AL548" i="1" s="1"/>
  <c r="AM548" i="1" s="1"/>
  <c r="AK243" i="1"/>
  <c r="AK249" i="1"/>
  <c r="AK384" i="1"/>
  <c r="AL384" i="1" s="1"/>
  <c r="AM384" i="1" s="1"/>
  <c r="AK586" i="1"/>
  <c r="AL586" i="1" s="1"/>
  <c r="AM586" i="1" s="1"/>
  <c r="AK363" i="1"/>
  <c r="AL363" i="1" s="1"/>
  <c r="AM363" i="1" s="1"/>
  <c r="AK367" i="1"/>
  <c r="AK509" i="1"/>
  <c r="AK575" i="1"/>
  <c r="AK579" i="1"/>
  <c r="AL579" i="1" s="1"/>
  <c r="AM579" i="1" s="1"/>
  <c r="AK633" i="1"/>
  <c r="AL633" i="1" s="1"/>
  <c r="AM633" i="1" s="1"/>
  <c r="AK636" i="1"/>
  <c r="AL636" i="1" s="1"/>
  <c r="AM636" i="1" s="1"/>
  <c r="AK13" i="1"/>
  <c r="AL13" i="1" s="1"/>
  <c r="AM13" i="1" s="1"/>
  <c r="AK149" i="1"/>
  <c r="AK176" i="1"/>
  <c r="AL176" i="1" s="1"/>
  <c r="AM176" i="1" s="1"/>
  <c r="AK239" i="1"/>
  <c r="AK344" i="1"/>
  <c r="AL344" i="1" s="1"/>
  <c r="AM344" i="1" s="1"/>
  <c r="AK488" i="1"/>
  <c r="AL488" i="1" s="1"/>
  <c r="AM488" i="1" s="1"/>
  <c r="AK142" i="1"/>
  <c r="AL142" i="1" s="1"/>
  <c r="AM142" i="1" s="1"/>
  <c r="AK169" i="1"/>
  <c r="AL169" i="1" s="1"/>
  <c r="AM169" i="1" s="1"/>
  <c r="AK220" i="1"/>
  <c r="AK270" i="1"/>
  <c r="AK316" i="1"/>
  <c r="AL316" i="1" s="1"/>
  <c r="AM316" i="1" s="1"/>
  <c r="AK322" i="1"/>
  <c r="AL322" i="1" s="1"/>
  <c r="AM322" i="1" s="1"/>
  <c r="AK342" i="1"/>
  <c r="AL342" i="1" s="1"/>
  <c r="AM342" i="1" s="1"/>
  <c r="AK365" i="1"/>
  <c r="AK402" i="1"/>
  <c r="AK408" i="1"/>
  <c r="AK447" i="1"/>
  <c r="AL447" i="1" s="1"/>
  <c r="AM447" i="1" s="1"/>
  <c r="AK528" i="1"/>
  <c r="AL528" i="1" s="1"/>
  <c r="AM528" i="1" s="1"/>
  <c r="AK577" i="1"/>
  <c r="AK599" i="1"/>
  <c r="AL599" i="1" s="1"/>
  <c r="AM599" i="1" s="1"/>
  <c r="AK631" i="1"/>
  <c r="AL631" i="1" s="1"/>
  <c r="AM631" i="1" s="1"/>
  <c r="AK380" i="1"/>
  <c r="AL380" i="1" s="1"/>
  <c r="AM380" i="1" s="1"/>
  <c r="AK629" i="1"/>
  <c r="AL629" i="1" s="1"/>
  <c r="AM629" i="1" s="1"/>
  <c r="AK229" i="1"/>
  <c r="AL229" i="1" s="1"/>
  <c r="AM229" i="1" s="1"/>
  <c r="AK274" i="1"/>
  <c r="AL274" i="1" s="1"/>
  <c r="AM274" i="1" s="1"/>
  <c r="AK317" i="1"/>
  <c r="AL317" i="1" s="1"/>
  <c r="AM317" i="1" s="1"/>
  <c r="AK544" i="1"/>
  <c r="AK320" i="1"/>
  <c r="AL320" i="1" s="1"/>
  <c r="AM320" i="1" s="1"/>
  <c r="AK444" i="1"/>
  <c r="AL444" i="1" s="1"/>
  <c r="AM444" i="1" s="1"/>
  <c r="AK361" i="1"/>
  <c r="AL361" i="1" s="1"/>
  <c r="AM361" i="1" s="1"/>
  <c r="AK522" i="1"/>
  <c r="AL522" i="1" s="1"/>
  <c r="AM522" i="1" s="1"/>
  <c r="AK526" i="1"/>
  <c r="AL526" i="1" s="1"/>
  <c r="AM526" i="1" s="1"/>
  <c r="AK177" i="1"/>
  <c r="AK245" i="1"/>
  <c r="AK293" i="1"/>
  <c r="AK354" i="1"/>
  <c r="AL354" i="1" s="1"/>
  <c r="AM354" i="1" s="1"/>
  <c r="AK359" i="1"/>
  <c r="AL359" i="1" s="1"/>
  <c r="AM359" i="1" s="1"/>
  <c r="AK420" i="1"/>
  <c r="AL420" i="1" s="1"/>
  <c r="AM420" i="1" s="1"/>
  <c r="AK501" i="1"/>
  <c r="AK63" i="1"/>
  <c r="AK143" i="1"/>
  <c r="AK150" i="1"/>
  <c r="AK155" i="1"/>
  <c r="AL155" i="1" s="1"/>
  <c r="AM155" i="1" s="1"/>
  <c r="AK170" i="1"/>
  <c r="AL170" i="1" s="1"/>
  <c r="AM170" i="1" s="1"/>
  <c r="AK254" i="1"/>
  <c r="AL254" i="1" s="1"/>
  <c r="AK336" i="1"/>
  <c r="AK194" i="1"/>
  <c r="AL194" i="1" s="1"/>
  <c r="AM194" i="1" s="1"/>
  <c r="AK236" i="1"/>
  <c r="AK241" i="1"/>
  <c r="AK244" i="1"/>
  <c r="AK252" i="1"/>
  <c r="AL252" i="1" s="1"/>
  <c r="AK258" i="1"/>
  <c r="AK268" i="1"/>
  <c r="AK272" i="1"/>
  <c r="AK295" i="1"/>
  <c r="AK313" i="1"/>
  <c r="AL313" i="1" s="1"/>
  <c r="AM313" i="1" s="1"/>
  <c r="AK418" i="1"/>
  <c r="AL418" i="1" s="1"/>
  <c r="AM418" i="1" s="1"/>
  <c r="AK422" i="1"/>
  <c r="AL422" i="1" s="1"/>
  <c r="AM422" i="1" s="1"/>
  <c r="AK439" i="1"/>
  <c r="AL439" i="1" s="1"/>
  <c r="AM439" i="1" s="1"/>
  <c r="AK503" i="1"/>
  <c r="AK507" i="1"/>
  <c r="AL507" i="1" s="1"/>
  <c r="AM507" i="1" s="1"/>
  <c r="AK186" i="1"/>
  <c r="AK275" i="1"/>
  <c r="AL275" i="1" s="1"/>
  <c r="AK284" i="1"/>
  <c r="AL284" i="1" s="1"/>
  <c r="AK455" i="1"/>
  <c r="AK225" i="1"/>
  <c r="AL225" i="1" s="1"/>
  <c r="AK234" i="1"/>
  <c r="AL234" i="1" s="1"/>
  <c r="AM234" i="1" s="1"/>
  <c r="AK334" i="1"/>
  <c r="AK338" i="1"/>
  <c r="AK393" i="1"/>
  <c r="AL393" i="1" s="1"/>
  <c r="AM393" i="1" s="1"/>
  <c r="AK398" i="1"/>
  <c r="AL398" i="1" s="1"/>
  <c r="AM398" i="1" s="1"/>
  <c r="AK543" i="1"/>
  <c r="AK623" i="1"/>
  <c r="AL623" i="1" s="1"/>
  <c r="AM623" i="1" s="1"/>
  <c r="AK627" i="1"/>
  <c r="AL627" i="1" s="1"/>
  <c r="AM627" i="1" s="1"/>
  <c r="AK224" i="1"/>
  <c r="AK231" i="1"/>
  <c r="AL231" i="1" s="1"/>
  <c r="AK376" i="1"/>
  <c r="AL376" i="1" s="1"/>
  <c r="AM376" i="1" s="1"/>
  <c r="AK505" i="1"/>
  <c r="AL505" i="1" s="1"/>
  <c r="AM505" i="1" s="1"/>
  <c r="AK583" i="1"/>
  <c r="AK585" i="1"/>
  <c r="AK32" i="1"/>
  <c r="AM261" i="1"/>
  <c r="AK396" i="1"/>
  <c r="AL396" i="1" s="1"/>
  <c r="AM396" i="1" s="1"/>
  <c r="AK400" i="1"/>
  <c r="AL400" i="1" s="1"/>
  <c r="AM400" i="1" s="1"/>
  <c r="AK453" i="1"/>
  <c r="AK482" i="1"/>
  <c r="AK524" i="1"/>
  <c r="AL524" i="1" s="1"/>
  <c r="AM524" i="1" s="1"/>
  <c r="AK625" i="1"/>
  <c r="AL625" i="1" s="1"/>
  <c r="AM625" i="1" s="1"/>
  <c r="AK218" i="1"/>
  <c r="AL218" i="1" s="1"/>
  <c r="AK222" i="1"/>
  <c r="AK227" i="1"/>
  <c r="AL227" i="1" s="1"/>
  <c r="AM227" i="1" s="1"/>
  <c r="AK237" i="1"/>
  <c r="AK247" i="1"/>
  <c r="AL247" i="1" s="1"/>
  <c r="AK251" i="1"/>
  <c r="AL251" i="1" s="1"/>
  <c r="AM251" i="1" s="1"/>
  <c r="AK256" i="1"/>
  <c r="AK264" i="1"/>
  <c r="AL264" i="1" s="1"/>
  <c r="AK273" i="1"/>
  <c r="AK538" i="1"/>
  <c r="AK637" i="1"/>
  <c r="AK64" i="1"/>
  <c r="AL64" i="1" s="1"/>
  <c r="AK145" i="1"/>
  <c r="AK180" i="1"/>
  <c r="AL180" i="1" s="1"/>
  <c r="AK188" i="1"/>
  <c r="AL188" i="1" s="1"/>
  <c r="AK292" i="1"/>
  <c r="AL292" i="1" s="1"/>
  <c r="AK306" i="1"/>
  <c r="AK308" i="1"/>
  <c r="AL309" i="1"/>
  <c r="AM309" i="1" s="1"/>
  <c r="AK325" i="1"/>
  <c r="AK341" i="1"/>
  <c r="AK353" i="1"/>
  <c r="AK369" i="1"/>
  <c r="AL369" i="1" s="1"/>
  <c r="AM372" i="1"/>
  <c r="AK385" i="1"/>
  <c r="AL388" i="1"/>
  <c r="AM388" i="1" s="1"/>
  <c r="AK401" i="1"/>
  <c r="AK419" i="1"/>
  <c r="AK434" i="1"/>
  <c r="AL435" i="1"/>
  <c r="AM435" i="1" s="1"/>
  <c r="AK448" i="1"/>
  <c r="AK458" i="1"/>
  <c r="AK523" i="1"/>
  <c r="AL533" i="1"/>
  <c r="AM533" i="1" s="1"/>
  <c r="AK611" i="1"/>
  <c r="AK123" i="1"/>
  <c r="AL123" i="1" s="1"/>
  <c r="AK151" i="1"/>
  <c r="AL151" i="1" s="1"/>
  <c r="AK158" i="1"/>
  <c r="AK167" i="1"/>
  <c r="AK172" i="1"/>
  <c r="AK173" i="1"/>
  <c r="AK12" i="1"/>
  <c r="AK61" i="1"/>
  <c r="AL61" i="1" s="1"/>
  <c r="AK125" i="1"/>
  <c r="AK126" i="1"/>
  <c r="AK148" i="1"/>
  <c r="AL148" i="1" s="1"/>
  <c r="AK153" i="1"/>
  <c r="AL153" i="1" s="1"/>
  <c r="AK160" i="1"/>
  <c r="AK161" i="1"/>
  <c r="AK168" i="1"/>
  <c r="AK175" i="1"/>
  <c r="AK183" i="1"/>
  <c r="AL183" i="1" s="1"/>
  <c r="AK184" i="1"/>
  <c r="AL184" i="1" s="1"/>
  <c r="AK191" i="1"/>
  <c r="AL191" i="1" s="1"/>
  <c r="AK192" i="1"/>
  <c r="AL192" i="1" s="1"/>
  <c r="AK286" i="1"/>
  <c r="AM287" i="1"/>
  <c r="AK300" i="1"/>
  <c r="AL301" i="1"/>
  <c r="AM301" i="1" s="1"/>
  <c r="AK314" i="1"/>
  <c r="AK333" i="1"/>
  <c r="AL333" i="1" s="1"/>
  <c r="AK347" i="1"/>
  <c r="AK349" i="1"/>
  <c r="AL350" i="1"/>
  <c r="AM350" i="1" s="1"/>
  <c r="AK362" i="1"/>
  <c r="AK364" i="1"/>
  <c r="AL364" i="1" s="1"/>
  <c r="AK377" i="1"/>
  <c r="AK379" i="1"/>
  <c r="AK395" i="1"/>
  <c r="AK409" i="1"/>
  <c r="AL409" i="1" s="1"/>
  <c r="AK410" i="1"/>
  <c r="AL411" i="1"/>
  <c r="AM411" i="1" s="1"/>
  <c r="AK426" i="1"/>
  <c r="AK427" i="1"/>
  <c r="AL429" i="1"/>
  <c r="AM429" i="1" s="1"/>
  <c r="AK441" i="1"/>
  <c r="AK454" i="1"/>
  <c r="AL454" i="1" s="1"/>
  <c r="AK492" i="1"/>
  <c r="AL492" i="1" s="1"/>
  <c r="AK494" i="1"/>
  <c r="AL494" i="1" s="1"/>
  <c r="AL539" i="1"/>
  <c r="AM539" i="1" s="1"/>
  <c r="AK574" i="1"/>
  <c r="AL574" i="1" s="1"/>
  <c r="AK576" i="1"/>
  <c r="AL576" i="1" s="1"/>
  <c r="AK536" i="1"/>
  <c r="AK635" i="1"/>
  <c r="AK57" i="1"/>
  <c r="AL57" i="1" s="1"/>
  <c r="AK122" i="1"/>
  <c r="AL122" i="1" s="1"/>
  <c r="AK165" i="1"/>
  <c r="AK171" i="1"/>
  <c r="AK323" i="1"/>
  <c r="AK356" i="1"/>
  <c r="AK371" i="1"/>
  <c r="AL371" i="1" s="1"/>
  <c r="AK387" i="1"/>
  <c r="AK403" i="1"/>
  <c r="AL403" i="1" s="1"/>
  <c r="AK417" i="1"/>
  <c r="AK433" i="1"/>
  <c r="AK450" i="1"/>
  <c r="AK521" i="1"/>
  <c r="AK620" i="1"/>
  <c r="AK124" i="1"/>
  <c r="AL124" i="1" s="1"/>
  <c r="AK147" i="1"/>
  <c r="AL147" i="1" s="1"/>
  <c r="AK152" i="1"/>
  <c r="AL152" i="1" s="1"/>
  <c r="AK159" i="1"/>
  <c r="AK182" i="1"/>
  <c r="AL182" i="1" s="1"/>
  <c r="AK190" i="1"/>
  <c r="AL190" i="1" s="1"/>
  <c r="AK260" i="1"/>
  <c r="AK269" i="1"/>
  <c r="AL269" i="1" s="1"/>
  <c r="AK283" i="1"/>
  <c r="AL283" i="1" s="1"/>
  <c r="AK481" i="1"/>
  <c r="AL481" i="1" s="1"/>
  <c r="AK508" i="1"/>
  <c r="AL518" i="1"/>
  <c r="AM518" i="1" s="1"/>
  <c r="AK596" i="1"/>
  <c r="AK288" i="1"/>
  <c r="AL288" i="1" s="1"/>
  <c r="AK294" i="1"/>
  <c r="AK302" i="1"/>
  <c r="AK310" i="1"/>
  <c r="AK319" i="1"/>
  <c r="AK329" i="1"/>
  <c r="AL329" i="1" s="1"/>
  <c r="AK335" i="1"/>
  <c r="AK343" i="1"/>
  <c r="AK351" i="1"/>
  <c r="AK357" i="1"/>
  <c r="AK366" i="1"/>
  <c r="AL366" i="1" s="1"/>
  <c r="AK373" i="1"/>
  <c r="AL373" i="1" s="1"/>
  <c r="AK381" i="1"/>
  <c r="AK397" i="1"/>
  <c r="AK405" i="1"/>
  <c r="AL405" i="1" s="1"/>
  <c r="AK412" i="1"/>
  <c r="AK421" i="1"/>
  <c r="AK430" i="1"/>
  <c r="AK436" i="1"/>
  <c r="AK456" i="1"/>
  <c r="AL456" i="1" s="1"/>
  <c r="AK483" i="1"/>
  <c r="AL483" i="1" s="1"/>
  <c r="AK485" i="1"/>
  <c r="AL485" i="1" s="1"/>
  <c r="AK500" i="1"/>
  <c r="AL500" i="1" s="1"/>
  <c r="AK502" i="1"/>
  <c r="AL502" i="1" s="1"/>
  <c r="AK513" i="1"/>
  <c r="AL513" i="1" s="1"/>
  <c r="AL515" i="1"/>
  <c r="AM515" i="1" s="1"/>
  <c r="AK529" i="1"/>
  <c r="AL531" i="1"/>
  <c r="AM531" i="1" s="1"/>
  <c r="AK545" i="1"/>
  <c r="AL545" i="1" s="1"/>
  <c r="AK582" i="1"/>
  <c r="AL582" i="1" s="1"/>
  <c r="AK602" i="1"/>
  <c r="AK604" i="1"/>
  <c r="AL605" i="1"/>
  <c r="AM605" i="1" s="1"/>
  <c r="AK628" i="1"/>
  <c r="AK630" i="1"/>
  <c r="AK290" i="1"/>
  <c r="AL290" i="1" s="1"/>
  <c r="AK296" i="1"/>
  <c r="AL296" i="1" s="1"/>
  <c r="AK304" i="1"/>
  <c r="AK312" i="1"/>
  <c r="AK321" i="1"/>
  <c r="AK331" i="1"/>
  <c r="AL331" i="1" s="1"/>
  <c r="AK337" i="1"/>
  <c r="AL337" i="1" s="1"/>
  <c r="AK345" i="1"/>
  <c r="AK360" i="1"/>
  <c r="AK368" i="1"/>
  <c r="AL368" i="1" s="1"/>
  <c r="AK374" i="1"/>
  <c r="AK383" i="1"/>
  <c r="AK390" i="1"/>
  <c r="AK399" i="1"/>
  <c r="AK407" i="1"/>
  <c r="AL407" i="1" s="1"/>
  <c r="AK414" i="1"/>
  <c r="AK423" i="1"/>
  <c r="AK431" i="1"/>
  <c r="AK438" i="1"/>
  <c r="AK446" i="1"/>
  <c r="AK451" i="1"/>
  <c r="AL451" i="1" s="1"/>
  <c r="AK459" i="1"/>
  <c r="AK489" i="1"/>
  <c r="AK498" i="1"/>
  <c r="AK506" i="1"/>
  <c r="AK519" i="1"/>
  <c r="AK527" i="1"/>
  <c r="AK542" i="1"/>
  <c r="AL542" i="1" s="1"/>
  <c r="AK549" i="1"/>
  <c r="AK580" i="1"/>
  <c r="AK584" i="1"/>
  <c r="AL584" i="1" s="1"/>
  <c r="AK600" i="1"/>
  <c r="AK607" i="1"/>
  <c r="AK626" i="1"/>
  <c r="AK634" i="1"/>
  <c r="AK487" i="1"/>
  <c r="AK496" i="1"/>
  <c r="AK504" i="1"/>
  <c r="AL504" i="1" s="1"/>
  <c r="AK511" i="1"/>
  <c r="AL511" i="1" s="1"/>
  <c r="AK517" i="1"/>
  <c r="AK525" i="1"/>
  <c r="AK532" i="1"/>
  <c r="AK540" i="1"/>
  <c r="AK547" i="1"/>
  <c r="AK578" i="1"/>
  <c r="AK598" i="1"/>
  <c r="AK606" i="1"/>
  <c r="AK624" i="1"/>
  <c r="AK639" i="1"/>
  <c r="AL453" i="1" l="1"/>
  <c r="AM453" i="1" s="1"/>
  <c r="AL268" i="1"/>
  <c r="AM268" i="1" s="1"/>
  <c r="AL404" i="1"/>
  <c r="AM404" i="1" s="1"/>
  <c r="AL406" i="1"/>
  <c r="AM406" i="1" s="1"/>
  <c r="AL56" i="1"/>
  <c r="AM56" i="1" s="1"/>
  <c r="AL222" i="1"/>
  <c r="AM222" i="1" s="1"/>
  <c r="AL482" i="1"/>
  <c r="AM482" i="1" s="1"/>
  <c r="AL503" i="1"/>
  <c r="AM503" i="1" s="1"/>
  <c r="AL258" i="1"/>
  <c r="AM258" i="1" s="1"/>
  <c r="AL236" i="1"/>
  <c r="AM236" i="1" s="1"/>
  <c r="AL63" i="1"/>
  <c r="AM63" i="1" s="1"/>
  <c r="AL177" i="1"/>
  <c r="AM177" i="1" s="1"/>
  <c r="AL544" i="1"/>
  <c r="AM544" i="1" s="1"/>
  <c r="AL577" i="1"/>
  <c r="AM577" i="1" s="1"/>
  <c r="AL402" i="1"/>
  <c r="AM402" i="1" s="1"/>
  <c r="AL575" i="1"/>
  <c r="AM575" i="1" s="1"/>
  <c r="AL510" i="1"/>
  <c r="AM510" i="1" s="1"/>
  <c r="AL495" i="1"/>
  <c r="AM495" i="1" s="1"/>
  <c r="AL265" i="1"/>
  <c r="AM265" i="1" s="1"/>
  <c r="AL512" i="1"/>
  <c r="AM512" i="1" s="1"/>
  <c r="AL195" i="1"/>
  <c r="AM195" i="1" s="1"/>
  <c r="AL241" i="1"/>
  <c r="AM241" i="1" s="1"/>
  <c r="AL408" i="1"/>
  <c r="AM408" i="1" s="1"/>
  <c r="AL220" i="1"/>
  <c r="AM220" i="1" s="1"/>
  <c r="AL484" i="1"/>
  <c r="AM484" i="1" s="1"/>
  <c r="AL585" i="1"/>
  <c r="AM585" i="1" s="1"/>
  <c r="AL338" i="1"/>
  <c r="AM338" i="1" s="1"/>
  <c r="AL186" i="1"/>
  <c r="AM186" i="1" s="1"/>
  <c r="AL295" i="1"/>
  <c r="AM295" i="1" s="1"/>
  <c r="AL501" i="1"/>
  <c r="AM501" i="1" s="1"/>
  <c r="AL239" i="1"/>
  <c r="AM239" i="1" s="1"/>
  <c r="AL509" i="1"/>
  <c r="AM509" i="1" s="1"/>
  <c r="AL249" i="1"/>
  <c r="AM249" i="1" s="1"/>
  <c r="AL493" i="1"/>
  <c r="AM493" i="1" s="1"/>
  <c r="AL297" i="1"/>
  <c r="AM297" i="1" s="1"/>
  <c r="AL185" i="1"/>
  <c r="AM185" i="1" s="1"/>
  <c r="AL62" i="1"/>
  <c r="AM62" i="1" s="1"/>
  <c r="AL256" i="1"/>
  <c r="AM256" i="1" s="1"/>
  <c r="AL224" i="1"/>
  <c r="AM224" i="1" s="1"/>
  <c r="AL245" i="1"/>
  <c r="AM245" i="1" s="1"/>
  <c r="AL149" i="1"/>
  <c r="AM149" i="1" s="1"/>
  <c r="AL237" i="1"/>
  <c r="AM237" i="1" s="1"/>
  <c r="AL583" i="1"/>
  <c r="AM583" i="1" s="1"/>
  <c r="AL543" i="1"/>
  <c r="AM543" i="1" s="1"/>
  <c r="AL334" i="1"/>
  <c r="AM334" i="1" s="1"/>
  <c r="AL455" i="1"/>
  <c r="AM455" i="1" s="1"/>
  <c r="AL272" i="1"/>
  <c r="AM272" i="1" s="1"/>
  <c r="AL244" i="1"/>
  <c r="AM244" i="1" s="1"/>
  <c r="AL336" i="1"/>
  <c r="AM336" i="1" s="1"/>
  <c r="AL150" i="1"/>
  <c r="AM150" i="1" s="1"/>
  <c r="AL293" i="1"/>
  <c r="AM293" i="1" s="1"/>
  <c r="AL365" i="1"/>
  <c r="AM365" i="1" s="1"/>
  <c r="AL270" i="1"/>
  <c r="AM270" i="1" s="1"/>
  <c r="AL367" i="1"/>
  <c r="AM367" i="1" s="1"/>
  <c r="AL243" i="1"/>
  <c r="AM243" i="1" s="1"/>
  <c r="AL490" i="1"/>
  <c r="AM490" i="1" s="1"/>
  <c r="AL573" i="1"/>
  <c r="AM573" i="1" s="1"/>
  <c r="AL178" i="1"/>
  <c r="AM178" i="1" s="1"/>
  <c r="AL187" i="1"/>
  <c r="AM187" i="1" s="1"/>
  <c r="AL219" i="1"/>
  <c r="AM219" i="1" s="1"/>
  <c r="AM247" i="1"/>
  <c r="AM218" i="1"/>
  <c r="AM225" i="1"/>
  <c r="AL32" i="1"/>
  <c r="AM32" i="1" s="1"/>
  <c r="AM252" i="1"/>
  <c r="AM275" i="1"/>
  <c r="AM254" i="1"/>
  <c r="AL143" i="1"/>
  <c r="AM143" i="1" s="1"/>
  <c r="AM231" i="1"/>
  <c r="AM284" i="1"/>
  <c r="AL606" i="1"/>
  <c r="AM606" i="1" s="1"/>
  <c r="AL547" i="1"/>
  <c r="AM547" i="1" s="1"/>
  <c r="AL436" i="1"/>
  <c r="AM436" i="1" s="1"/>
  <c r="AM405" i="1"/>
  <c r="AM373" i="1"/>
  <c r="AL343" i="1"/>
  <c r="AM343" i="1" s="1"/>
  <c r="AL310" i="1"/>
  <c r="AM310" i="1" s="1"/>
  <c r="AM481" i="1"/>
  <c r="AM190" i="1"/>
  <c r="AL433" i="1"/>
  <c r="AM433" i="1" s="1"/>
  <c r="AL387" i="1"/>
  <c r="AM387" i="1" s="1"/>
  <c r="AL356" i="1"/>
  <c r="AM356" i="1" s="1"/>
  <c r="AL323" i="1"/>
  <c r="AM323" i="1" s="1"/>
  <c r="AM57" i="1"/>
  <c r="AM576" i="1"/>
  <c r="AM409" i="1"/>
  <c r="AL395" i="1"/>
  <c r="AM395" i="1" s="1"/>
  <c r="AL377" i="1"/>
  <c r="AM377" i="1" s="1"/>
  <c r="AL347" i="1"/>
  <c r="AM347" i="1" s="1"/>
  <c r="AM333" i="1"/>
  <c r="AL314" i="1"/>
  <c r="AM314" i="1" s="1"/>
  <c r="AM184" i="1"/>
  <c r="AL161" i="1"/>
  <c r="AM161" i="1" s="1"/>
  <c r="AL173" i="1"/>
  <c r="AM173" i="1" s="1"/>
  <c r="AL145" i="1"/>
  <c r="AM145" i="1" s="1"/>
  <c r="AL637" i="1"/>
  <c r="AM637" i="1" s="1"/>
  <c r="AL273" i="1"/>
  <c r="AM273" i="1" s="1"/>
  <c r="AL624" i="1"/>
  <c r="AM624" i="1" s="1"/>
  <c r="AL634" i="1"/>
  <c r="AM634" i="1" s="1"/>
  <c r="AL607" i="1"/>
  <c r="AM607" i="1" s="1"/>
  <c r="AM584" i="1"/>
  <c r="AL549" i="1"/>
  <c r="AM549" i="1" s="1"/>
  <c r="AL519" i="1"/>
  <c r="AM519" i="1" s="1"/>
  <c r="AL506" i="1"/>
  <c r="AM506" i="1" s="1"/>
  <c r="AL489" i="1"/>
  <c r="AM489" i="1" s="1"/>
  <c r="AL459" i="1"/>
  <c r="AM459" i="1" s="1"/>
  <c r="AM451" i="1"/>
  <c r="AL438" i="1"/>
  <c r="AM438" i="1" s="1"/>
  <c r="AL423" i="1"/>
  <c r="AM423" i="1" s="1"/>
  <c r="AM407" i="1"/>
  <c r="AL374" i="1"/>
  <c r="AM374" i="1" s="1"/>
  <c r="AL360" i="1"/>
  <c r="AM360" i="1" s="1"/>
  <c r="AL345" i="1"/>
  <c r="AM345" i="1" s="1"/>
  <c r="AM331" i="1"/>
  <c r="AL312" i="1"/>
  <c r="AM312" i="1" s="1"/>
  <c r="AM296" i="1"/>
  <c r="AL630" i="1"/>
  <c r="AM630" i="1" s="1"/>
  <c r="AL602" i="1"/>
  <c r="AM602" i="1" s="1"/>
  <c r="AM582" i="1"/>
  <c r="AM513" i="1"/>
  <c r="AM502" i="1"/>
  <c r="AM483" i="1"/>
  <c r="AL412" i="1"/>
  <c r="AM412" i="1" s="1"/>
  <c r="AL381" i="1"/>
  <c r="AM381" i="1" s="1"/>
  <c r="AL351" i="1"/>
  <c r="AM351" i="1" s="1"/>
  <c r="AL319" i="1"/>
  <c r="AM319" i="1" s="1"/>
  <c r="AM288" i="1"/>
  <c r="AL260" i="1"/>
  <c r="AM260" i="1" s="1"/>
  <c r="AL159" i="1"/>
  <c r="AM159" i="1" s="1"/>
  <c r="AM192" i="1"/>
  <c r="AL168" i="1"/>
  <c r="AM168" i="1" s="1"/>
  <c r="AL172" i="1"/>
  <c r="AM172" i="1" s="1"/>
  <c r="AL448" i="1"/>
  <c r="AM448" i="1" s="1"/>
  <c r="AL306" i="1"/>
  <c r="AM306" i="1" s="1"/>
  <c r="AM292" i="1"/>
  <c r="AL639" i="1"/>
  <c r="AM639" i="1" s="1"/>
  <c r="AL598" i="1"/>
  <c r="AM598" i="1" s="1"/>
  <c r="AL540" i="1"/>
  <c r="AM540" i="1" s="1"/>
  <c r="AM511" i="1"/>
  <c r="AL641" i="1"/>
  <c r="AM641" i="1" s="1"/>
  <c r="AL626" i="1"/>
  <c r="AM626" i="1" s="1"/>
  <c r="AL600" i="1"/>
  <c r="AM600" i="1" s="1"/>
  <c r="AL580" i="1"/>
  <c r="AM580" i="1" s="1"/>
  <c r="AM542" i="1"/>
  <c r="AL527" i="1"/>
  <c r="AM527" i="1" s="1"/>
  <c r="AL498" i="1"/>
  <c r="AM498" i="1" s="1"/>
  <c r="AL446" i="1"/>
  <c r="AM446" i="1" s="1"/>
  <c r="AL431" i="1"/>
  <c r="AM431" i="1" s="1"/>
  <c r="AL414" i="1"/>
  <c r="AM414" i="1" s="1"/>
  <c r="AL399" i="1"/>
  <c r="AM399" i="1" s="1"/>
  <c r="AL383" i="1"/>
  <c r="AM383" i="1" s="1"/>
  <c r="AM368" i="1"/>
  <c r="AM337" i="1"/>
  <c r="AL321" i="1"/>
  <c r="AM321" i="1" s="1"/>
  <c r="AL304" i="1"/>
  <c r="AM304" i="1" s="1"/>
  <c r="AM290" i="1"/>
  <c r="AL628" i="1"/>
  <c r="AM628" i="1" s="1"/>
  <c r="AL604" i="1"/>
  <c r="AM604" i="1" s="1"/>
  <c r="AM545" i="1"/>
  <c r="AL529" i="1"/>
  <c r="AM529" i="1" s="1"/>
  <c r="AM500" i="1"/>
  <c r="AM485" i="1"/>
  <c r="AM456" i="1"/>
  <c r="AL430" i="1"/>
  <c r="AM430" i="1" s="1"/>
  <c r="AL397" i="1"/>
  <c r="AM397" i="1" s="1"/>
  <c r="AM366" i="1"/>
  <c r="AL335" i="1"/>
  <c r="AM335" i="1" s="1"/>
  <c r="AL302" i="1"/>
  <c r="AM302" i="1" s="1"/>
  <c r="AM283" i="1"/>
  <c r="AM152" i="1"/>
  <c r="AM124" i="1"/>
  <c r="AL171" i="1"/>
  <c r="AM171" i="1" s="1"/>
  <c r="AL175" i="1"/>
  <c r="AM175" i="1" s="1"/>
  <c r="AM61" i="1"/>
  <c r="AL158" i="1"/>
  <c r="AM158" i="1" s="1"/>
  <c r="AL419" i="1"/>
  <c r="AM419" i="1" s="1"/>
  <c r="AL401" i="1"/>
  <c r="AM401" i="1" s="1"/>
  <c r="AL385" i="1"/>
  <c r="AM385" i="1" s="1"/>
  <c r="AM369" i="1"/>
  <c r="AL353" i="1"/>
  <c r="AM353" i="1" s="1"/>
  <c r="AL325" i="1"/>
  <c r="AM325" i="1" s="1"/>
  <c r="AL308" i="1"/>
  <c r="AM308" i="1" s="1"/>
  <c r="AM180" i="1"/>
  <c r="AM64" i="1"/>
  <c r="AL517" i="1"/>
  <c r="AM517" i="1" s="1"/>
  <c r="AL487" i="1"/>
  <c r="AM487" i="1" s="1"/>
  <c r="AL508" i="1"/>
  <c r="AM508" i="1" s="1"/>
  <c r="AL521" i="1"/>
  <c r="AM521" i="1" s="1"/>
  <c r="AL417" i="1"/>
  <c r="AM417" i="1" s="1"/>
  <c r="AL635" i="1"/>
  <c r="AM635" i="1" s="1"/>
  <c r="AM494" i="1"/>
  <c r="AM454" i="1"/>
  <c r="AL427" i="1"/>
  <c r="AM427" i="1" s="1"/>
  <c r="AM364" i="1"/>
  <c r="AL300" i="1"/>
  <c r="AM300" i="1" s="1"/>
  <c r="AM153" i="1"/>
  <c r="AM151" i="1"/>
  <c r="AL611" i="1"/>
  <c r="AM611" i="1" s="1"/>
  <c r="AL578" i="1"/>
  <c r="AM578" i="1" s="1"/>
  <c r="AL525" i="1"/>
  <c r="AM525" i="1" s="1"/>
  <c r="AL496" i="1"/>
  <c r="AM496" i="1" s="1"/>
  <c r="AL390" i="1"/>
  <c r="AM390" i="1" s="1"/>
  <c r="AM147" i="1"/>
  <c r="AL165" i="1"/>
  <c r="AM165" i="1" s="1"/>
  <c r="AM183" i="1"/>
  <c r="AL160" i="1"/>
  <c r="AM160" i="1" s="1"/>
  <c r="AL126" i="1"/>
  <c r="AM126" i="1" s="1"/>
  <c r="AM123" i="1"/>
  <c r="AL458" i="1"/>
  <c r="AM458" i="1" s="1"/>
  <c r="AL434" i="1"/>
  <c r="AM434" i="1" s="1"/>
  <c r="AL341" i="1"/>
  <c r="AM341" i="1" s="1"/>
  <c r="AM188" i="1"/>
  <c r="AL532" i="1"/>
  <c r="AM532" i="1" s="1"/>
  <c r="AM504" i="1"/>
  <c r="AL421" i="1"/>
  <c r="AM421" i="1" s="1"/>
  <c r="AL357" i="1"/>
  <c r="AM357" i="1" s="1"/>
  <c r="AM329" i="1"/>
  <c r="AL294" i="1"/>
  <c r="AM294" i="1" s="1"/>
  <c r="AL596" i="1"/>
  <c r="AM596" i="1" s="1"/>
  <c r="AM269" i="1"/>
  <c r="AM182" i="1"/>
  <c r="AL620" i="1"/>
  <c r="AM620" i="1" s="1"/>
  <c r="AL450" i="1"/>
  <c r="AM450" i="1" s="1"/>
  <c r="AM403" i="1"/>
  <c r="AM371" i="1"/>
  <c r="AM122" i="1"/>
  <c r="AL536" i="1"/>
  <c r="AM536" i="1" s="1"/>
  <c r="AM574" i="1"/>
  <c r="AM492" i="1"/>
  <c r="AL441" i="1"/>
  <c r="AM441" i="1" s="1"/>
  <c r="AL426" i="1"/>
  <c r="AM426" i="1" s="1"/>
  <c r="AL410" i="1"/>
  <c r="AM410" i="1" s="1"/>
  <c r="AL379" i="1"/>
  <c r="AM379" i="1" s="1"/>
  <c r="AL362" i="1"/>
  <c r="AM362" i="1" s="1"/>
  <c r="AL349" i="1"/>
  <c r="AM349" i="1" s="1"/>
  <c r="AL286" i="1"/>
  <c r="AM286" i="1" s="1"/>
  <c r="AM191" i="1"/>
  <c r="AM148" i="1"/>
  <c r="AL125" i="1"/>
  <c r="AM125" i="1" s="1"/>
  <c r="AL12" i="1"/>
  <c r="AM12" i="1" s="1"/>
  <c r="AL167" i="1"/>
  <c r="AM167" i="1" s="1"/>
  <c r="AL523" i="1"/>
  <c r="AM523" i="1" s="1"/>
  <c r="AL538" i="1"/>
  <c r="AM538" i="1" s="1"/>
  <c r="AM264" i="1"/>
  <c r="P641" i="1" l="1"/>
  <c r="S641" i="1" s="1"/>
  <c r="AN641" i="1" s="1"/>
  <c r="P640" i="1"/>
  <c r="S640" i="1" s="1"/>
  <c r="AN640" i="1" s="1"/>
  <c r="P637" i="1"/>
  <c r="Q637" i="1" s="1"/>
  <c r="P636" i="1"/>
  <c r="S636" i="1" s="1"/>
  <c r="AN636" i="1" s="1"/>
  <c r="P639" i="1"/>
  <c r="S639" i="1" s="1"/>
  <c r="AN639" i="1" s="1"/>
  <c r="P425" i="1"/>
  <c r="S425" i="1" s="1"/>
  <c r="AN425" i="1" s="1"/>
  <c r="P12" i="1"/>
  <c r="S12" i="1" s="1"/>
  <c r="AN12" i="1" s="1"/>
  <c r="P526" i="1"/>
  <c r="S526" i="1" s="1"/>
  <c r="P525" i="1"/>
  <c r="Q525" i="1" s="1"/>
  <c r="P524" i="1"/>
  <c r="S524" i="1" s="1"/>
  <c r="AN524" i="1" s="1"/>
  <c r="P435" i="1"/>
  <c r="S435" i="1" s="1"/>
  <c r="AN435" i="1" s="1"/>
  <c r="P434" i="1"/>
  <c r="S434" i="1" s="1"/>
  <c r="AN434" i="1" s="1"/>
  <c r="P384" i="1"/>
  <c r="S384" i="1" s="1"/>
  <c r="AN384" i="1" s="1"/>
  <c r="P383" i="1"/>
  <c r="S383" i="1" s="1"/>
  <c r="AN383" i="1" s="1"/>
  <c r="P349" i="1"/>
  <c r="S349" i="1" s="1"/>
  <c r="AN349" i="1" s="1"/>
  <c r="P348" i="1"/>
  <c r="Q348" i="1" s="1"/>
  <c r="P163" i="1"/>
  <c r="S163" i="1" s="1"/>
  <c r="AN163" i="1" s="1"/>
  <c r="P307" i="1"/>
  <c r="S307" i="1" s="1"/>
  <c r="AN307" i="1" s="1"/>
  <c r="P162" i="1"/>
  <c r="Q162" i="1" s="1"/>
  <c r="P634" i="1"/>
  <c r="Q634" i="1" s="1"/>
  <c r="P633" i="1"/>
  <c r="Q633" i="1" s="1"/>
  <c r="P510" i="1"/>
  <c r="S510" i="1" s="1"/>
  <c r="AN510" i="1" s="1"/>
  <c r="P148" i="1"/>
  <c r="Q148" i="1" s="1"/>
  <c r="T526" i="1" l="1"/>
  <c r="U526" i="1" s="1"/>
  <c r="AN526" i="1"/>
  <c r="T163" i="1"/>
  <c r="U163" i="1" s="1"/>
  <c r="Q639" i="1"/>
  <c r="T641" i="1"/>
  <c r="U641" i="1" s="1"/>
  <c r="Q641" i="1"/>
  <c r="T640" i="1"/>
  <c r="U640" i="1" s="1"/>
  <c r="Q640" i="1"/>
  <c r="S637" i="1"/>
  <c r="T636" i="1"/>
  <c r="U636" i="1" s="1"/>
  <c r="Q636" i="1"/>
  <c r="T639" i="1"/>
  <c r="U639" i="1" s="1"/>
  <c r="T425" i="1"/>
  <c r="U425" i="1" s="1"/>
  <c r="Q425" i="1"/>
  <c r="T12" i="1"/>
  <c r="U12" i="1" s="1"/>
  <c r="Q12" i="1"/>
  <c r="S348" i="1"/>
  <c r="S525" i="1"/>
  <c r="S162" i="1"/>
  <c r="Q526" i="1"/>
  <c r="Q163" i="1"/>
  <c r="Q524" i="1"/>
  <c r="T524" i="1"/>
  <c r="U524" i="1" s="1"/>
  <c r="T435" i="1"/>
  <c r="U435" i="1" s="1"/>
  <c r="T434" i="1"/>
  <c r="U434" i="1" s="1"/>
  <c r="Q435" i="1"/>
  <c r="Q434" i="1"/>
  <c r="T384" i="1"/>
  <c r="U384" i="1" s="1"/>
  <c r="T383" i="1"/>
  <c r="U383" i="1" s="1"/>
  <c r="Q384" i="1"/>
  <c r="Q383" i="1"/>
  <c r="T349" i="1"/>
  <c r="U349" i="1" s="1"/>
  <c r="Q349" i="1"/>
  <c r="T307" i="1"/>
  <c r="U307" i="1" s="1"/>
  <c r="Q307" i="1"/>
  <c r="S634" i="1"/>
  <c r="AN634" i="1" s="1"/>
  <c r="S633" i="1"/>
  <c r="AN633" i="1" s="1"/>
  <c r="S148" i="1"/>
  <c r="T510" i="1"/>
  <c r="U510" i="1" s="1"/>
  <c r="Q510" i="1"/>
  <c r="P628" i="1"/>
  <c r="S628" i="1" s="1"/>
  <c r="P627" i="1"/>
  <c r="S627" i="1" s="1"/>
  <c r="P626" i="1"/>
  <c r="S626" i="1" s="1"/>
  <c r="P625" i="1"/>
  <c r="S625" i="1" s="1"/>
  <c r="P624" i="1"/>
  <c r="S624" i="1" s="1"/>
  <c r="P623" i="1"/>
  <c r="S623" i="1" s="1"/>
  <c r="P620" i="1"/>
  <c r="Q620" i="1" s="1"/>
  <c r="P611" i="1"/>
  <c r="S611" i="1" s="1"/>
  <c r="P608" i="1"/>
  <c r="S608" i="1" s="1"/>
  <c r="P607" i="1"/>
  <c r="Q607" i="1" s="1"/>
  <c r="P606" i="1"/>
  <c r="S606" i="1" s="1"/>
  <c r="P605" i="1"/>
  <c r="S605" i="1" s="1"/>
  <c r="P604" i="1"/>
  <c r="Q604" i="1" s="1"/>
  <c r="P603" i="1"/>
  <c r="Q603" i="1" s="1"/>
  <c r="P602" i="1"/>
  <c r="S602" i="1" s="1"/>
  <c r="P601" i="1"/>
  <c r="S601" i="1" s="1"/>
  <c r="P600" i="1"/>
  <c r="Q600" i="1" s="1"/>
  <c r="P599" i="1"/>
  <c r="S599" i="1" s="1"/>
  <c r="P598" i="1"/>
  <c r="S598" i="1" s="1"/>
  <c r="P597" i="1"/>
  <c r="S597" i="1" s="1"/>
  <c r="P596" i="1"/>
  <c r="Q596" i="1" s="1"/>
  <c r="P586" i="1"/>
  <c r="S586" i="1" s="1"/>
  <c r="P585" i="1"/>
  <c r="S585" i="1" s="1"/>
  <c r="P584" i="1"/>
  <c r="Q584" i="1" s="1"/>
  <c r="P583" i="1"/>
  <c r="S583" i="1" s="1"/>
  <c r="P581" i="1"/>
  <c r="S581" i="1" s="1"/>
  <c r="P580" i="1"/>
  <c r="S580" i="1" s="1"/>
  <c r="P579" i="1"/>
  <c r="Q579" i="1" s="1"/>
  <c r="P578" i="1"/>
  <c r="S578" i="1" s="1"/>
  <c r="P577" i="1"/>
  <c r="S577" i="1" s="1"/>
  <c r="P576" i="1"/>
  <c r="S576" i="1" s="1"/>
  <c r="P575" i="1"/>
  <c r="Q575" i="1" s="1"/>
  <c r="P574" i="1"/>
  <c r="S574" i="1" s="1"/>
  <c r="P573" i="1"/>
  <c r="S573" i="1" s="1"/>
  <c r="P549" i="1"/>
  <c r="S549" i="1" s="1"/>
  <c r="P548" i="1"/>
  <c r="Q548" i="1" s="1"/>
  <c r="P547" i="1"/>
  <c r="S547" i="1" s="1"/>
  <c r="P546" i="1"/>
  <c r="S546" i="1" s="1"/>
  <c r="P545" i="1"/>
  <c r="S545" i="1" s="1"/>
  <c r="P544" i="1"/>
  <c r="Q544" i="1" s="1"/>
  <c r="P543" i="1"/>
  <c r="S543" i="1" s="1"/>
  <c r="P541" i="1"/>
  <c r="S541" i="1" s="1"/>
  <c r="P540" i="1"/>
  <c r="Q540" i="1" s="1"/>
  <c r="P539" i="1"/>
  <c r="S539" i="1" s="1"/>
  <c r="P538" i="1"/>
  <c r="S538" i="1" s="1"/>
  <c r="P537" i="1"/>
  <c r="S537" i="1" s="1"/>
  <c r="P536" i="1"/>
  <c r="Q536" i="1" s="1"/>
  <c r="P534" i="1"/>
  <c r="S534" i="1" s="1"/>
  <c r="P533" i="1"/>
  <c r="S533" i="1" s="1"/>
  <c r="P532" i="1"/>
  <c r="S532" i="1" s="1"/>
  <c r="P531" i="1"/>
  <c r="S531" i="1" s="1"/>
  <c r="P530" i="1"/>
  <c r="S530" i="1" s="1"/>
  <c r="P529" i="1"/>
  <c r="S529" i="1" s="1"/>
  <c r="P528" i="1"/>
  <c r="S528" i="1" s="1"/>
  <c r="P527" i="1"/>
  <c r="Q527" i="1" s="1"/>
  <c r="P523" i="1"/>
  <c r="S523" i="1" s="1"/>
  <c r="P522" i="1"/>
  <c r="S522" i="1" s="1"/>
  <c r="P521" i="1"/>
  <c r="S521" i="1" s="1"/>
  <c r="P520" i="1"/>
  <c r="Q520" i="1" s="1"/>
  <c r="P519" i="1"/>
  <c r="S519" i="1" s="1"/>
  <c r="P518" i="1"/>
  <c r="Q518" i="1" s="1"/>
  <c r="P517" i="1"/>
  <c r="S517" i="1" s="1"/>
  <c r="P515" i="1"/>
  <c r="S515" i="1" s="1"/>
  <c r="P514" i="1"/>
  <c r="Q514" i="1" s="1"/>
  <c r="P513" i="1"/>
  <c r="S513" i="1" s="1"/>
  <c r="P512" i="1"/>
  <c r="Q512" i="1" s="1"/>
  <c r="P509" i="1"/>
  <c r="S509" i="1" s="1"/>
  <c r="P508" i="1"/>
  <c r="S508" i="1" s="1"/>
  <c r="P507" i="1"/>
  <c r="Q507" i="1" s="1"/>
  <c r="P506" i="1"/>
  <c r="Q506" i="1" s="1"/>
  <c r="P505" i="1"/>
  <c r="S505" i="1" s="1"/>
  <c r="P504" i="1"/>
  <c r="Q504" i="1" s="1"/>
  <c r="P503" i="1"/>
  <c r="S503" i="1" s="1"/>
  <c r="P502" i="1"/>
  <c r="Q502" i="1" s="1"/>
  <c r="P501" i="1"/>
  <c r="S501" i="1" s="1"/>
  <c r="T523" i="1" l="1"/>
  <c r="U523" i="1" s="1"/>
  <c r="AN523" i="1"/>
  <c r="T533" i="1"/>
  <c r="U533" i="1" s="1"/>
  <c r="AN533" i="1"/>
  <c r="T537" i="1"/>
  <c r="U537" i="1" s="1"/>
  <c r="AN537" i="1"/>
  <c r="T545" i="1"/>
  <c r="U545" i="1" s="1"/>
  <c r="AN545" i="1"/>
  <c r="T576" i="1"/>
  <c r="U576" i="1" s="1"/>
  <c r="AN576" i="1"/>
  <c r="T586" i="1"/>
  <c r="U586" i="1" s="1"/>
  <c r="AN586" i="1"/>
  <c r="T599" i="1"/>
  <c r="U599" i="1" s="1"/>
  <c r="AN599" i="1"/>
  <c r="T625" i="1"/>
  <c r="U625" i="1" s="1"/>
  <c r="AN625" i="1"/>
  <c r="T148" i="1"/>
  <c r="U148" i="1" s="1"/>
  <c r="AN148" i="1"/>
  <c r="T162" i="1"/>
  <c r="U162" i="1" s="1"/>
  <c r="AN162" i="1"/>
  <c r="T515" i="1"/>
  <c r="U515" i="1" s="1"/>
  <c r="AN515" i="1"/>
  <c r="T538" i="1"/>
  <c r="U538" i="1" s="1"/>
  <c r="AN538" i="1"/>
  <c r="T546" i="1"/>
  <c r="U546" i="1" s="1"/>
  <c r="AN546" i="1"/>
  <c r="T577" i="1"/>
  <c r="U577" i="1" s="1"/>
  <c r="AN577" i="1"/>
  <c r="T525" i="1"/>
  <c r="U525" i="1" s="1"/>
  <c r="AN525" i="1"/>
  <c r="T501" i="1"/>
  <c r="U501" i="1" s="1"/>
  <c r="AN501" i="1"/>
  <c r="T505" i="1"/>
  <c r="U505" i="1" s="1"/>
  <c r="AN505" i="1"/>
  <c r="T509" i="1"/>
  <c r="U509" i="1" s="1"/>
  <c r="AN509" i="1"/>
  <c r="T513" i="1"/>
  <c r="U513" i="1" s="1"/>
  <c r="AN513" i="1"/>
  <c r="T517" i="1"/>
  <c r="U517" i="1" s="1"/>
  <c r="AN517" i="1"/>
  <c r="T521" i="1"/>
  <c r="U521" i="1" s="1"/>
  <c r="AN521" i="1"/>
  <c r="T528" i="1"/>
  <c r="U528" i="1" s="1"/>
  <c r="AN528" i="1"/>
  <c r="T531" i="1"/>
  <c r="U531" i="1" s="1"/>
  <c r="AN531" i="1"/>
  <c r="T534" i="1"/>
  <c r="U534" i="1" s="1"/>
  <c r="AN534" i="1"/>
  <c r="T539" i="1"/>
  <c r="U539" i="1" s="1"/>
  <c r="AN539" i="1"/>
  <c r="T547" i="1"/>
  <c r="U547" i="1" s="1"/>
  <c r="AN547" i="1"/>
  <c r="T574" i="1"/>
  <c r="U574" i="1" s="1"/>
  <c r="AN574" i="1"/>
  <c r="T578" i="1"/>
  <c r="U578" i="1" s="1"/>
  <c r="AN578" i="1"/>
  <c r="T583" i="1"/>
  <c r="U583" i="1" s="1"/>
  <c r="AN583" i="1"/>
  <c r="T585" i="1"/>
  <c r="U585" i="1" s="1"/>
  <c r="AN585" i="1"/>
  <c r="T597" i="1"/>
  <c r="U597" i="1" s="1"/>
  <c r="AN597" i="1"/>
  <c r="T601" i="1"/>
  <c r="U601" i="1" s="1"/>
  <c r="AN601" i="1"/>
  <c r="T605" i="1"/>
  <c r="U605" i="1" s="1"/>
  <c r="AN605" i="1"/>
  <c r="T608" i="1"/>
  <c r="U608" i="1" s="1"/>
  <c r="AN608" i="1"/>
  <c r="T623" i="1"/>
  <c r="U623" i="1" s="1"/>
  <c r="AN623" i="1"/>
  <c r="T627" i="1"/>
  <c r="U627" i="1" s="1"/>
  <c r="AN627" i="1"/>
  <c r="T348" i="1"/>
  <c r="U348" i="1" s="1"/>
  <c r="AN348" i="1"/>
  <c r="T637" i="1"/>
  <c r="U637" i="1" s="1"/>
  <c r="AN637" i="1"/>
  <c r="T503" i="1"/>
  <c r="U503" i="1" s="1"/>
  <c r="AN503" i="1"/>
  <c r="T519" i="1"/>
  <c r="U519" i="1" s="1"/>
  <c r="AN519" i="1"/>
  <c r="T530" i="1"/>
  <c r="U530" i="1" s="1"/>
  <c r="AN530" i="1"/>
  <c r="T541" i="1"/>
  <c r="U541" i="1" s="1"/>
  <c r="AN541" i="1"/>
  <c r="T549" i="1"/>
  <c r="U549" i="1" s="1"/>
  <c r="AN549" i="1"/>
  <c r="T580" i="1"/>
  <c r="U580" i="1" s="1"/>
  <c r="AN580" i="1"/>
  <c r="T508" i="1"/>
  <c r="U508" i="1" s="1"/>
  <c r="AN508" i="1"/>
  <c r="T543" i="1"/>
  <c r="U543" i="1" s="1"/>
  <c r="AN543" i="1"/>
  <c r="T573" i="1"/>
  <c r="U573" i="1" s="1"/>
  <c r="AN573" i="1"/>
  <c r="T581" i="1"/>
  <c r="U581" i="1" s="1"/>
  <c r="AN581" i="1"/>
  <c r="T626" i="1"/>
  <c r="U626" i="1" s="1"/>
  <c r="AN626" i="1"/>
  <c r="T522" i="1"/>
  <c r="U522" i="1" s="1"/>
  <c r="AN522" i="1"/>
  <c r="T529" i="1"/>
  <c r="U529" i="1" s="1"/>
  <c r="AN529" i="1"/>
  <c r="T532" i="1"/>
  <c r="U532" i="1" s="1"/>
  <c r="AN532" i="1"/>
  <c r="T598" i="1"/>
  <c r="U598" i="1" s="1"/>
  <c r="AN598" i="1"/>
  <c r="T602" i="1"/>
  <c r="U602" i="1" s="1"/>
  <c r="AN602" i="1"/>
  <c r="T606" i="1"/>
  <c r="U606" i="1" s="1"/>
  <c r="AN606" i="1"/>
  <c r="T611" i="1"/>
  <c r="U611" i="1" s="1"/>
  <c r="AN611" i="1"/>
  <c r="T624" i="1"/>
  <c r="U624" i="1" s="1"/>
  <c r="AN624" i="1"/>
  <c r="T628" i="1"/>
  <c r="U628" i="1" s="1"/>
  <c r="AN628" i="1"/>
  <c r="T633" i="1"/>
  <c r="U633" i="1" s="1"/>
  <c r="T634" i="1"/>
  <c r="U634" i="1" s="1"/>
  <c r="S527" i="1"/>
  <c r="S607" i="1"/>
  <c r="Q601" i="1"/>
  <c r="Q515" i="1"/>
  <c r="Q599" i="1"/>
  <c r="Q608" i="1"/>
  <c r="Q538" i="1"/>
  <c r="Q549" i="1"/>
  <c r="S579" i="1"/>
  <c r="Q585" i="1"/>
  <c r="S520" i="1"/>
  <c r="Q578" i="1"/>
  <c r="Q580" i="1"/>
  <c r="S600" i="1"/>
  <c r="S544" i="1"/>
  <c r="S584" i="1"/>
  <c r="S603" i="1"/>
  <c r="Q626" i="1"/>
  <c r="Q508" i="1"/>
  <c r="Q545" i="1"/>
  <c r="S548" i="1"/>
  <c r="Q625" i="1"/>
  <c r="Q574" i="1"/>
  <c r="Q576" i="1"/>
  <c r="Q597" i="1"/>
  <c r="S604" i="1"/>
  <c r="Q623" i="1"/>
  <c r="S502" i="1"/>
  <c r="Q513" i="1"/>
  <c r="Q517" i="1"/>
  <c r="Q521" i="1"/>
  <c r="Q528" i="1"/>
  <c r="Q531" i="1"/>
  <c r="Q534" i="1"/>
  <c r="Q539" i="1"/>
  <c r="S575" i="1"/>
  <c r="Q583" i="1"/>
  <c r="Q586" i="1"/>
  <c r="S596" i="1"/>
  <c r="Q605" i="1"/>
  <c r="S620" i="1"/>
  <c r="Q627" i="1"/>
  <c r="Q598" i="1"/>
  <c r="Q602" i="1"/>
  <c r="Q606" i="1"/>
  <c r="Q611" i="1"/>
  <c r="Q624" i="1"/>
  <c r="Q628" i="1"/>
  <c r="Q577" i="1"/>
  <c r="Q581" i="1"/>
  <c r="Q573" i="1"/>
  <c r="Q546" i="1"/>
  <c r="Q547" i="1"/>
  <c r="Q543" i="1"/>
  <c r="Q522" i="1"/>
  <c r="Q529" i="1"/>
  <c r="Q532" i="1"/>
  <c r="S512" i="1"/>
  <c r="S514" i="1"/>
  <c r="S518" i="1"/>
  <c r="Q519" i="1"/>
  <c r="Q523" i="1"/>
  <c r="Q530" i="1"/>
  <c r="Q533" i="1"/>
  <c r="S536" i="1"/>
  <c r="Q537" i="1"/>
  <c r="S540" i="1"/>
  <c r="Q541" i="1"/>
  <c r="Q503" i="1"/>
  <c r="S507" i="1"/>
  <c r="S506" i="1"/>
  <c r="Q501" i="1"/>
  <c r="S504" i="1"/>
  <c r="Q505" i="1"/>
  <c r="Q509" i="1"/>
  <c r="P499" i="1"/>
  <c r="S499" i="1" s="1"/>
  <c r="P498" i="1"/>
  <c r="Q498" i="1" s="1"/>
  <c r="P497" i="1"/>
  <c r="S497" i="1" s="1"/>
  <c r="P496" i="1"/>
  <c r="Q496" i="1" s="1"/>
  <c r="P495" i="1"/>
  <c r="S495" i="1" s="1"/>
  <c r="P494" i="1"/>
  <c r="Q494" i="1" s="1"/>
  <c r="P493" i="1"/>
  <c r="S493" i="1" s="1"/>
  <c r="P492" i="1"/>
  <c r="S492" i="1" s="1"/>
  <c r="T493" i="1" l="1"/>
  <c r="U493" i="1" s="1"/>
  <c r="AN493" i="1"/>
  <c r="T497" i="1"/>
  <c r="U497" i="1" s="1"/>
  <c r="AN497" i="1"/>
  <c r="T507" i="1"/>
  <c r="U507" i="1" s="1"/>
  <c r="AN507" i="1"/>
  <c r="T514" i="1"/>
  <c r="U514" i="1" s="1"/>
  <c r="AN514" i="1"/>
  <c r="T575" i="1"/>
  <c r="U575" i="1" s="1"/>
  <c r="AN575" i="1"/>
  <c r="T584" i="1"/>
  <c r="U584" i="1" s="1"/>
  <c r="AN584" i="1"/>
  <c r="T536" i="1"/>
  <c r="U536" i="1" s="1"/>
  <c r="AN536" i="1"/>
  <c r="T495" i="1"/>
  <c r="U495" i="1" s="1"/>
  <c r="AN495" i="1"/>
  <c r="T499" i="1"/>
  <c r="U499" i="1" s="1"/>
  <c r="AN499" i="1"/>
  <c r="T518" i="1"/>
  <c r="U518" i="1" s="1"/>
  <c r="AN518" i="1"/>
  <c r="T512" i="1"/>
  <c r="U512" i="1" s="1"/>
  <c r="AN512" i="1"/>
  <c r="T579" i="1"/>
  <c r="U579" i="1" s="1"/>
  <c r="AN579" i="1"/>
  <c r="T492" i="1"/>
  <c r="U492" i="1" s="1"/>
  <c r="AN492" i="1"/>
  <c r="T506" i="1"/>
  <c r="U506" i="1" s="1"/>
  <c r="AN506" i="1"/>
  <c r="T540" i="1"/>
  <c r="U540" i="1" s="1"/>
  <c r="AN540" i="1"/>
  <c r="T548" i="1"/>
  <c r="U548" i="1" s="1"/>
  <c r="AN548" i="1"/>
  <c r="T603" i="1"/>
  <c r="U603" i="1" s="1"/>
  <c r="AN603" i="1"/>
  <c r="T600" i="1"/>
  <c r="U600" i="1" s="1"/>
  <c r="AN600" i="1"/>
  <c r="T520" i="1"/>
  <c r="U520" i="1" s="1"/>
  <c r="AN520" i="1"/>
  <c r="T502" i="1"/>
  <c r="U502" i="1" s="1"/>
  <c r="AN502" i="1"/>
  <c r="T527" i="1"/>
  <c r="U527" i="1" s="1"/>
  <c r="AN527" i="1"/>
  <c r="T504" i="1"/>
  <c r="U504" i="1" s="1"/>
  <c r="AN504" i="1"/>
  <c r="T596" i="1"/>
  <c r="U596" i="1" s="1"/>
  <c r="AN596" i="1"/>
  <c r="T620" i="1"/>
  <c r="U620" i="1" s="1"/>
  <c r="AN620" i="1"/>
  <c r="T604" i="1"/>
  <c r="U604" i="1" s="1"/>
  <c r="AN604" i="1"/>
  <c r="T544" i="1"/>
  <c r="U544" i="1" s="1"/>
  <c r="AN544" i="1"/>
  <c r="T607" i="1"/>
  <c r="U607" i="1" s="1"/>
  <c r="AN607" i="1"/>
  <c r="Q495" i="1"/>
  <c r="S494" i="1"/>
  <c r="Q499" i="1"/>
  <c r="S498" i="1"/>
  <c r="Q492" i="1"/>
  <c r="Q493" i="1"/>
  <c r="S496" i="1"/>
  <c r="Q497" i="1"/>
  <c r="P489" i="1"/>
  <c r="S489" i="1" s="1"/>
  <c r="AN489" i="1" s="1"/>
  <c r="P488" i="1"/>
  <c r="Q488" i="1" s="1"/>
  <c r="P487" i="1"/>
  <c r="S487" i="1" s="1"/>
  <c r="P486" i="1"/>
  <c r="S486" i="1" s="1"/>
  <c r="P485" i="1"/>
  <c r="P484" i="1"/>
  <c r="Q484" i="1" s="1"/>
  <c r="P483" i="1"/>
  <c r="S483" i="1" s="1"/>
  <c r="P482" i="1"/>
  <c r="S482" i="1" s="1"/>
  <c r="P462" i="1"/>
  <c r="S462" i="1" s="1"/>
  <c r="P459" i="1"/>
  <c r="Q459" i="1" s="1"/>
  <c r="P458" i="1"/>
  <c r="Q458" i="1" s="1"/>
  <c r="P456" i="1"/>
  <c r="Q456" i="1" s="1"/>
  <c r="P455" i="1"/>
  <c r="S455" i="1" s="1"/>
  <c r="AN455" i="1" s="1"/>
  <c r="P454" i="1"/>
  <c r="Q454" i="1" s="1"/>
  <c r="P453" i="1"/>
  <c r="P452" i="1"/>
  <c r="S452" i="1" s="1"/>
  <c r="AN452" i="1" s="1"/>
  <c r="Q451" i="1"/>
  <c r="P450" i="1"/>
  <c r="S450" i="1" s="1"/>
  <c r="P638" i="1"/>
  <c r="P635" i="1"/>
  <c r="P631" i="1"/>
  <c r="Q631" i="1" s="1"/>
  <c r="P630" i="1"/>
  <c r="S630" i="1" s="1"/>
  <c r="AN630" i="1" s="1"/>
  <c r="P629" i="1"/>
  <c r="P582" i="1"/>
  <c r="S582" i="1" s="1"/>
  <c r="AN582" i="1" s="1"/>
  <c r="P542" i="1"/>
  <c r="S542" i="1" s="1"/>
  <c r="AN542" i="1" s="1"/>
  <c r="P511" i="1"/>
  <c r="S511" i="1" s="1"/>
  <c r="AN511" i="1" s="1"/>
  <c r="P500" i="1"/>
  <c r="S500" i="1" s="1"/>
  <c r="AN500" i="1" s="1"/>
  <c r="P490" i="1"/>
  <c r="P481" i="1"/>
  <c r="S481" i="1" s="1"/>
  <c r="AN481" i="1" s="1"/>
  <c r="P449" i="1"/>
  <c r="S449" i="1" s="1"/>
  <c r="AN449" i="1" s="1"/>
  <c r="P448" i="1"/>
  <c r="S448" i="1" s="1"/>
  <c r="P447" i="1"/>
  <c r="S447" i="1" s="1"/>
  <c r="P446" i="1"/>
  <c r="S446" i="1" s="1"/>
  <c r="P444" i="1"/>
  <c r="S444" i="1" s="1"/>
  <c r="P443" i="1"/>
  <c r="S443" i="1" s="1"/>
  <c r="P441" i="1"/>
  <c r="Q441" i="1" s="1"/>
  <c r="P440" i="1"/>
  <c r="S440" i="1" s="1"/>
  <c r="P439" i="1"/>
  <c r="S439" i="1" s="1"/>
  <c r="P438" i="1"/>
  <c r="S438" i="1" s="1"/>
  <c r="P437" i="1"/>
  <c r="S437" i="1" s="1"/>
  <c r="P436" i="1"/>
  <c r="S436" i="1" s="1"/>
  <c r="P433" i="1"/>
  <c r="S433" i="1" s="1"/>
  <c r="P432" i="1"/>
  <c r="S432" i="1" s="1"/>
  <c r="P431" i="1"/>
  <c r="S431" i="1" s="1"/>
  <c r="P430" i="1"/>
  <c r="Q430" i="1" s="1"/>
  <c r="P429" i="1"/>
  <c r="S429" i="1" s="1"/>
  <c r="P427" i="1"/>
  <c r="S427" i="1" s="1"/>
  <c r="P426" i="1"/>
  <c r="S426" i="1" s="1"/>
  <c r="P423" i="1"/>
  <c r="S423" i="1" s="1"/>
  <c r="P422" i="1"/>
  <c r="Q422" i="1" s="1"/>
  <c r="P421" i="1"/>
  <c r="Q421" i="1" s="1"/>
  <c r="P420" i="1"/>
  <c r="S420" i="1" s="1"/>
  <c r="P419" i="1"/>
  <c r="S419" i="1" s="1"/>
  <c r="P418" i="1"/>
  <c r="S418" i="1" s="1"/>
  <c r="P417" i="1"/>
  <c r="P415" i="1"/>
  <c r="S415" i="1" s="1"/>
  <c r="P414" i="1"/>
  <c r="S414" i="1" s="1"/>
  <c r="P413" i="1"/>
  <c r="S413" i="1" s="1"/>
  <c r="P412" i="1"/>
  <c r="Q412" i="1" s="1"/>
  <c r="P411" i="1"/>
  <c r="S411" i="1" s="1"/>
  <c r="P410" i="1"/>
  <c r="S410" i="1" s="1"/>
  <c r="P409" i="1"/>
  <c r="S409" i="1" s="1"/>
  <c r="P407" i="1"/>
  <c r="S407" i="1" s="1"/>
  <c r="P406" i="1"/>
  <c r="Q406" i="1" s="1"/>
  <c r="P405" i="1"/>
  <c r="S405" i="1" s="1"/>
  <c r="P404" i="1"/>
  <c r="Q404" i="1" s="1"/>
  <c r="P403" i="1"/>
  <c r="S403" i="1" s="1"/>
  <c r="P402" i="1"/>
  <c r="S402" i="1" s="1"/>
  <c r="P401" i="1"/>
  <c r="S401" i="1" s="1"/>
  <c r="P400" i="1"/>
  <c r="Q400" i="1" s="1"/>
  <c r="P399" i="1"/>
  <c r="S399" i="1" s="1"/>
  <c r="P398" i="1"/>
  <c r="Q398" i="1" s="1"/>
  <c r="P397" i="1"/>
  <c r="S397" i="1" s="1"/>
  <c r="P396" i="1"/>
  <c r="Q396" i="1" s="1"/>
  <c r="P395" i="1"/>
  <c r="S395" i="1" s="1"/>
  <c r="P393" i="1"/>
  <c r="Q393" i="1" s="1"/>
  <c r="P392" i="1"/>
  <c r="Q392" i="1" s="1"/>
  <c r="P390" i="1"/>
  <c r="S390" i="1" s="1"/>
  <c r="P389" i="1"/>
  <c r="Q389" i="1" s="1"/>
  <c r="P388" i="1"/>
  <c r="Q388" i="1" s="1"/>
  <c r="P387" i="1"/>
  <c r="S387" i="1" s="1"/>
  <c r="P386" i="1"/>
  <c r="Q386" i="1" s="1"/>
  <c r="P385" i="1"/>
  <c r="S385" i="1" s="1"/>
  <c r="P382" i="1"/>
  <c r="Q382" i="1" s="1"/>
  <c r="P381" i="1"/>
  <c r="S381" i="1" s="1"/>
  <c r="P380" i="1"/>
  <c r="Q380" i="1" s="1"/>
  <c r="P379" i="1"/>
  <c r="S379" i="1" s="1"/>
  <c r="P378" i="1"/>
  <c r="Q378" i="1" s="1"/>
  <c r="P377" i="1"/>
  <c r="S377" i="1" s="1"/>
  <c r="P376" i="1"/>
  <c r="Q376" i="1" s="1"/>
  <c r="P374" i="1"/>
  <c r="S374" i="1" s="1"/>
  <c r="P373" i="1"/>
  <c r="S373" i="1" s="1"/>
  <c r="P372" i="1"/>
  <c r="S372" i="1" s="1"/>
  <c r="P371" i="1"/>
  <c r="S371" i="1" s="1"/>
  <c r="P370" i="1"/>
  <c r="S370" i="1" s="1"/>
  <c r="P369" i="1"/>
  <c r="S369" i="1" s="1"/>
  <c r="P367" i="1"/>
  <c r="S367" i="1" s="1"/>
  <c r="P365" i="1"/>
  <c r="S365" i="1" s="1"/>
  <c r="P364" i="1"/>
  <c r="Q364" i="1" s="1"/>
  <c r="P363" i="1"/>
  <c r="Q363" i="1" s="1"/>
  <c r="P362" i="1"/>
  <c r="Q362" i="1" s="1"/>
  <c r="P361" i="1"/>
  <c r="S361" i="1" s="1"/>
  <c r="P360" i="1"/>
  <c r="S360" i="1" s="1"/>
  <c r="P359" i="1"/>
  <c r="S359" i="1" s="1"/>
  <c r="P357" i="1"/>
  <c r="Q357" i="1" s="1"/>
  <c r="P356" i="1"/>
  <c r="S356" i="1" s="1"/>
  <c r="P354" i="1"/>
  <c r="Q354" i="1" s="1"/>
  <c r="P353" i="1"/>
  <c r="Q353" i="1" s="1"/>
  <c r="P352" i="1"/>
  <c r="Q352" i="1" s="1"/>
  <c r="P351" i="1"/>
  <c r="Q351" i="1" s="1"/>
  <c r="P350" i="1"/>
  <c r="Q350" i="1" s="1"/>
  <c r="P347" i="1"/>
  <c r="S347" i="1" s="1"/>
  <c r="P346" i="1"/>
  <c r="Q346" i="1" s="1"/>
  <c r="P345" i="1"/>
  <c r="Q345" i="1" s="1"/>
  <c r="P344" i="1"/>
  <c r="S344" i="1" s="1"/>
  <c r="P343" i="1"/>
  <c r="S343" i="1" s="1"/>
  <c r="AN343" i="1" s="1"/>
  <c r="P342" i="1"/>
  <c r="S342" i="1" s="1"/>
  <c r="P341" i="1"/>
  <c r="Q341" i="1" s="1"/>
  <c r="P339" i="1"/>
  <c r="Q339" i="1" s="1"/>
  <c r="P338" i="1"/>
  <c r="S338" i="1" s="1"/>
  <c r="P337" i="1"/>
  <c r="Q337" i="1" s="1"/>
  <c r="P336" i="1"/>
  <c r="S336" i="1" s="1"/>
  <c r="P335" i="1"/>
  <c r="S335" i="1" s="1"/>
  <c r="P334" i="1"/>
  <c r="S334" i="1" s="1"/>
  <c r="P333" i="1"/>
  <c r="Q333" i="1" s="1"/>
  <c r="P332" i="1"/>
  <c r="S332" i="1" s="1"/>
  <c r="P331" i="1"/>
  <c r="Q331" i="1" s="1"/>
  <c r="P330" i="1"/>
  <c r="Q330" i="1" s="1"/>
  <c r="P329" i="1"/>
  <c r="S329" i="1" s="1"/>
  <c r="AN329" i="1" s="1"/>
  <c r="P323" i="1"/>
  <c r="Q323" i="1" s="1"/>
  <c r="P322" i="1"/>
  <c r="S322" i="1" s="1"/>
  <c r="P321" i="1"/>
  <c r="S321" i="1" s="1"/>
  <c r="P320" i="1"/>
  <c r="S320" i="1" s="1"/>
  <c r="P319" i="1"/>
  <c r="S319" i="1" s="1"/>
  <c r="P317" i="1"/>
  <c r="S317" i="1" s="1"/>
  <c r="P316" i="1"/>
  <c r="S316" i="1" s="1"/>
  <c r="P314" i="1"/>
  <c r="S314" i="1" s="1"/>
  <c r="P313" i="1"/>
  <c r="S313" i="1" s="1"/>
  <c r="P312" i="1"/>
  <c r="S312" i="1" s="1"/>
  <c r="P311" i="1"/>
  <c r="S311" i="1" s="1"/>
  <c r="P310" i="1"/>
  <c r="S310" i="1" s="1"/>
  <c r="P309" i="1"/>
  <c r="S309" i="1" s="1"/>
  <c r="P308" i="1"/>
  <c r="S308" i="1" s="1"/>
  <c r="P306" i="1"/>
  <c r="S306" i="1" s="1"/>
  <c r="P305" i="1"/>
  <c r="S305" i="1" s="1"/>
  <c r="P304" i="1"/>
  <c r="S304" i="1" s="1"/>
  <c r="P303" i="1"/>
  <c r="S303" i="1" s="1"/>
  <c r="P302" i="1"/>
  <c r="S302" i="1" s="1"/>
  <c r="P301" i="1"/>
  <c r="S301" i="1" s="1"/>
  <c r="P300" i="1"/>
  <c r="S300" i="1" s="1"/>
  <c r="P298" i="1"/>
  <c r="S298" i="1" s="1"/>
  <c r="P297" i="1"/>
  <c r="Q297" i="1" s="1"/>
  <c r="P296" i="1"/>
  <c r="S296" i="1" s="1"/>
  <c r="P295" i="1"/>
  <c r="S295" i="1" s="1"/>
  <c r="AN295" i="1" s="1"/>
  <c r="P294" i="1"/>
  <c r="S294" i="1" s="1"/>
  <c r="P293" i="1"/>
  <c r="S293" i="1" s="1"/>
  <c r="P292" i="1"/>
  <c r="S292" i="1" s="1"/>
  <c r="P408" i="1"/>
  <c r="Q408" i="1" s="1"/>
  <c r="P368" i="1"/>
  <c r="Q368" i="1" s="1"/>
  <c r="P366" i="1"/>
  <c r="Q366" i="1" s="1"/>
  <c r="P325" i="1"/>
  <c r="S325" i="1" s="1"/>
  <c r="AN325" i="1" s="1"/>
  <c r="P324" i="1"/>
  <c r="Q324" i="1" s="1"/>
  <c r="P291" i="1"/>
  <c r="S291" i="1" s="1"/>
  <c r="P290" i="1"/>
  <c r="Q290" i="1" s="1"/>
  <c r="P289" i="1"/>
  <c r="Q289" i="1" s="1"/>
  <c r="P288" i="1"/>
  <c r="S288" i="1" s="1"/>
  <c r="T303" i="1" l="1"/>
  <c r="U303" i="1" s="1"/>
  <c r="AN303" i="1"/>
  <c r="T308" i="1"/>
  <c r="U308" i="1" s="1"/>
  <c r="AN308" i="1"/>
  <c r="T312" i="1"/>
  <c r="U312" i="1" s="1"/>
  <c r="AN312" i="1"/>
  <c r="T321" i="1"/>
  <c r="U321" i="1" s="1"/>
  <c r="AN321" i="1"/>
  <c r="T336" i="1"/>
  <c r="U336" i="1" s="1"/>
  <c r="AN336" i="1"/>
  <c r="T344" i="1"/>
  <c r="U344" i="1" s="1"/>
  <c r="AN344" i="1"/>
  <c r="T365" i="1"/>
  <c r="U365" i="1" s="1"/>
  <c r="AN365" i="1"/>
  <c r="T370" i="1"/>
  <c r="U370" i="1" s="1"/>
  <c r="AN370" i="1"/>
  <c r="T379" i="1"/>
  <c r="U379" i="1" s="1"/>
  <c r="AN379" i="1"/>
  <c r="T385" i="1"/>
  <c r="U385" i="1" s="1"/>
  <c r="AN385" i="1"/>
  <c r="T401" i="1"/>
  <c r="U401" i="1" s="1"/>
  <c r="AN401" i="1"/>
  <c r="T405" i="1"/>
  <c r="U405" i="1" s="1"/>
  <c r="AN405" i="1"/>
  <c r="T414" i="1"/>
  <c r="U414" i="1" s="1"/>
  <c r="AN414" i="1"/>
  <c r="T419" i="1"/>
  <c r="U419" i="1" s="1"/>
  <c r="AN419" i="1"/>
  <c r="T433" i="1"/>
  <c r="U433" i="1" s="1"/>
  <c r="AN433" i="1"/>
  <c r="T446" i="1"/>
  <c r="U446" i="1" s="1"/>
  <c r="AN446" i="1"/>
  <c r="T291" i="1"/>
  <c r="U291" i="1" s="1"/>
  <c r="AN291" i="1"/>
  <c r="T292" i="1"/>
  <c r="U292" i="1" s="1"/>
  <c r="AN292" i="1"/>
  <c r="T296" i="1"/>
  <c r="U296" i="1" s="1"/>
  <c r="AN296" i="1"/>
  <c r="T300" i="1"/>
  <c r="U300" i="1" s="1"/>
  <c r="AN300" i="1"/>
  <c r="T304" i="1"/>
  <c r="U304" i="1" s="1"/>
  <c r="AN304" i="1"/>
  <c r="T309" i="1"/>
  <c r="U309" i="1" s="1"/>
  <c r="AN309" i="1"/>
  <c r="T313" i="1"/>
  <c r="U313" i="1" s="1"/>
  <c r="AN313" i="1"/>
  <c r="T317" i="1"/>
  <c r="U317" i="1" s="1"/>
  <c r="AN317" i="1"/>
  <c r="T322" i="1"/>
  <c r="U322" i="1" s="1"/>
  <c r="AN322" i="1"/>
  <c r="T367" i="1"/>
  <c r="U367" i="1" s="1"/>
  <c r="AN367" i="1"/>
  <c r="T371" i="1"/>
  <c r="U371" i="1" s="1"/>
  <c r="AN371" i="1"/>
  <c r="T402" i="1"/>
  <c r="U402" i="1" s="1"/>
  <c r="AN402" i="1"/>
  <c r="T411" i="1"/>
  <c r="U411" i="1" s="1"/>
  <c r="AN411" i="1"/>
  <c r="T415" i="1"/>
  <c r="U415" i="1" s="1"/>
  <c r="AN415" i="1"/>
  <c r="T420" i="1"/>
  <c r="U420" i="1" s="1"/>
  <c r="AN420" i="1"/>
  <c r="T426" i="1"/>
  <c r="U426" i="1" s="1"/>
  <c r="AN426" i="1"/>
  <c r="T439" i="1"/>
  <c r="U439" i="1" s="1"/>
  <c r="AN439" i="1"/>
  <c r="T443" i="1"/>
  <c r="U443" i="1" s="1"/>
  <c r="AN443" i="1"/>
  <c r="T447" i="1"/>
  <c r="U447" i="1" s="1"/>
  <c r="AN447" i="1"/>
  <c r="T482" i="1"/>
  <c r="U482" i="1" s="1"/>
  <c r="AN482" i="1"/>
  <c r="T486" i="1"/>
  <c r="U486" i="1" s="1"/>
  <c r="AN486" i="1"/>
  <c r="T498" i="1"/>
  <c r="U498" i="1" s="1"/>
  <c r="AN498" i="1"/>
  <c r="T288" i="1"/>
  <c r="U288" i="1" s="1"/>
  <c r="AN288" i="1"/>
  <c r="T293" i="1"/>
  <c r="U293" i="1" s="1"/>
  <c r="AN293" i="1"/>
  <c r="T305" i="1"/>
  <c r="U305" i="1" s="1"/>
  <c r="AN305" i="1"/>
  <c r="T334" i="1"/>
  <c r="U334" i="1" s="1"/>
  <c r="AN334" i="1"/>
  <c r="T372" i="1"/>
  <c r="U372" i="1" s="1"/>
  <c r="AN372" i="1"/>
  <c r="T381" i="1"/>
  <c r="U381" i="1" s="1"/>
  <c r="AN381" i="1"/>
  <c r="T390" i="1"/>
  <c r="U390" i="1" s="1"/>
  <c r="AN390" i="1"/>
  <c r="T399" i="1"/>
  <c r="U399" i="1" s="1"/>
  <c r="AN399" i="1"/>
  <c r="T427" i="1"/>
  <c r="U427" i="1" s="1"/>
  <c r="AN427" i="1"/>
  <c r="T436" i="1"/>
  <c r="U436" i="1" s="1"/>
  <c r="AN436" i="1"/>
  <c r="T487" i="1"/>
  <c r="U487" i="1" s="1"/>
  <c r="AN487" i="1"/>
  <c r="T294" i="1"/>
  <c r="U294" i="1" s="1"/>
  <c r="AN294" i="1"/>
  <c r="T302" i="1"/>
  <c r="U302" i="1" s="1"/>
  <c r="AN302" i="1"/>
  <c r="T311" i="1"/>
  <c r="U311" i="1" s="1"/>
  <c r="AN311" i="1"/>
  <c r="T320" i="1"/>
  <c r="U320" i="1" s="1"/>
  <c r="AN320" i="1"/>
  <c r="T356" i="1"/>
  <c r="U356" i="1" s="1"/>
  <c r="AN356" i="1"/>
  <c r="T360" i="1"/>
  <c r="U360" i="1" s="1"/>
  <c r="AN360" i="1"/>
  <c r="T373" i="1"/>
  <c r="U373" i="1" s="1"/>
  <c r="AN373" i="1"/>
  <c r="T409" i="1"/>
  <c r="U409" i="1" s="1"/>
  <c r="AN409" i="1"/>
  <c r="T437" i="1"/>
  <c r="U437" i="1" s="1"/>
  <c r="AN437" i="1"/>
  <c r="T301" i="1"/>
  <c r="U301" i="1" s="1"/>
  <c r="AN301" i="1"/>
  <c r="T310" i="1"/>
  <c r="U310" i="1" s="1"/>
  <c r="AN310" i="1"/>
  <c r="T314" i="1"/>
  <c r="U314" i="1" s="1"/>
  <c r="AN314" i="1"/>
  <c r="T319" i="1"/>
  <c r="U319" i="1" s="1"/>
  <c r="AN319" i="1"/>
  <c r="T332" i="1"/>
  <c r="U332" i="1" s="1"/>
  <c r="AN332" i="1"/>
  <c r="T338" i="1"/>
  <c r="U338" i="1" s="1"/>
  <c r="AN338" i="1"/>
  <c r="T342" i="1"/>
  <c r="U342" i="1" s="1"/>
  <c r="AN342" i="1"/>
  <c r="T359" i="1"/>
  <c r="U359" i="1" s="1"/>
  <c r="AN359" i="1"/>
  <c r="T377" i="1"/>
  <c r="U377" i="1" s="1"/>
  <c r="AN377" i="1"/>
  <c r="T387" i="1"/>
  <c r="U387" i="1" s="1"/>
  <c r="AN387" i="1"/>
  <c r="T395" i="1"/>
  <c r="U395" i="1" s="1"/>
  <c r="AN395" i="1"/>
  <c r="T403" i="1"/>
  <c r="U403" i="1" s="1"/>
  <c r="AN403" i="1"/>
  <c r="T407" i="1"/>
  <c r="U407" i="1" s="1"/>
  <c r="AN407" i="1"/>
  <c r="T431" i="1"/>
  <c r="U431" i="1" s="1"/>
  <c r="AN431" i="1"/>
  <c r="T448" i="1"/>
  <c r="U448" i="1" s="1"/>
  <c r="AN448" i="1"/>
  <c r="T483" i="1"/>
  <c r="U483" i="1" s="1"/>
  <c r="AN483" i="1"/>
  <c r="T496" i="1"/>
  <c r="U496" i="1" s="1"/>
  <c r="AN496" i="1"/>
  <c r="T306" i="1"/>
  <c r="U306" i="1" s="1"/>
  <c r="AN306" i="1"/>
  <c r="T316" i="1"/>
  <c r="U316" i="1" s="1"/>
  <c r="AN316" i="1"/>
  <c r="T335" i="1"/>
  <c r="U335" i="1" s="1"/>
  <c r="AN335" i="1"/>
  <c r="T347" i="1"/>
  <c r="U347" i="1" s="1"/>
  <c r="AN347" i="1"/>
  <c r="T369" i="1"/>
  <c r="U369" i="1" s="1"/>
  <c r="AN369" i="1"/>
  <c r="T413" i="1"/>
  <c r="U413" i="1" s="1"/>
  <c r="AN413" i="1"/>
  <c r="T418" i="1"/>
  <c r="U418" i="1" s="1"/>
  <c r="AN418" i="1"/>
  <c r="T429" i="1"/>
  <c r="U429" i="1" s="1"/>
  <c r="AN429" i="1"/>
  <c r="T432" i="1"/>
  <c r="U432" i="1" s="1"/>
  <c r="AN432" i="1"/>
  <c r="T440" i="1"/>
  <c r="U440" i="1" s="1"/>
  <c r="AN440" i="1"/>
  <c r="T444" i="1"/>
  <c r="U444" i="1" s="1"/>
  <c r="AN444" i="1"/>
  <c r="T494" i="1"/>
  <c r="U494" i="1" s="1"/>
  <c r="AN494" i="1"/>
  <c r="T298" i="1"/>
  <c r="U298" i="1" s="1"/>
  <c r="AN298" i="1"/>
  <c r="T361" i="1"/>
  <c r="U361" i="1" s="1"/>
  <c r="AN361" i="1"/>
  <c r="T374" i="1"/>
  <c r="U374" i="1" s="1"/>
  <c r="AN374" i="1"/>
  <c r="T397" i="1"/>
  <c r="U397" i="1" s="1"/>
  <c r="AN397" i="1"/>
  <c r="T410" i="1"/>
  <c r="U410" i="1" s="1"/>
  <c r="AN410" i="1"/>
  <c r="T423" i="1"/>
  <c r="U423" i="1" s="1"/>
  <c r="AN423" i="1"/>
  <c r="T438" i="1"/>
  <c r="U438" i="1" s="1"/>
  <c r="AN438" i="1"/>
  <c r="T450" i="1"/>
  <c r="U450" i="1" s="1"/>
  <c r="AN450" i="1"/>
  <c r="T462" i="1"/>
  <c r="U462" i="1" s="1"/>
  <c r="AN462" i="1"/>
  <c r="S422" i="1"/>
  <c r="S441" i="1"/>
  <c r="S456" i="1"/>
  <c r="Q438" i="1"/>
  <c r="S430" i="1"/>
  <c r="Q432" i="1"/>
  <c r="Q489" i="1"/>
  <c r="S412" i="1"/>
  <c r="S488" i="1"/>
  <c r="S631" i="1"/>
  <c r="T542" i="1"/>
  <c r="U542" i="1" s="1"/>
  <c r="Q379" i="1"/>
  <c r="Q440" i="1"/>
  <c r="Q446" i="1"/>
  <c r="Q542" i="1"/>
  <c r="S635" i="1"/>
  <c r="AN635" i="1" s="1"/>
  <c r="Q635" i="1"/>
  <c r="Q418" i="1"/>
  <c r="Q433" i="1"/>
  <c r="Q449" i="1"/>
  <c r="S453" i="1"/>
  <c r="Q453" i="1"/>
  <c r="S485" i="1"/>
  <c r="AN485" i="1" s="1"/>
  <c r="Q485" i="1"/>
  <c r="S484" i="1"/>
  <c r="T511" i="1"/>
  <c r="U511" i="1" s="1"/>
  <c r="Q511" i="1"/>
  <c r="Q486" i="1"/>
  <c r="Q483" i="1"/>
  <c r="Q487" i="1"/>
  <c r="T489" i="1"/>
  <c r="U489" i="1" s="1"/>
  <c r="Q482" i="1"/>
  <c r="Q481" i="1"/>
  <c r="T481" i="1"/>
  <c r="U481" i="1" s="1"/>
  <c r="Q462" i="1"/>
  <c r="T452" i="1"/>
  <c r="U452" i="1" s="1"/>
  <c r="T455" i="1"/>
  <c r="U455" i="1" s="1"/>
  <c r="Q450" i="1"/>
  <c r="S451" i="1"/>
  <c r="Q452" i="1"/>
  <c r="S454" i="1"/>
  <c r="Q455" i="1"/>
  <c r="S458" i="1"/>
  <c r="S459" i="1"/>
  <c r="T582" i="1"/>
  <c r="U582" i="1" s="1"/>
  <c r="T630" i="1"/>
  <c r="U630" i="1" s="1"/>
  <c r="S490" i="1"/>
  <c r="AN490" i="1" s="1"/>
  <c r="Q490" i="1"/>
  <c r="S638" i="1"/>
  <c r="AN638" i="1" s="1"/>
  <c r="Q638" i="1"/>
  <c r="T500" i="1"/>
  <c r="U500" i="1" s="1"/>
  <c r="Q500" i="1"/>
  <c r="Q582" i="1"/>
  <c r="S629" i="1"/>
  <c r="AN629" i="1" s="1"/>
  <c r="Q629" i="1"/>
  <c r="Q630" i="1"/>
  <c r="Q417" i="1"/>
  <c r="S417" i="1"/>
  <c r="Q413" i="1"/>
  <c r="Q437" i="1"/>
  <c r="S421" i="1"/>
  <c r="Q429" i="1"/>
  <c r="Q444" i="1"/>
  <c r="T449" i="1"/>
  <c r="U449" i="1" s="1"/>
  <c r="Q439" i="1"/>
  <c r="Q443" i="1"/>
  <c r="Q447" i="1"/>
  <c r="Q427" i="1"/>
  <c r="Q431" i="1"/>
  <c r="Q436" i="1"/>
  <c r="Q448" i="1"/>
  <c r="Q410" i="1"/>
  <c r="Q414" i="1"/>
  <c r="Q419" i="1"/>
  <c r="Q423" i="1"/>
  <c r="Q411" i="1"/>
  <c r="Q415" i="1"/>
  <c r="Q420" i="1"/>
  <c r="Q426" i="1"/>
  <c r="S398" i="1"/>
  <c r="Q381" i="1"/>
  <c r="S393" i="1"/>
  <c r="Q397" i="1"/>
  <c r="S376" i="1"/>
  <c r="Q374" i="1"/>
  <c r="Q387" i="1"/>
  <c r="Q369" i="1"/>
  <c r="Q385" i="1"/>
  <c r="Q390" i="1"/>
  <c r="S400" i="1"/>
  <c r="Q403" i="1"/>
  <c r="Q373" i="1"/>
  <c r="Q377" i="1"/>
  <c r="Q409" i="1"/>
  <c r="S380" i="1"/>
  <c r="S389" i="1"/>
  <c r="Q399" i="1"/>
  <c r="Q401" i="1"/>
  <c r="S386" i="1"/>
  <c r="Q395" i="1"/>
  <c r="Q407" i="1"/>
  <c r="S406" i="1"/>
  <c r="Q405" i="1"/>
  <c r="S404" i="1"/>
  <c r="S378" i="1"/>
  <c r="S382" i="1"/>
  <c r="S388" i="1"/>
  <c r="S392" i="1"/>
  <c r="S396" i="1"/>
  <c r="Q402" i="1"/>
  <c r="Q372" i="1"/>
  <c r="Q310" i="1"/>
  <c r="Q370" i="1"/>
  <c r="Q371" i="1"/>
  <c r="S357" i="1"/>
  <c r="Q361" i="1"/>
  <c r="S323" i="1"/>
  <c r="S330" i="1"/>
  <c r="Q301" i="1"/>
  <c r="Q304" i="1"/>
  <c r="Q314" i="1"/>
  <c r="S341" i="1"/>
  <c r="Q344" i="1"/>
  <c r="S350" i="1"/>
  <c r="S345" i="1"/>
  <c r="Q296" i="1"/>
  <c r="S331" i="1"/>
  <c r="S362" i="1"/>
  <c r="Q367" i="1"/>
  <c r="Q319" i="1"/>
  <c r="S337" i="1"/>
  <c r="S353" i="1"/>
  <c r="S289" i="1"/>
  <c r="S366" i="1"/>
  <c r="Q293" i="1"/>
  <c r="S297" i="1"/>
  <c r="Q305" i="1"/>
  <c r="Q322" i="1"/>
  <c r="S333" i="1"/>
  <c r="Q336" i="1"/>
  <c r="S339" i="1"/>
  <c r="S351" i="1"/>
  <c r="S364" i="1"/>
  <c r="S368" i="1"/>
  <c r="S408" i="1"/>
  <c r="Q313" i="1"/>
  <c r="S290" i="1"/>
  <c r="Q292" i="1"/>
  <c r="Q309" i="1"/>
  <c r="Q291" i="1"/>
  <c r="Q300" i="1"/>
  <c r="Q317" i="1"/>
  <c r="Q365" i="1"/>
  <c r="T329" i="1"/>
  <c r="U329" i="1" s="1"/>
  <c r="T343" i="1"/>
  <c r="U343" i="1" s="1"/>
  <c r="Q332" i="1"/>
  <c r="Q334" i="1"/>
  <c r="Q338" i="1"/>
  <c r="Q342" i="1"/>
  <c r="Q359" i="1"/>
  <c r="Q329" i="1"/>
  <c r="Q335" i="1"/>
  <c r="Q343" i="1"/>
  <c r="S346" i="1"/>
  <c r="Q347" i="1"/>
  <c r="S352" i="1"/>
  <c r="S354" i="1"/>
  <c r="Q356" i="1"/>
  <c r="Q360" i="1"/>
  <c r="S363" i="1"/>
  <c r="T295" i="1"/>
  <c r="U295" i="1" s="1"/>
  <c r="Q294" i="1"/>
  <c r="Q302" i="1"/>
  <c r="Q306" i="1"/>
  <c r="Q311" i="1"/>
  <c r="Q316" i="1"/>
  <c r="Q320" i="1"/>
  <c r="Q295" i="1"/>
  <c r="Q298" i="1"/>
  <c r="Q303" i="1"/>
  <c r="Q308" i="1"/>
  <c r="Q312" i="1"/>
  <c r="Q321" i="1"/>
  <c r="S324" i="1"/>
  <c r="AN324" i="1" s="1"/>
  <c r="Q325" i="1"/>
  <c r="T325" i="1"/>
  <c r="U325" i="1" s="1"/>
  <c r="Q288" i="1"/>
  <c r="P284" i="1"/>
  <c r="S284" i="1" s="1"/>
  <c r="P281" i="1"/>
  <c r="S281" i="1" s="1"/>
  <c r="P275" i="1"/>
  <c r="Q275" i="1" s="1"/>
  <c r="P274" i="1"/>
  <c r="S274" i="1" s="1"/>
  <c r="P273" i="1"/>
  <c r="S273" i="1" s="1"/>
  <c r="P272" i="1"/>
  <c r="Q272" i="1" s="1"/>
  <c r="P271" i="1"/>
  <c r="Q271" i="1" s="1"/>
  <c r="P270" i="1"/>
  <c r="Q270" i="1" s="1"/>
  <c r="T281" i="1" l="1"/>
  <c r="U281" i="1" s="1"/>
  <c r="AN281" i="1"/>
  <c r="T363" i="1"/>
  <c r="U363" i="1" s="1"/>
  <c r="AN363" i="1"/>
  <c r="T386" i="1"/>
  <c r="U386" i="1" s="1"/>
  <c r="AN386" i="1"/>
  <c r="T488" i="1"/>
  <c r="U488" i="1" s="1"/>
  <c r="AN488" i="1"/>
  <c r="T430" i="1"/>
  <c r="U430" i="1" s="1"/>
  <c r="AN430" i="1"/>
  <c r="AN283" i="1"/>
  <c r="T352" i="1"/>
  <c r="U352" i="1" s="1"/>
  <c r="AN352" i="1"/>
  <c r="T333" i="1"/>
  <c r="U333" i="1" s="1"/>
  <c r="AN333" i="1"/>
  <c r="T353" i="1"/>
  <c r="U353" i="1" s="1"/>
  <c r="AN353" i="1"/>
  <c r="T362" i="1"/>
  <c r="U362" i="1" s="1"/>
  <c r="AN362" i="1"/>
  <c r="T350" i="1"/>
  <c r="U350" i="1" s="1"/>
  <c r="AN350" i="1"/>
  <c r="T382" i="1"/>
  <c r="U382" i="1" s="1"/>
  <c r="AN382" i="1"/>
  <c r="T380" i="1"/>
  <c r="U380" i="1" s="1"/>
  <c r="AN380" i="1"/>
  <c r="T376" i="1"/>
  <c r="U376" i="1" s="1"/>
  <c r="AN376" i="1"/>
  <c r="T459" i="1"/>
  <c r="U459" i="1" s="1"/>
  <c r="AN459" i="1"/>
  <c r="T451" i="1"/>
  <c r="U451" i="1" s="1"/>
  <c r="AN451" i="1"/>
  <c r="T274" i="1"/>
  <c r="U274" i="1" s="1"/>
  <c r="AN274" i="1"/>
  <c r="T284" i="1"/>
  <c r="U284" i="1" s="1"/>
  <c r="AN284" i="1"/>
  <c r="T408" i="1"/>
  <c r="U408" i="1" s="1"/>
  <c r="AN408" i="1"/>
  <c r="T351" i="1"/>
  <c r="U351" i="1" s="1"/>
  <c r="AN351" i="1"/>
  <c r="T366" i="1"/>
  <c r="U366" i="1" s="1"/>
  <c r="AN366" i="1"/>
  <c r="T337" i="1"/>
  <c r="U337" i="1" s="1"/>
  <c r="AN337" i="1"/>
  <c r="T331" i="1"/>
  <c r="U331" i="1" s="1"/>
  <c r="AN331" i="1"/>
  <c r="T357" i="1"/>
  <c r="U357" i="1" s="1"/>
  <c r="AN357" i="1"/>
  <c r="T396" i="1"/>
  <c r="U396" i="1" s="1"/>
  <c r="AN396" i="1"/>
  <c r="T378" i="1"/>
  <c r="U378" i="1" s="1"/>
  <c r="AN378" i="1"/>
  <c r="T400" i="1"/>
  <c r="U400" i="1" s="1"/>
  <c r="AN400" i="1"/>
  <c r="T453" i="1"/>
  <c r="U453" i="1" s="1"/>
  <c r="AN453" i="1"/>
  <c r="T441" i="1"/>
  <c r="U441" i="1" s="1"/>
  <c r="AN441" i="1"/>
  <c r="T346" i="1"/>
  <c r="U346" i="1" s="1"/>
  <c r="AN346" i="1"/>
  <c r="T368" i="1"/>
  <c r="U368" i="1" s="1"/>
  <c r="AN368" i="1"/>
  <c r="T339" i="1"/>
  <c r="U339" i="1" s="1"/>
  <c r="AN339" i="1"/>
  <c r="T289" i="1"/>
  <c r="U289" i="1" s="1"/>
  <c r="AN289" i="1"/>
  <c r="T330" i="1"/>
  <c r="U330" i="1" s="1"/>
  <c r="AN330" i="1"/>
  <c r="T392" i="1"/>
  <c r="U392" i="1" s="1"/>
  <c r="AN392" i="1"/>
  <c r="T404" i="1"/>
  <c r="U404" i="1" s="1"/>
  <c r="AN404" i="1"/>
  <c r="T393" i="1"/>
  <c r="U393" i="1" s="1"/>
  <c r="AN393" i="1"/>
  <c r="T417" i="1"/>
  <c r="U417" i="1" s="1"/>
  <c r="AN417" i="1"/>
  <c r="T458" i="1"/>
  <c r="U458" i="1" s="1"/>
  <c r="AN458" i="1"/>
  <c r="T412" i="1"/>
  <c r="U412" i="1" s="1"/>
  <c r="AN412" i="1"/>
  <c r="T354" i="1"/>
  <c r="U354" i="1" s="1"/>
  <c r="AN354" i="1"/>
  <c r="T341" i="1"/>
  <c r="U341" i="1" s="1"/>
  <c r="AN341" i="1"/>
  <c r="T389" i="1"/>
  <c r="U389" i="1" s="1"/>
  <c r="AN389" i="1"/>
  <c r="T454" i="1"/>
  <c r="U454" i="1" s="1"/>
  <c r="AN454" i="1"/>
  <c r="T631" i="1"/>
  <c r="U631" i="1" s="1"/>
  <c r="AN631" i="1"/>
  <c r="T422" i="1"/>
  <c r="U422" i="1" s="1"/>
  <c r="AN422" i="1"/>
  <c r="T290" i="1"/>
  <c r="U290" i="1" s="1"/>
  <c r="AN290" i="1"/>
  <c r="T364" i="1"/>
  <c r="U364" i="1" s="1"/>
  <c r="AN364" i="1"/>
  <c r="T297" i="1"/>
  <c r="U297" i="1" s="1"/>
  <c r="AN297" i="1"/>
  <c r="T345" i="1"/>
  <c r="U345" i="1" s="1"/>
  <c r="AN345" i="1"/>
  <c r="T323" i="1"/>
  <c r="U323" i="1" s="1"/>
  <c r="AN323" i="1"/>
  <c r="T388" i="1"/>
  <c r="U388" i="1" s="1"/>
  <c r="AN388" i="1"/>
  <c r="T421" i="1"/>
  <c r="U421" i="1" s="1"/>
  <c r="AN421" i="1"/>
  <c r="T484" i="1"/>
  <c r="U484" i="1" s="1"/>
  <c r="AN484" i="1"/>
  <c r="T273" i="1"/>
  <c r="AN273" i="1"/>
  <c r="T406" i="1"/>
  <c r="U406" i="1" s="1"/>
  <c r="AN406" i="1"/>
  <c r="T398" i="1"/>
  <c r="U398" i="1" s="1"/>
  <c r="AN398" i="1"/>
  <c r="T456" i="1"/>
  <c r="U456" i="1" s="1"/>
  <c r="AN456" i="1"/>
  <c r="T635" i="1"/>
  <c r="U635" i="1" s="1"/>
  <c r="T485" i="1"/>
  <c r="U485" i="1" s="1"/>
  <c r="T638" i="1"/>
  <c r="U638" i="1" s="1"/>
  <c r="T490" i="1"/>
  <c r="U490" i="1" s="1"/>
  <c r="T629" i="1"/>
  <c r="U629" i="1" s="1"/>
  <c r="S272" i="1"/>
  <c r="S275" i="1"/>
  <c r="S270" i="1"/>
  <c r="S271" i="1"/>
  <c r="Q281" i="1"/>
  <c r="T324" i="1"/>
  <c r="U324" i="1" s="1"/>
  <c r="Q284" i="1"/>
  <c r="Q273" i="1"/>
  <c r="Q274" i="1"/>
  <c r="P268" i="1"/>
  <c r="S268" i="1" s="1"/>
  <c r="P266" i="1"/>
  <c r="S266" i="1" s="1"/>
  <c r="P265" i="1"/>
  <c r="Q265" i="1" s="1"/>
  <c r="P264" i="1"/>
  <c r="S264" i="1" s="1"/>
  <c r="P263" i="1"/>
  <c r="S263" i="1" s="1"/>
  <c r="P261" i="1"/>
  <c r="Q261" i="1" s="1"/>
  <c r="P260" i="1"/>
  <c r="Q260" i="1" s="1"/>
  <c r="P259" i="1"/>
  <c r="Q259" i="1" s="1"/>
  <c r="P258" i="1"/>
  <c r="S258" i="1" s="1"/>
  <c r="P257" i="1"/>
  <c r="S257" i="1" s="1"/>
  <c r="P256" i="1"/>
  <c r="S256" i="1" s="1"/>
  <c r="P255" i="1"/>
  <c r="Q255" i="1" s="1"/>
  <c r="P254" i="1"/>
  <c r="S254" i="1" s="1"/>
  <c r="P253" i="1"/>
  <c r="S253" i="1" s="1"/>
  <c r="P252" i="1"/>
  <c r="Q252" i="1" s="1"/>
  <c r="P251" i="1"/>
  <c r="S251" i="1" s="1"/>
  <c r="P250" i="1"/>
  <c r="S250" i="1" s="1"/>
  <c r="P249" i="1"/>
  <c r="S249" i="1" s="1"/>
  <c r="P247" i="1"/>
  <c r="S247" i="1" s="1"/>
  <c r="P245" i="1"/>
  <c r="Q245" i="1" s="1"/>
  <c r="P244" i="1"/>
  <c r="Q244" i="1" s="1"/>
  <c r="P243" i="1"/>
  <c r="S243" i="1" s="1"/>
  <c r="P242" i="1"/>
  <c r="S242" i="1" s="1"/>
  <c r="P240" i="1"/>
  <c r="S240" i="1" s="1"/>
  <c r="P239" i="1"/>
  <c r="Q239" i="1" s="1"/>
  <c r="P238" i="1"/>
  <c r="S238" i="1" s="1"/>
  <c r="P237" i="1"/>
  <c r="Q237" i="1" s="1"/>
  <c r="P236" i="1"/>
  <c r="S236" i="1" s="1"/>
  <c r="P235" i="1"/>
  <c r="S235" i="1" s="1"/>
  <c r="P287" i="1"/>
  <c r="S287" i="1" s="1"/>
  <c r="P286" i="1"/>
  <c r="Q286" i="1" s="1"/>
  <c r="P285" i="1"/>
  <c r="Q285" i="1" s="1"/>
  <c r="P269" i="1"/>
  <c r="P248" i="1"/>
  <c r="Q248" i="1" s="1"/>
  <c r="P246" i="1"/>
  <c r="S246" i="1" s="1"/>
  <c r="P241" i="1"/>
  <c r="Q241" i="1" s="1"/>
  <c r="P233" i="1"/>
  <c r="S233" i="1" s="1"/>
  <c r="P231" i="1"/>
  <c r="S231" i="1" s="1"/>
  <c r="P230" i="1"/>
  <c r="Q230" i="1" s="1"/>
  <c r="P228" i="1"/>
  <c r="S228" i="1" s="1"/>
  <c r="P227" i="1"/>
  <c r="S227" i="1" s="1"/>
  <c r="P226" i="1"/>
  <c r="S226" i="1" s="1"/>
  <c r="P225" i="1"/>
  <c r="Q225" i="1" s="1"/>
  <c r="P224" i="1"/>
  <c r="S224" i="1" s="1"/>
  <c r="P223" i="1"/>
  <c r="S223" i="1" s="1"/>
  <c r="P222" i="1"/>
  <c r="Q222" i="1" s="1"/>
  <c r="P221" i="1"/>
  <c r="Q221" i="1" s="1"/>
  <c r="P220" i="1"/>
  <c r="S220" i="1" s="1"/>
  <c r="P219" i="1"/>
  <c r="S219" i="1" s="1"/>
  <c r="P229" i="1"/>
  <c r="S229" i="1" s="1"/>
  <c r="P234" i="1"/>
  <c r="Q234" i="1" s="1"/>
  <c r="P194" i="1"/>
  <c r="Q194" i="1" s="1"/>
  <c r="P193" i="1"/>
  <c r="S193" i="1" s="1"/>
  <c r="P192" i="1"/>
  <c r="S192" i="1" s="1"/>
  <c r="P191" i="1"/>
  <c r="Q191" i="1" s="1"/>
  <c r="P190" i="1"/>
  <c r="Q190" i="1" s="1"/>
  <c r="P189" i="1"/>
  <c r="S189" i="1" s="1"/>
  <c r="P188" i="1"/>
  <c r="S188" i="1" s="1"/>
  <c r="P187" i="1"/>
  <c r="S187" i="1" s="1"/>
  <c r="P186" i="1"/>
  <c r="Q186" i="1" s="1"/>
  <c r="P185" i="1"/>
  <c r="S185" i="1" s="1"/>
  <c r="P183" i="1"/>
  <c r="S183" i="1" s="1"/>
  <c r="T220" i="1" l="1"/>
  <c r="U220" i="1" s="1"/>
  <c r="AN220" i="1"/>
  <c r="T227" i="1"/>
  <c r="U227" i="1" s="1"/>
  <c r="AN227" i="1"/>
  <c r="T246" i="1"/>
  <c r="U246" i="1" s="1"/>
  <c r="AN246" i="1"/>
  <c r="T235" i="1"/>
  <c r="U235" i="1" s="1"/>
  <c r="AN235" i="1"/>
  <c r="T238" i="1"/>
  <c r="U238" i="1" s="1"/>
  <c r="AN238" i="1"/>
  <c r="T243" i="1"/>
  <c r="U243" i="1" s="1"/>
  <c r="AN243" i="1"/>
  <c r="T256" i="1"/>
  <c r="U256" i="1" s="1"/>
  <c r="AN256" i="1"/>
  <c r="T275" i="1"/>
  <c r="U275" i="1" s="1"/>
  <c r="AN275" i="1"/>
  <c r="T187" i="1"/>
  <c r="U187" i="1" s="1"/>
  <c r="AN187" i="1"/>
  <c r="T231" i="1"/>
  <c r="U231" i="1" s="1"/>
  <c r="AN231" i="1"/>
  <c r="T236" i="1"/>
  <c r="U236" i="1" s="1"/>
  <c r="AN236" i="1"/>
  <c r="T250" i="1"/>
  <c r="U250" i="1" s="1"/>
  <c r="AN250" i="1"/>
  <c r="T253" i="1"/>
  <c r="U253" i="1" s="1"/>
  <c r="AN253" i="1"/>
  <c r="T257" i="1"/>
  <c r="U257" i="1" s="1"/>
  <c r="AN257" i="1"/>
  <c r="T266" i="1"/>
  <c r="U266" i="1" s="1"/>
  <c r="AN266" i="1"/>
  <c r="T271" i="1"/>
  <c r="U271" i="1" s="1"/>
  <c r="AN271" i="1"/>
  <c r="T272" i="1"/>
  <c r="U272" i="1" s="1"/>
  <c r="AN272" i="1"/>
  <c r="T183" i="1"/>
  <c r="AN183" i="1"/>
  <c r="T192" i="1"/>
  <c r="U192" i="1" s="1"/>
  <c r="AN192" i="1"/>
  <c r="T229" i="1"/>
  <c r="U229" i="1" s="1"/>
  <c r="AN229" i="1"/>
  <c r="T254" i="1"/>
  <c r="U254" i="1" s="1"/>
  <c r="AN254" i="1"/>
  <c r="T263" i="1"/>
  <c r="U263" i="1" s="1"/>
  <c r="AN263" i="1"/>
  <c r="T268" i="1"/>
  <c r="U268" i="1" s="1"/>
  <c r="AN268" i="1"/>
  <c r="T189" i="1"/>
  <c r="U189" i="1" s="1"/>
  <c r="AN189" i="1"/>
  <c r="T219" i="1"/>
  <c r="U219" i="1" s="1"/>
  <c r="AN219" i="1"/>
  <c r="T226" i="1"/>
  <c r="U226" i="1" s="1"/>
  <c r="AN226" i="1"/>
  <c r="T228" i="1"/>
  <c r="U228" i="1" s="1"/>
  <c r="AN228" i="1"/>
  <c r="T247" i="1"/>
  <c r="U247" i="1" s="1"/>
  <c r="AN247" i="1"/>
  <c r="T270" i="1"/>
  <c r="U270" i="1" s="1"/>
  <c r="AN270" i="1"/>
  <c r="T188" i="1"/>
  <c r="U188" i="1" s="1"/>
  <c r="AN188" i="1"/>
  <c r="T233" i="1"/>
  <c r="U233" i="1" s="1"/>
  <c r="AN233" i="1"/>
  <c r="T240" i="1"/>
  <c r="U240" i="1" s="1"/>
  <c r="AN240" i="1"/>
  <c r="T251" i="1"/>
  <c r="U251" i="1" s="1"/>
  <c r="AN251" i="1"/>
  <c r="T258" i="1"/>
  <c r="U258" i="1" s="1"/>
  <c r="AN258" i="1"/>
  <c r="T185" i="1"/>
  <c r="U185" i="1" s="1"/>
  <c r="AN185" i="1"/>
  <c r="T193" i="1"/>
  <c r="U193" i="1" s="1"/>
  <c r="AN193" i="1"/>
  <c r="T223" i="1"/>
  <c r="U223" i="1" s="1"/>
  <c r="AN223" i="1"/>
  <c r="T287" i="1"/>
  <c r="U287" i="1" s="1"/>
  <c r="AN287" i="1"/>
  <c r="T242" i="1"/>
  <c r="U242" i="1" s="1"/>
  <c r="AN242" i="1"/>
  <c r="T264" i="1"/>
  <c r="U264" i="1" s="1"/>
  <c r="AN264" i="1"/>
  <c r="T224" i="1"/>
  <c r="U224" i="1" s="1"/>
  <c r="AN224" i="1"/>
  <c r="T249" i="1"/>
  <c r="U249" i="1" s="1"/>
  <c r="AN249" i="1"/>
  <c r="S252" i="1"/>
  <c r="Q187" i="1"/>
  <c r="S261" i="1"/>
  <c r="S225" i="1"/>
  <c r="Q249" i="1"/>
  <c r="Q238" i="1"/>
  <c r="Q253" i="1"/>
  <c r="Q256" i="1"/>
  <c r="S260" i="1"/>
  <c r="Q266" i="1"/>
  <c r="Q257" i="1"/>
  <c r="Q231" i="1"/>
  <c r="S191" i="1"/>
  <c r="S194" i="1"/>
  <c r="S222" i="1"/>
  <c r="Q250" i="1"/>
  <c r="S255" i="1"/>
  <c r="S259" i="1"/>
  <c r="Q263" i="1"/>
  <c r="S265" i="1"/>
  <c r="Q268" i="1"/>
  <c r="Q264" i="1"/>
  <c r="Q251" i="1"/>
  <c r="Q254" i="1"/>
  <c r="Q258" i="1"/>
  <c r="Q247" i="1"/>
  <c r="Q287" i="1"/>
  <c r="Q235" i="1"/>
  <c r="Q242" i="1"/>
  <c r="S285" i="1"/>
  <c r="S190" i="1"/>
  <c r="S186" i="1"/>
  <c r="S221" i="1"/>
  <c r="S230" i="1"/>
  <c r="S237" i="1"/>
  <c r="S245" i="1"/>
  <c r="Q246" i="1"/>
  <c r="Q243" i="1"/>
  <c r="S244" i="1"/>
  <c r="Q236" i="1"/>
  <c r="S239" i="1"/>
  <c r="Q240" i="1"/>
  <c r="S241" i="1"/>
  <c r="Q269" i="1"/>
  <c r="S269" i="1"/>
  <c r="S248" i="1"/>
  <c r="U273" i="1"/>
  <c r="S286" i="1"/>
  <c r="Q233" i="1"/>
  <c r="Q229" i="1"/>
  <c r="Q219" i="1"/>
  <c r="Q223" i="1"/>
  <c r="Q226" i="1"/>
  <c r="Q228" i="1"/>
  <c r="Q220" i="1"/>
  <c r="Q224" i="1"/>
  <c r="Q227" i="1"/>
  <c r="S234" i="1"/>
  <c r="Q188" i="1"/>
  <c r="Q192" i="1"/>
  <c r="Q185" i="1"/>
  <c r="Q189" i="1"/>
  <c r="Q193" i="1"/>
  <c r="Q183" i="1"/>
  <c r="P180" i="1"/>
  <c r="Q180" i="1" s="1"/>
  <c r="P181" i="1"/>
  <c r="P182" i="1"/>
  <c r="S182" i="1" s="1"/>
  <c r="AN182" i="1" s="1"/>
  <c r="P184" i="1"/>
  <c r="Q184" i="1" s="1"/>
  <c r="P195" i="1"/>
  <c r="S195" i="1" s="1"/>
  <c r="AN195" i="1" s="1"/>
  <c r="P218" i="1"/>
  <c r="Q218" i="1" s="1"/>
  <c r="P178" i="1"/>
  <c r="Q178" i="1" s="1"/>
  <c r="P177" i="1"/>
  <c r="S177" i="1" s="1"/>
  <c r="T286" i="1" l="1"/>
  <c r="U286" i="1" s="1"/>
  <c r="AN286" i="1"/>
  <c r="T230" i="1"/>
  <c r="U230" i="1" s="1"/>
  <c r="AN230" i="1"/>
  <c r="T190" i="1"/>
  <c r="U190" i="1" s="1"/>
  <c r="AN190" i="1"/>
  <c r="T259" i="1"/>
  <c r="U259" i="1" s="1"/>
  <c r="AN259" i="1"/>
  <c r="T241" i="1"/>
  <c r="U241" i="1" s="1"/>
  <c r="AN241" i="1"/>
  <c r="T245" i="1"/>
  <c r="U245" i="1" s="1"/>
  <c r="AN245" i="1"/>
  <c r="T285" i="1"/>
  <c r="U285" i="1" s="1"/>
  <c r="AN285" i="1"/>
  <c r="T255" i="1"/>
  <c r="U255" i="1" s="1"/>
  <c r="AN255" i="1"/>
  <c r="T260" i="1"/>
  <c r="U260" i="1" s="1"/>
  <c r="AN260" i="1"/>
  <c r="T234" i="1"/>
  <c r="U234" i="1" s="1"/>
  <c r="AN234" i="1"/>
  <c r="T244" i="1"/>
  <c r="U244" i="1" s="1"/>
  <c r="AN244" i="1"/>
  <c r="T237" i="1"/>
  <c r="U237" i="1" s="1"/>
  <c r="AN237" i="1"/>
  <c r="T269" i="1"/>
  <c r="U269" i="1" s="1"/>
  <c r="AN269" i="1"/>
  <c r="T239" i="1"/>
  <c r="U239" i="1" s="1"/>
  <c r="AN239" i="1"/>
  <c r="T222" i="1"/>
  <c r="U222" i="1" s="1"/>
  <c r="AN222" i="1"/>
  <c r="T225" i="1"/>
  <c r="U225" i="1" s="1"/>
  <c r="AN225" i="1"/>
  <c r="T177" i="1"/>
  <c r="U177" i="1" s="1"/>
  <c r="AN177" i="1"/>
  <c r="T194" i="1"/>
  <c r="U194" i="1" s="1"/>
  <c r="AN194" i="1"/>
  <c r="T261" i="1"/>
  <c r="U261" i="1" s="1"/>
  <c r="AN261" i="1"/>
  <c r="T221" i="1"/>
  <c r="U221" i="1" s="1"/>
  <c r="AN221" i="1"/>
  <c r="T191" i="1"/>
  <c r="U191" i="1" s="1"/>
  <c r="AN191" i="1"/>
  <c r="T248" i="1"/>
  <c r="U248" i="1" s="1"/>
  <c r="AN248" i="1"/>
  <c r="T186" i="1"/>
  <c r="U186" i="1" s="1"/>
  <c r="AN186" i="1"/>
  <c r="T265" i="1"/>
  <c r="U265" i="1" s="1"/>
  <c r="AN265" i="1"/>
  <c r="T252" i="1"/>
  <c r="U252" i="1" s="1"/>
  <c r="AN252" i="1"/>
  <c r="Q195" i="1"/>
  <c r="S184" i="1"/>
  <c r="S178" i="1"/>
  <c r="S180" i="1"/>
  <c r="Q182" i="1"/>
  <c r="U183" i="1"/>
  <c r="Q181" i="1"/>
  <c r="S181" i="1"/>
  <c r="AN181" i="1" s="1"/>
  <c r="T195" i="1"/>
  <c r="U195" i="1" s="1"/>
  <c r="S218" i="1"/>
  <c r="AN218" i="1" s="1"/>
  <c r="T182" i="1"/>
  <c r="U182" i="1" s="1"/>
  <c r="Q177" i="1"/>
  <c r="P143" i="1"/>
  <c r="S143" i="1" s="1"/>
  <c r="P142" i="1"/>
  <c r="Q142" i="1" s="1"/>
  <c r="P126" i="1"/>
  <c r="S126" i="1" s="1"/>
  <c r="P125" i="1"/>
  <c r="S125" i="1" s="1"/>
  <c r="P176" i="1"/>
  <c r="S176" i="1" s="1"/>
  <c r="P175" i="1"/>
  <c r="S175" i="1" s="1"/>
  <c r="P174" i="1"/>
  <c r="S174" i="1" s="1"/>
  <c r="P173" i="1"/>
  <c r="S173" i="1" s="1"/>
  <c r="P172" i="1"/>
  <c r="S172" i="1" s="1"/>
  <c r="P171" i="1"/>
  <c r="S171" i="1" s="1"/>
  <c r="P170" i="1"/>
  <c r="S170" i="1" s="1"/>
  <c r="P169" i="1"/>
  <c r="S169" i="1" s="1"/>
  <c r="P168" i="1"/>
  <c r="S168" i="1" s="1"/>
  <c r="P167" i="1"/>
  <c r="Q167" i="1" s="1"/>
  <c r="P166" i="1"/>
  <c r="S166" i="1" s="1"/>
  <c r="P165" i="1"/>
  <c r="S165" i="1" s="1"/>
  <c r="P164" i="1"/>
  <c r="S164" i="1" s="1"/>
  <c r="AN164" i="1" s="1"/>
  <c r="P161" i="1"/>
  <c r="Q161" i="1" s="1"/>
  <c r="P160" i="1"/>
  <c r="S160" i="1" s="1"/>
  <c r="P159" i="1"/>
  <c r="S159" i="1" s="1"/>
  <c r="P158" i="1"/>
  <c r="S158" i="1" s="1"/>
  <c r="P157" i="1"/>
  <c r="Q157" i="1" s="1"/>
  <c r="P156" i="1"/>
  <c r="Q156" i="1" s="1"/>
  <c r="P155" i="1"/>
  <c r="S155" i="1" s="1"/>
  <c r="P154" i="1"/>
  <c r="S154" i="1" s="1"/>
  <c r="P153" i="1"/>
  <c r="S153" i="1" s="1"/>
  <c r="AN153" i="1" s="1"/>
  <c r="P152" i="1"/>
  <c r="S152" i="1" s="1"/>
  <c r="P151" i="1"/>
  <c r="Q151" i="1" s="1"/>
  <c r="P150" i="1"/>
  <c r="S150" i="1" s="1"/>
  <c r="P149" i="1"/>
  <c r="Q149" i="1" s="1"/>
  <c r="P147" i="1"/>
  <c r="Q147" i="1" s="1"/>
  <c r="P146" i="1"/>
  <c r="Q146" i="1" s="1"/>
  <c r="P145" i="1"/>
  <c r="S145" i="1" s="1"/>
  <c r="P124" i="1"/>
  <c r="S124" i="1" s="1"/>
  <c r="P123" i="1"/>
  <c r="S123" i="1" s="1"/>
  <c r="P122" i="1"/>
  <c r="Q122" i="1" s="1"/>
  <c r="P62" i="1"/>
  <c r="Q62" i="1" s="1"/>
  <c r="P61" i="1"/>
  <c r="S61" i="1" s="1"/>
  <c r="P63" i="1"/>
  <c r="S63" i="1" s="1"/>
  <c r="P64" i="1"/>
  <c r="P144" i="1"/>
  <c r="S144" i="1" s="1"/>
  <c r="P57" i="1"/>
  <c r="S57" i="1" s="1"/>
  <c r="P32" i="1"/>
  <c r="S32" i="1" s="1"/>
  <c r="P13" i="1"/>
  <c r="Q13" i="1" s="1"/>
  <c r="T61" i="1" l="1"/>
  <c r="U61" i="1" s="1"/>
  <c r="AN61" i="1"/>
  <c r="T154" i="1"/>
  <c r="U154" i="1" s="1"/>
  <c r="AN154" i="1"/>
  <c r="T164" i="1"/>
  <c r="U164" i="1" s="1"/>
  <c r="T178" i="1"/>
  <c r="U178" i="1" s="1"/>
  <c r="AN178" i="1"/>
  <c r="T57" i="1"/>
  <c r="U57" i="1" s="1"/>
  <c r="AN57" i="1"/>
  <c r="T63" i="1"/>
  <c r="U63" i="1" s="1"/>
  <c r="AN63" i="1"/>
  <c r="T145" i="1"/>
  <c r="U145" i="1" s="1"/>
  <c r="AN145" i="1"/>
  <c r="T150" i="1"/>
  <c r="U150" i="1" s="1"/>
  <c r="AN150" i="1"/>
  <c r="T155" i="1"/>
  <c r="U155" i="1" s="1"/>
  <c r="AN155" i="1"/>
  <c r="T165" i="1"/>
  <c r="U165" i="1" s="1"/>
  <c r="AN165" i="1"/>
  <c r="T171" i="1"/>
  <c r="U171" i="1" s="1"/>
  <c r="AN171" i="1"/>
  <c r="T184" i="1"/>
  <c r="U184" i="1" s="1"/>
  <c r="AN184" i="1"/>
  <c r="T160" i="1"/>
  <c r="U160" i="1" s="1"/>
  <c r="AN160" i="1"/>
  <c r="T169" i="1"/>
  <c r="U169" i="1" s="1"/>
  <c r="AN169" i="1"/>
  <c r="T172" i="1"/>
  <c r="U172" i="1" s="1"/>
  <c r="AN172" i="1"/>
  <c r="T32" i="1"/>
  <c r="U32" i="1" s="1"/>
  <c r="AN32" i="1"/>
  <c r="T144" i="1"/>
  <c r="U144" i="1" s="1"/>
  <c r="AN144" i="1"/>
  <c r="T123" i="1"/>
  <c r="U123" i="1" s="1"/>
  <c r="AN123" i="1"/>
  <c r="T170" i="1"/>
  <c r="U170" i="1" s="1"/>
  <c r="AN170" i="1"/>
  <c r="T173" i="1"/>
  <c r="U173" i="1" s="1"/>
  <c r="AN173" i="1"/>
  <c r="T125" i="1"/>
  <c r="U125" i="1" s="1"/>
  <c r="AN125" i="1"/>
  <c r="T180" i="1"/>
  <c r="U180" i="1" s="1"/>
  <c r="AN180" i="1"/>
  <c r="T124" i="1"/>
  <c r="U124" i="1" s="1"/>
  <c r="AN124" i="1"/>
  <c r="T158" i="1"/>
  <c r="U158" i="1" s="1"/>
  <c r="AN158" i="1"/>
  <c r="T174" i="1"/>
  <c r="U174" i="1" s="1"/>
  <c r="AN174" i="1"/>
  <c r="T126" i="1"/>
  <c r="U126" i="1" s="1"/>
  <c r="AN126" i="1"/>
  <c r="T152" i="1"/>
  <c r="U152" i="1" s="1"/>
  <c r="AN152" i="1"/>
  <c r="T159" i="1"/>
  <c r="U159" i="1" s="1"/>
  <c r="AN159" i="1"/>
  <c r="T168" i="1"/>
  <c r="U168" i="1" s="1"/>
  <c r="AN168" i="1"/>
  <c r="T175" i="1"/>
  <c r="U175" i="1" s="1"/>
  <c r="AN175" i="1"/>
  <c r="T166" i="1"/>
  <c r="U166" i="1" s="1"/>
  <c r="AN166" i="1"/>
  <c r="T176" i="1"/>
  <c r="U176" i="1" s="1"/>
  <c r="AN176" i="1"/>
  <c r="T143" i="1"/>
  <c r="U143" i="1" s="1"/>
  <c r="AN143" i="1"/>
  <c r="S161" i="1"/>
  <c r="T218" i="1"/>
  <c r="U218" i="1" s="1"/>
  <c r="T181" i="1"/>
  <c r="U181" i="1" s="1"/>
  <c r="S156" i="1"/>
  <c r="Q158" i="1"/>
  <c r="Q170" i="1"/>
  <c r="Q173" i="1"/>
  <c r="Q153" i="1"/>
  <c r="S167" i="1"/>
  <c r="S157" i="1"/>
  <c r="AN157" i="1" s="1"/>
  <c r="S147" i="1"/>
  <c r="Q154" i="1"/>
  <c r="Q164" i="1"/>
  <c r="Q174" i="1"/>
  <c r="S122" i="1"/>
  <c r="Q126" i="1"/>
  <c r="Q125" i="1"/>
  <c r="S142" i="1"/>
  <c r="Q143" i="1"/>
  <c r="Q155" i="1"/>
  <c r="Q159" i="1"/>
  <c r="Q165" i="1"/>
  <c r="Q168" i="1"/>
  <c r="Q171" i="1"/>
  <c r="Q175" i="1"/>
  <c r="Q160" i="1"/>
  <c r="Q166" i="1"/>
  <c r="Q169" i="1"/>
  <c r="Q172" i="1"/>
  <c r="Q176" i="1"/>
  <c r="T153" i="1"/>
  <c r="U153" i="1" s="1"/>
  <c r="Q57" i="1"/>
  <c r="S62" i="1"/>
  <c r="S13" i="1"/>
  <c r="Q32" i="1"/>
  <c r="S149" i="1"/>
  <c r="S151" i="1"/>
  <c r="Q63" i="1"/>
  <c r="S146" i="1"/>
  <c r="Q145" i="1"/>
  <c r="Q150" i="1"/>
  <c r="Q152" i="1"/>
  <c r="Q144" i="1"/>
  <c r="Q123" i="1"/>
  <c r="Q124" i="1"/>
  <c r="Q61" i="1"/>
  <c r="S64" i="1"/>
  <c r="Q64" i="1"/>
  <c r="T62" i="1" l="1"/>
  <c r="U62" i="1" s="1"/>
  <c r="AN62" i="1"/>
  <c r="T122" i="1"/>
  <c r="U122" i="1" s="1"/>
  <c r="AN122" i="1"/>
  <c r="T167" i="1"/>
  <c r="U167" i="1" s="1"/>
  <c r="AN167" i="1"/>
  <c r="T161" i="1"/>
  <c r="U161" i="1" s="1"/>
  <c r="AN161" i="1"/>
  <c r="T64" i="1"/>
  <c r="U64" i="1" s="1"/>
  <c r="AN64" i="1"/>
  <c r="T142" i="1"/>
  <c r="U142" i="1" s="1"/>
  <c r="AN142" i="1"/>
  <c r="T156" i="1"/>
  <c r="U156" i="1" s="1"/>
  <c r="AN156" i="1"/>
  <c r="T149" i="1"/>
  <c r="U149" i="1" s="1"/>
  <c r="AN149" i="1"/>
  <c r="T13" i="1"/>
  <c r="AN13" i="1"/>
  <c r="T147" i="1"/>
  <c r="U147" i="1" s="1"/>
  <c r="AN147" i="1"/>
  <c r="AN56" i="1"/>
  <c r="T157" i="1"/>
  <c r="U157" i="1" s="1"/>
  <c r="T146" i="1"/>
  <c r="U146" i="1" s="1"/>
  <c r="AN146" i="1"/>
  <c r="T151" i="1"/>
  <c r="U151" i="1" s="1"/>
  <c r="AN151" i="1"/>
  <c r="P11" i="1"/>
  <c r="Q11" i="1" s="1"/>
  <c r="U13" i="1" l="1"/>
  <c r="S11" i="1"/>
  <c r="AH11" i="1"/>
  <c r="AI11" i="1" s="1"/>
  <c r="T11" i="1" l="1"/>
  <c r="U11" i="1" s="1"/>
  <c r="AK11" i="1"/>
  <c r="AL11" i="1" s="1"/>
  <c r="AM11" i="1" s="1"/>
  <c r="AN11" i="1" l="1"/>
</calcChain>
</file>

<file path=xl/comments1.xml><?xml version="1.0" encoding="utf-8"?>
<comments xmlns="http://schemas.openxmlformats.org/spreadsheetml/2006/main">
  <authors>
    <author>INTEL DUAL</author>
    <author>Coordinador SGI</author>
  </authors>
  <commentList>
    <comment ref="N10" authorId="0" shapeId="0">
      <text>
        <r>
          <rPr>
            <b/>
            <sz val="10"/>
            <color indexed="81"/>
            <rFont val="Arial"/>
            <family val="2"/>
          </rPr>
          <t xml:space="preserve">Valor Consecuencias(*)
10 Muerte y/o daños mayores a 400 millones de pesos**
6 Lesiones incapacitantes permanentes y/o daños entre 40 y 399 millones de pesos
4 Lesiones con incapacidades no permanentes y/o daños hasta 39 millones de pesos
1 Lesiones con heridas leves, contusiones, golpes y/o pequeños daños económicos
</t>
        </r>
      </text>
    </comment>
    <comment ref="O10" authorId="0" shapeId="0">
      <text>
        <r>
          <rPr>
            <b/>
            <sz val="10"/>
            <color indexed="81"/>
            <rFont val="Arial"/>
            <family val="2"/>
          </rPr>
          <t>10 La situación de riesgo ocurre continuamente o muchas veces al día
6 Frecuentemente una vez al día
2 Ocasionalmente o una vez por semana
1 Remotamente posible</t>
        </r>
        <r>
          <rPr>
            <b/>
            <sz val="8"/>
            <color indexed="81"/>
            <rFont val="Tahoma"/>
            <family val="2"/>
          </rPr>
          <t xml:space="preserve">
</t>
        </r>
      </text>
    </comment>
    <comment ref="P10" authorId="0" shapeId="0">
      <text>
        <r>
          <rPr>
            <b/>
            <sz val="10"/>
            <color indexed="81"/>
            <rFont val="Arial"/>
            <family val="2"/>
          </rPr>
          <t>10 Es el resultado más probable y esperado si la situación de riesgo tiene lugar
7 Es completamente posible, nada extraño.  Tiene una probabilidad de actualización del 50%
4 Seria una coincidencia rara.  Tiene una probabilidad de actualización del 20%
1 Nunca ha sucedido en muchos años de exposición al riesgo pero es concebible.  Probabilidad del 5%</t>
        </r>
        <r>
          <rPr>
            <b/>
            <sz val="8"/>
            <color indexed="81"/>
            <rFont val="Tahoma"/>
            <family val="2"/>
          </rPr>
          <t xml:space="preserve">
</t>
        </r>
        <r>
          <rPr>
            <sz val="8"/>
            <color indexed="81"/>
            <rFont val="Tahoma"/>
            <family val="2"/>
          </rPr>
          <t xml:space="preserve">
</t>
        </r>
      </text>
    </comment>
    <comment ref="W10" authorId="1" shapeId="0">
      <text>
        <r>
          <rPr>
            <b/>
            <sz val="9"/>
            <color indexed="81"/>
            <rFont val="Tahoma"/>
            <family val="2"/>
          </rPr>
          <t>Coordinador SGI:</t>
        </r>
        <r>
          <rPr>
            <sz val="9"/>
            <color indexed="81"/>
            <rFont val="Tahoma"/>
            <family val="2"/>
          </rPr>
          <t xml:space="preserve">
Basado en listado personal fijo a corte Julio 15 de 2021 - Entregado por Jenny Delgado</t>
        </r>
      </text>
    </comment>
    <comment ref="AF10" authorId="0" shapeId="0">
      <text>
        <r>
          <rPr>
            <b/>
            <sz val="10"/>
            <color indexed="81"/>
            <rFont val="Arial"/>
            <family val="2"/>
          </rPr>
          <t xml:space="preserve">Valor Consecuencias(*)
10 Muerte y/o daños mayores a 400 millones de pesos**
6 Lesiones incapacitantes permanentes y/o daños entre 40 y 399 millones de pesos
4 Lesiones con incapacidades no permanentes y/o daños hasta 39 millones de pesos
1 Lesiones con heridas leves, contusiones, golpes y/o pequeños daños económicos
</t>
        </r>
      </text>
    </comment>
    <comment ref="AG10" authorId="0" shapeId="0">
      <text>
        <r>
          <rPr>
            <b/>
            <sz val="10"/>
            <color indexed="81"/>
            <rFont val="Arial"/>
            <family val="2"/>
          </rPr>
          <t>10 La situación de riesgo ocurre continuamente o muchas veces al día
6 Frecuentemente una vez al día
2 Ocasionalmente o una vez por semana
1 Remotamente posible</t>
        </r>
        <r>
          <rPr>
            <b/>
            <sz val="8"/>
            <color indexed="81"/>
            <rFont val="Tahoma"/>
            <family val="2"/>
          </rPr>
          <t xml:space="preserve">
</t>
        </r>
      </text>
    </comment>
    <comment ref="AH10" authorId="0" shapeId="0">
      <text>
        <r>
          <rPr>
            <b/>
            <sz val="10"/>
            <color indexed="81"/>
            <rFont val="Arial"/>
            <family val="2"/>
          </rPr>
          <t>10 Es el resultado más probable y esperado si la situación de riesgo tiene lugar
7 Es completamente posible, nada extraño.  Tiene una probabilidad de actualización del 50%
4 Seria una coincidencia rara.  Tiene una probabilidad de actualización del 20%
1 Nunca ha sucedido en muchos años de exposición al riesgo pero es concebible.  Probabilidad del 5%</t>
        </r>
        <r>
          <rPr>
            <b/>
            <sz val="8"/>
            <color indexed="81"/>
            <rFont val="Tahoma"/>
            <family val="2"/>
          </rPr>
          <t xml:space="preserve">
</t>
        </r>
        <r>
          <rPr>
            <sz val="8"/>
            <color indexed="81"/>
            <rFont val="Tahoma"/>
            <family val="2"/>
          </rPr>
          <t xml:space="preserve">
</t>
        </r>
      </text>
    </comment>
  </commentList>
</comments>
</file>

<file path=xl/comments2.xml><?xml version="1.0" encoding="utf-8"?>
<comments xmlns="http://schemas.openxmlformats.org/spreadsheetml/2006/main">
  <authors>
    <author>INTEL DUAL</author>
    <author>Coordinador SGI</author>
  </authors>
  <commentList>
    <comment ref="N2" authorId="0" shapeId="0">
      <text>
        <r>
          <rPr>
            <b/>
            <sz val="10"/>
            <color indexed="81"/>
            <rFont val="Arial"/>
            <family val="2"/>
          </rPr>
          <t xml:space="preserve">Valor Consecuencias(*)
10 Muerte y/o daños mayores a 400 millones de pesos**
6 Lesiones incapacitantes permanentes y/o daños entre 40 y 399 millones de pesos
4 Lesiones con incapacidades no permanentes y/o daños hasta 39 millones de pesos
1 Lesiones con heridas leves, contusiones, golpes y/o pequeños daños económicos
</t>
        </r>
      </text>
    </comment>
    <comment ref="O2" authorId="0" shapeId="0">
      <text>
        <r>
          <rPr>
            <b/>
            <sz val="10"/>
            <color indexed="81"/>
            <rFont val="Arial"/>
            <family val="2"/>
          </rPr>
          <t>10 La situación de riesgo ocurre continuamente o muchas veces al día
6 Frecuentemente una vez al día
2 Ocasionalmente o una vez por semana
1 Remotamente posible</t>
        </r>
        <r>
          <rPr>
            <b/>
            <sz val="8"/>
            <color indexed="81"/>
            <rFont val="Tahoma"/>
            <family val="2"/>
          </rPr>
          <t xml:space="preserve">
</t>
        </r>
      </text>
    </comment>
    <comment ref="P2" authorId="0" shapeId="0">
      <text>
        <r>
          <rPr>
            <b/>
            <sz val="10"/>
            <color indexed="81"/>
            <rFont val="Arial"/>
            <family val="2"/>
          </rPr>
          <t>10 Es el resultado más probable y esperado si la situación de riesgo tiene lugar
7 Es completamente posible, nada extraño.  Tiene una probabilidad de actualización del 50%
4 Seria una coincidencia rara.  Tiene una probabilidad de actualización del 20%
1 Nunca ha sucedido en muchos años de exposición al riesgo pero es concebible.  Probabilidad del 5%</t>
        </r>
        <r>
          <rPr>
            <b/>
            <sz val="8"/>
            <color indexed="81"/>
            <rFont val="Tahoma"/>
            <family val="2"/>
          </rPr>
          <t xml:space="preserve">
</t>
        </r>
        <r>
          <rPr>
            <sz val="8"/>
            <color indexed="81"/>
            <rFont val="Tahoma"/>
            <family val="2"/>
          </rPr>
          <t xml:space="preserve">
</t>
        </r>
      </text>
    </comment>
    <comment ref="W2" authorId="1" shapeId="0">
      <text>
        <r>
          <rPr>
            <b/>
            <sz val="9"/>
            <color indexed="81"/>
            <rFont val="Tahoma"/>
            <family val="2"/>
          </rPr>
          <t>Coordinador SGI:</t>
        </r>
        <r>
          <rPr>
            <sz val="9"/>
            <color indexed="81"/>
            <rFont val="Tahoma"/>
            <family val="2"/>
          </rPr>
          <t xml:space="preserve">
Basado en listado personal fijo a corte Julio 15 de 2021 - Entregado por Jenny Delgado</t>
        </r>
      </text>
    </comment>
    <comment ref="AF2" authorId="0" shapeId="0">
      <text>
        <r>
          <rPr>
            <b/>
            <sz val="10"/>
            <color indexed="81"/>
            <rFont val="Arial"/>
            <family val="2"/>
          </rPr>
          <t xml:space="preserve">Valor Consecuencias(*)
10 Muerte y/o daños mayores a 400 millones de pesos**
6 Lesiones incapacitantes permanentes y/o daños entre 40 y 399 millones de pesos
4 Lesiones con incapacidades no permanentes y/o daños hasta 39 millones de pesos
1 Lesiones con heridas leves, contusiones, golpes y/o pequeños daños económicos
</t>
        </r>
      </text>
    </comment>
    <comment ref="AG2" authorId="0" shapeId="0">
      <text>
        <r>
          <rPr>
            <b/>
            <sz val="10"/>
            <color indexed="81"/>
            <rFont val="Arial"/>
            <family val="2"/>
          </rPr>
          <t>10 La situación de riesgo ocurre continuamente o muchas veces al día
6 Frecuentemente una vez al día
2 Ocasionalmente o una vez por semana
1 Remotamente posible</t>
        </r>
        <r>
          <rPr>
            <b/>
            <sz val="8"/>
            <color indexed="81"/>
            <rFont val="Tahoma"/>
            <family val="2"/>
          </rPr>
          <t xml:space="preserve">
</t>
        </r>
      </text>
    </comment>
    <comment ref="AH2" authorId="0" shapeId="0">
      <text>
        <r>
          <rPr>
            <b/>
            <sz val="10"/>
            <color indexed="81"/>
            <rFont val="Arial"/>
            <family val="2"/>
          </rPr>
          <t>10 Es el resultado más probable y esperado si la situación de riesgo tiene lugar
7 Es completamente posible, nada extraño.  Tiene una probabilidad de actualización del 50%
4 Seria una coincidencia rara.  Tiene una probabilidad de actualización del 20%
1 Nunca ha sucedido en muchos años de exposición al riesgo pero es concebible.  Probabilidad del 5%</t>
        </r>
        <r>
          <rPr>
            <b/>
            <sz val="8"/>
            <color indexed="81"/>
            <rFont val="Tahoma"/>
            <family val="2"/>
          </rPr>
          <t xml:space="preserve">
</t>
        </r>
        <r>
          <rPr>
            <sz val="8"/>
            <color indexed="81"/>
            <rFont val="Tahoma"/>
            <family val="2"/>
          </rPr>
          <t xml:space="preserve">
</t>
        </r>
      </text>
    </comment>
  </commentList>
</comments>
</file>

<file path=xl/comments3.xml><?xml version="1.0" encoding="utf-8"?>
<comments xmlns="http://schemas.openxmlformats.org/spreadsheetml/2006/main">
  <authors>
    <author>MLTORRESM</author>
  </authors>
  <commentList>
    <comment ref="B34" authorId="0" shapeId="0">
      <text>
        <r>
          <rPr>
            <b/>
            <sz val="8"/>
            <color indexed="81"/>
            <rFont val="Tahoma"/>
            <family val="2"/>
          </rPr>
          <t>MLTORRESM:</t>
        </r>
        <r>
          <rPr>
            <sz val="8"/>
            <color indexed="81"/>
            <rFont val="Tahoma"/>
            <family val="2"/>
          </rPr>
          <t xml:space="preserve">
Fuente:es el cambio o modificación de procesos, diseño o selección de 
equipos que me disminuyan el riesgo.</t>
        </r>
      </text>
    </comment>
  </commentList>
</comments>
</file>

<file path=xl/sharedStrings.xml><?xml version="1.0" encoding="utf-8"?>
<sst xmlns="http://schemas.openxmlformats.org/spreadsheetml/2006/main" count="16109" uniqueCount="1066">
  <si>
    <t>PROCESO</t>
  </si>
  <si>
    <t>RUTINARIO (SI) (NO)</t>
  </si>
  <si>
    <t>FUENTE</t>
  </si>
  <si>
    <t>MEDIO</t>
  </si>
  <si>
    <t>INDIVIDUO</t>
  </si>
  <si>
    <t>POSIBLES CONSECUENCIAS</t>
  </si>
  <si>
    <t>ZONA LUGAR</t>
  </si>
  <si>
    <t>NIVEL DE PROBABILIDAD (ND*NE)</t>
  </si>
  <si>
    <t>NIVEL DE DEFICIENCIA (ND)</t>
  </si>
  <si>
    <t>NIVEL DE CONSECUENCIA  (NC)</t>
  </si>
  <si>
    <t>ACEPTABILIDAD DEL RIESGO (SI) (NO)</t>
  </si>
  <si>
    <t>NUMEROS DE EXPUESTOS</t>
  </si>
  <si>
    <t>LA PEOR CONSECUENCIA</t>
  </si>
  <si>
    <t>EXISTE REQUISITO LEGAL ASOCIADO ESPECIFICO</t>
  </si>
  <si>
    <t>PSICOSOCIAL</t>
  </si>
  <si>
    <t>INSTRUCTIVO PARA DILIGENCIAR LA MATRIZ DE PELIGROS</t>
  </si>
  <si>
    <t>Antes de comenzar a diligenciar la matriz de peligros tenga en cuenta las siguientes indicaciones sobre las Actividades para identificar los peligros  y valorar los riesgos:</t>
  </si>
  <si>
    <t xml:space="preserve"> Se debe clasificar los procesos, las actividades y las tareas.</t>
  </si>
  <si>
    <t>Crear una lista por proceso  donde se identifique las actividades,tareas,zona o lugar de ubicacion, y si la actividad o tarea son rutinarias si o no.</t>
  </si>
  <si>
    <t>Se debe de identificar los peligros a los cuales esta expuesto los trabajadores de cada area se puede realizar por medio de la observacion o por entrevista personalizada (se puden realizar preguntas como ¿Que riesgo ha identificado en su puesto de trabajo? ¿Cual seria el daño que le puede ocurrir?, ¿Como  se puede ver afectada  su salud por  la clase de trabajo que realiza? )</t>
  </si>
  <si>
    <t>Durante el recorriodo y la toma de la informacion se debe observar que controles existen tanto  en el trabajador como en la fuente y en en medio que prevengan accidentes de trabajo y/o enfermedades profesionales (guardas de seguridad,mecanismos de carga,programas preventivos (pausas activas), elementos ergonomicos o elementos de proteccion personal (EPP),etc)</t>
  </si>
  <si>
    <t>Se debe de tener nota del numero de expuestos  por proceso.</t>
  </si>
  <si>
    <t>Al obtener la informacion y al evaluar  los controles existentes observados procedemos a realizar las medidas de intervencion  en la fuente,medio o  trabajador teniendo encuenta la jerarquia de controles por eliminacion,sustitucion,controles de ingenieria,controles administrativos y elementos de proteccion personal</t>
  </si>
  <si>
    <t>GENERALIDADES</t>
  </si>
  <si>
    <t>Para que las fórmulas de la tabla, hipervínculos y macros funcionen es necesario que no se adicionen o eliminen filas y/o columnas y las hojas del libro.</t>
  </si>
  <si>
    <t>A.  Para diligenciar los campos de descripción del proceso, tenga en cuenta el numeral 1.</t>
  </si>
  <si>
    <t>B.  Para realizar la identificación de los peligros seleccióne en la columna de descripción uno de los factores de riesgo de la lista desplegable, automáticamente aparecerá la clasificación del factor de riesgo y la posible consecuencia, ésta última podrá ser modificada acorde al criterio del evaluador</t>
  </si>
  <si>
    <t>C. Describa los controles existentes en la fuente, en el medio y el individuo para cada uno de los factores de riesgo con los que cuenta la empresa.</t>
  </si>
  <si>
    <t xml:space="preserve">D.  Para evaluar el riesgo, seleccione la calificación de la lista desplegable para el nivel de deficiencia, el nivel de exposición y el nivel de consecuencias;  la matriz automáticamente calculara los niveles de probabilidad, la interpretación del nivel de probabilidad y el nivel de riesgo y la interpretación del nivel de riesgo, así como la aceptabilidad del mismo. </t>
  </si>
  <si>
    <t>E. Determine acorde a su criterio las medidas de intervención (recomendaciones) según aplique el caso (eliminación, sustitución, controles de ingeniería, uso de epp).</t>
  </si>
  <si>
    <t xml:space="preserve">F. Para sacar la priorización sólo filtre los factores de riesgo que califiquen en grado I Y II en la hoja (MATRIZ) ó nivel III cuándo el caso lo amerite, y copie la información en la hoja (PRIORIZACION). </t>
  </si>
  <si>
    <t>G. Para emitir recomendaciones sólo filtre los factores de riesgo que califiquen en grado I Y II o nivel III cuándo el caso lo amerite en la hoja (MATRIZ), y copie la información de las recomendaciones de los factores de riesgo prioritarios en la hoja (RECOMENDACIONES), haciéndo uso de la opción pegar (valores) para que adopte la información en las casillas que se encuentra formulada;  luego proceda a copiarlo y pegarlo en el documento de word.</t>
  </si>
  <si>
    <t>A continuacion encontrara la informacion necesaria para diligenciar cada una de las casillas de la matriz de peligros basada en la GTC45 del 20-06-2012.</t>
  </si>
  <si>
    <t>1. Informacion de procesos, actividades y tareas</t>
  </si>
  <si>
    <t xml:space="preserve">Item </t>
  </si>
  <si>
    <t>Casilla</t>
  </si>
  <si>
    <t xml:space="preserve">Diligenciamiento </t>
  </si>
  <si>
    <t>1.1</t>
  </si>
  <si>
    <t xml:space="preserve">Proceso </t>
  </si>
  <si>
    <t>Clasificar el tipo  de proceso  que  se va a  identificar. Ejemplo: administrativo financiero</t>
  </si>
  <si>
    <t>1.2</t>
  </si>
  <si>
    <t xml:space="preserve">Area o cargo </t>
  </si>
  <si>
    <t>Incluir  el sitio donde se realizara el proceso o el cargo. Ejemplo: oficina de contabilidad y compras o Auxiliar contable.</t>
  </si>
  <si>
    <t>1.3</t>
  </si>
  <si>
    <t xml:space="preserve">Actividad </t>
  </si>
  <si>
    <t>Describir  en detalle el tipo de actividad a realizar de acuerdo al proceso: Ejemplo: dentro del proceso financiero se realizan las actividades  de tesoreria, caja, y facturacion.</t>
  </si>
  <si>
    <t>1.4</t>
  </si>
  <si>
    <t xml:space="preserve">Rutinaria si o no </t>
  </si>
  <si>
    <t xml:space="preserve">Identificar si la actividad es rutinaria si o no </t>
  </si>
  <si>
    <t>1.5</t>
  </si>
  <si>
    <t xml:space="preserve">Numero de expuestos </t>
  </si>
  <si>
    <t>Numero de trabajadores involucrados.</t>
  </si>
  <si>
    <t xml:space="preserve">2.identificacion de Peligros </t>
  </si>
  <si>
    <t>Identificar los peligros ,incluir todos aquellos relacionados con cada actividad laboral .considerar quien ,cuando  y como puede resultar afectado.</t>
  </si>
  <si>
    <t>2.1</t>
  </si>
  <si>
    <t xml:space="preserve">Descripcion </t>
  </si>
  <si>
    <t>Comentar los peligros a los que esta expuesto el trabajador en cada una de las actividades. Ejemplo: movimientos repetitivos en miembros superiores.</t>
  </si>
  <si>
    <t>2.2</t>
  </si>
  <si>
    <t>Clasificarlos</t>
  </si>
  <si>
    <t>Determine   el tipo de peligro identificado en la casilla  descripcion. Debe clasificarse eligiendo si es biologico, fisico, quimico, psicosocial, biomecanico, condiciones de seguridad o fenomenos naturales. Ejemplo: en el ejemplo es biomecanico.</t>
  </si>
  <si>
    <t>2.3</t>
  </si>
  <si>
    <t xml:space="preserve">Efectos posibles </t>
  </si>
  <si>
    <t xml:space="preserve">considerar los efectos en la salud del individuo o seguridad de las instalaciones. Ejemplo: tendinitis, sindrome de tunel carpiano. </t>
  </si>
  <si>
    <t xml:space="preserve">3, Identificacion controles existentes </t>
  </si>
  <si>
    <t>Identificar  los controles  existentes relacionar todos  los controles  que la organización  ha implementado  para reducir el riesgo  asociado  a cada peligro.</t>
  </si>
  <si>
    <t>3.1</t>
  </si>
  <si>
    <t xml:space="preserve">Fuente </t>
  </si>
  <si>
    <t xml:space="preserve">Controles existentes al nivel de la fuente que genera el factor de riesgo. Si no existen se debe colocar ninguno. </t>
  </si>
  <si>
    <t>3.2</t>
  </si>
  <si>
    <t xml:space="preserve">Medio </t>
  </si>
  <si>
    <t xml:space="preserve">Controles existentes a nivel del medio de transmisión del factor de riesgo. Si no existen se debe colocar ninguno. </t>
  </si>
  <si>
    <t>3.3</t>
  </si>
  <si>
    <t xml:space="preserve">Individuo </t>
  </si>
  <si>
    <t xml:space="preserve">Controles existentes al nivel de la persona o receptor del factor de riesgo. Ejemplo: se realizan pausas activas
</t>
  </si>
  <si>
    <t>4. Evaluacion del riesgo</t>
  </si>
  <si>
    <t>Evaluar  el riesgo calificar el riesgo asociado  a cada peligro ,incluyendo los controles  existentes que estan implementados .se deberian considerar  la eficacia  de cihos controles ,asi como  la probalidad y las consecuencias si estos fallan.</t>
  </si>
  <si>
    <t>4.1</t>
  </si>
  <si>
    <t xml:space="preserve"> Nivel de Deficiencia</t>
  </si>
  <si>
    <t>Colocar 0 si es bajo, 2 si es medio, 6 si es alto,  y 10 si es muy alto  (Ver hoja de calculo evaluacion del riesgo- tabla 1: determinacion del nivel de deficiencia)</t>
  </si>
  <si>
    <t>4.2</t>
  </si>
  <si>
    <t xml:space="preserve">Nivel de exposicion </t>
  </si>
  <si>
    <t>Coloque 4 si es continua, 3 si es frecuente, 2 ocasional y 1 esporadico  (Ver hoja de calculo evaluacion del riesgo- tabla 2: determinacion del nivel de exposicion)</t>
  </si>
  <si>
    <t>4.3</t>
  </si>
  <si>
    <t xml:space="preserve">Nivel de probabilidad </t>
  </si>
  <si>
    <t>4.4</t>
  </si>
  <si>
    <t xml:space="preserve">interpretacion del nivel de probabilidad </t>
  </si>
  <si>
    <t>Este valor lo calcula automaticamente la matriz. De acuerdo   al valor de nivel de probabilidad se interpretara   de acuerdo  a la tabla  Significado de los diferentes niveles de probabilidad en ( muy alto,alto,medio o bajo).  (Ver hoja de calculo evaluacion del riesgo- tabla 4: Significado de los diferentes niveles de probabilidad)</t>
  </si>
  <si>
    <t>4.5</t>
  </si>
  <si>
    <t>Nivel de consecuencia</t>
  </si>
  <si>
    <t>coloque  10 si es leve, 25 si es grave, 60 muy garve y 100  catastrofico o mortal. Para evaluar el nivel  de consecuencia ,tenga en cuenta la consecuencia directa mas grave  que se pueda presentar  en la actividad valorada. (Ver hoja de calculo evaluacion del riesgo- tabla 2: determinacion del nivel de exposicion)</t>
  </si>
  <si>
    <t>4.6</t>
  </si>
  <si>
    <t xml:space="preserve">nivel de riesgo e intervencion </t>
  </si>
  <si>
    <t>Este valor lo calcula automaticamente la matriz. Los resultados se obtendran de multiplicar  los resultados  de nivel de probabilidad por el de consecuencia.</t>
  </si>
  <si>
    <t>4.7</t>
  </si>
  <si>
    <t>interpretacion del riesgo</t>
  </si>
  <si>
    <t>Este valor lo calcula automaticamente la matriz.  para obtener el resultado de interptetacion  se interpretara de acuerdo a los criterios de la tabla (nivel de riesgo)</t>
  </si>
  <si>
    <t>4.8</t>
  </si>
  <si>
    <t>aceptabilidad del riesgo.</t>
  </si>
  <si>
    <t xml:space="preserve">Este valor lo calcula automaticamente la matriz. El resultado se dara  de acuerdo al significado de  interpretacion del riesgo </t>
  </si>
  <si>
    <t xml:space="preserve">5. Medidas de intervencion </t>
  </si>
  <si>
    <t xml:space="preserve"> una vez completada  la valoracion  de los riesgos la organización  deberia estar  en capacidad de  determinar si los controles existentes  son suficientes  o necesitan  mejorarse. Para esto debe  proponer los contorles necesario s y pertinente, bien sean de sustitución, controles de ingenieria, controles administrativos o equipos y elementos de proteccion.</t>
  </si>
  <si>
    <t>6.1</t>
  </si>
  <si>
    <t xml:space="preserve">Eliminacion </t>
  </si>
  <si>
    <t xml:space="preserve"> Modificar  un diseño  para eliminar el peligro ,por ejemplo  introducir dispositivos  mecanicos  de alzamiento para eliminar  el peligro  manipulacion manual.</t>
  </si>
  <si>
    <t>6.2</t>
  </si>
  <si>
    <t>Sustitucion</t>
  </si>
  <si>
    <t>Reemplazar  por un material  menos  peligroso  o reducir  energia  del sistema (por ejemplo ,reducir la fuerza,el  emperaje, la presion , la temperatura  etc)</t>
  </si>
  <si>
    <t>6.3</t>
  </si>
  <si>
    <t xml:space="preserve">Control de ingenieria </t>
  </si>
  <si>
    <t>Instalar sistemas de ventilacion, proteccion  para las maquinas ,enclavamiento, cerramientos acusticos, etc. )</t>
  </si>
  <si>
    <t>6.4</t>
  </si>
  <si>
    <t>Controles administrativos</t>
  </si>
  <si>
    <t xml:space="preserve">señalizacion ,advertencias ,instalacion  de alarmas,  procedimientos  de seguridad inspecciones de los equipos ,controles de acceso de capacitacion  del personal </t>
  </si>
  <si>
    <t>6.5</t>
  </si>
  <si>
    <t xml:space="preserve">Equipos y elementos de proteccion personal </t>
  </si>
  <si>
    <t>Dar recomendacione referentes al controles de elementos de proteccion persona o equipos que sean necesarios  ej:gafas  de seguridad ,proteccion audtiva,mascaras faciales,sistemas de detencion decaidas ,respiradores y guantes. Etc</t>
  </si>
  <si>
    <t>Tabla 1: Determinación del Nivel de Deficiencia</t>
  </si>
  <si>
    <t>Nivel de Deficiencia</t>
  </si>
  <si>
    <t>Valor de ND</t>
  </si>
  <si>
    <t>Significado</t>
  </si>
  <si>
    <t>Muy Alto (MA)</t>
  </si>
  <si>
    <t>Se ha(n) detectado peligro(s) que determina(n) como posible la generación de incidentes o consecuencias muy significativas, o la eficacia del conjunto de medidas preventivas existentes respecto al riesgo es nula o no existe, o ambos.</t>
  </si>
  <si>
    <t>Alto (A)</t>
  </si>
  <si>
    <t xml:space="preserve">Se ha(n) detectado algún(os) peligro(s) que pueden dar lugar a consecuencias significativa(s), o la eficacia del conjunto de medidas preventivas existentes es baja, o ambos. </t>
  </si>
  <si>
    <t>Medio (M)</t>
  </si>
  <si>
    <t>Se han detectado peligros que pueden dar lugar a consecuencias poco significativas o de menor importancia, o la eficacia del conjunto de medidas preventivas existentes es moderada, o ambos.</t>
  </si>
  <si>
    <t>Bajo (B)</t>
  </si>
  <si>
    <t>No se Asigna Valor</t>
  </si>
  <si>
    <t>No se ha detectado consecuencia alguna, o la eficacia del conjunto de medidas preventivas existentes es alta, o ambos. El riesgo está controlado.    Estos peligros se clasifican directamente en el nivel de riesgo de intervención cuatro (IV).</t>
  </si>
  <si>
    <t>Tabla 2: Determinación del nivel de exposición</t>
  </si>
  <si>
    <t>Nivel de exposición</t>
  </si>
  <si>
    <t>Valor de NE</t>
  </si>
  <si>
    <t>Continua (EC)</t>
  </si>
  <si>
    <t>La situación de exposición se presenta sin interrupción o varias veces con tiempo prolongado durante la jornada laboral</t>
  </si>
  <si>
    <t>Frecuente (EF)</t>
  </si>
  <si>
    <t>La situación de exposición se presenta varias veces durante la jornada laboral por tiempos cortos</t>
  </si>
  <si>
    <t>Ocasional (EO)</t>
  </si>
  <si>
    <t>La situación de exposición se presenta alguna vez durante la jornada laboral y por un período de tiempo corto</t>
  </si>
  <si>
    <t>Esporádica (EE)</t>
  </si>
  <si>
    <t>La situación de exposición se presenta de manera eventual</t>
  </si>
  <si>
    <t>Tabla 3: Significado de los diferentes niveles de probabilidad</t>
  </si>
  <si>
    <t>Nivel de probabilidad</t>
  </si>
  <si>
    <t>Valor de NP</t>
  </si>
  <si>
    <t>Entre 40 y 24</t>
  </si>
  <si>
    <t>Situación deficiente con exposición continua, o muy deficiente con exposición frecuente. Normalmente la materialización del riesgo ocurre con frecuencia.</t>
  </si>
  <si>
    <t>Entre 20 y 10</t>
  </si>
  <si>
    <t>Situación deficiente con exposición frecuente u ocasional, o bien situación muy deficiente con exposición ocasional o esporádica.   La materialización del riesgo es posible que suceda varias veces en la vida laboral.</t>
  </si>
  <si>
    <t>Entre 8 y 6</t>
  </si>
  <si>
    <t>Situación deficiente con exposición esporádica, o bien situación mejorable con exposición continuada frecuente.     Es posible que suceda el daño alguna vez.</t>
  </si>
  <si>
    <t>Entre 4 y 2</t>
  </si>
  <si>
    <t>Situación mejorable con exposición ocasional o esporádica, o situación sin anomalía destacable con cualquiero nivel de exposición. No es esperable que se materialice el riesgo, aunque puede ser concebible.</t>
  </si>
  <si>
    <t>Tabla 4: Nivel de Consecuencia</t>
  </si>
  <si>
    <t>Nivel de Consecuencias</t>
  </si>
  <si>
    <t>NC</t>
  </si>
  <si>
    <t>Daños Personales</t>
  </si>
  <si>
    <t xml:space="preserve">Mortal o catastrófico (M) </t>
  </si>
  <si>
    <t>Muerte (s)</t>
  </si>
  <si>
    <t>Muy grave (MG)</t>
  </si>
  <si>
    <t>Lesiones o enfermedades graves irreparables (Incapacidad permanente, parcial o invalidez).</t>
  </si>
  <si>
    <t>Grave (G)</t>
  </si>
  <si>
    <t>Lesiones o enfermedades con incapacidad laboral temporal (ILT).</t>
  </si>
  <si>
    <t>Leve (L)</t>
  </si>
  <si>
    <t>Lesiones o enfermedades que no requieren incapacidad.</t>
  </si>
  <si>
    <t>Tabla 5: Determinación del Nivel del Riesgo</t>
  </si>
  <si>
    <t xml:space="preserve">     Nivel de riesgo    NR = NP x NC</t>
  </si>
  <si>
    <t>Nivel de Probabilidad (NP)</t>
  </si>
  <si>
    <t>40-24</t>
  </si>
  <si>
    <t>20-10</t>
  </si>
  <si>
    <t>8-6</t>
  </si>
  <si>
    <t>4-2</t>
  </si>
  <si>
    <t>Nivel de Consecuencias     (NC)</t>
  </si>
  <si>
    <t>I         4000-2400</t>
  </si>
  <si>
    <t>I                           2000-1200</t>
  </si>
  <si>
    <t>I                         800-600</t>
  </si>
  <si>
    <t>II                           400-200</t>
  </si>
  <si>
    <t>I         2400-1440</t>
  </si>
  <si>
    <t>I                            1200-600</t>
  </si>
  <si>
    <t>II                        480-360</t>
  </si>
  <si>
    <t xml:space="preserve">                                                III120</t>
  </si>
  <si>
    <t>I                            1000-600</t>
  </si>
  <si>
    <t>II                       500-250</t>
  </si>
  <si>
    <t>II                         250-150</t>
  </si>
  <si>
    <t>III                        100-50</t>
  </si>
  <si>
    <t>II                          400-240</t>
  </si>
  <si>
    <t xml:space="preserve">                                               III 100</t>
  </si>
  <si>
    <t>III                          80-60</t>
  </si>
  <si>
    <t>III 40                            IV 20</t>
  </si>
  <si>
    <t>Tabla 6: Significado del nivel del riesgo</t>
  </si>
  <si>
    <t>Nivel de riesgo</t>
  </si>
  <si>
    <t>Valor de NR</t>
  </si>
  <si>
    <t>I</t>
  </si>
  <si>
    <t>4000 – 600</t>
  </si>
  <si>
    <t>Situación crítica. Suspender actividades hasta que el riesgo esté bajo control. Intervención urgente.</t>
  </si>
  <si>
    <t>II</t>
  </si>
  <si>
    <t>500 – 150</t>
  </si>
  <si>
    <t>Corregir y adoptar medidas de control inmediato. Sin embargo, suspenda actividades si el nivel de riesgo está por encima o igual de 360.</t>
  </si>
  <si>
    <t>III</t>
  </si>
  <si>
    <t>120 – 40</t>
  </si>
  <si>
    <t>Mejorar si es posible. Sería conveniente justificar la intervención y su rentabilidad.</t>
  </si>
  <si>
    <t>IV</t>
  </si>
  <si>
    <t>Mantener las medidas de control existentes, pero se deberían considerar soluciones o mejoras y se deben hacer comprobaciones periódicas para asegurar que el riesgo aún es aceptable.</t>
  </si>
  <si>
    <t>Aceptabilidad del riesgo</t>
  </si>
  <si>
    <t xml:space="preserve">Nivel del rango </t>
  </si>
  <si>
    <t xml:space="preserve">No Aceptable </t>
  </si>
  <si>
    <t xml:space="preserve">No Aceptable o Aceptable con control específico. </t>
  </si>
  <si>
    <t>Aceptable</t>
  </si>
  <si>
    <t>NIVEL DE EXPOSICIÓN (NE)</t>
  </si>
  <si>
    <t>INTERPRETACIÓN DEL NIVEL DE PROBABILIDAD</t>
  </si>
  <si>
    <t>NIVEL DE RIESGO (NR) E INTERVENCIÓN</t>
  </si>
  <si>
    <t>INTERPRETACIÓN NR</t>
  </si>
  <si>
    <t>CLASIFICACIÓN</t>
  </si>
  <si>
    <t>ELIMINACIÓN</t>
  </si>
  <si>
    <t>SUSTITUCIÓN</t>
  </si>
  <si>
    <t>CONTROLES DE INGENIERÍA</t>
  </si>
  <si>
    <t xml:space="preserve">    ADVERTENCIA, CONTROLES ADMINISTRACIÓN, SEÑALIZACIÓN</t>
  </si>
  <si>
    <t>EQUIPOS DE PROTECCIÓN PERSONAL</t>
  </si>
  <si>
    <t>DESCRIPCION</t>
  </si>
  <si>
    <t xml:space="preserve">CLASIFICACION </t>
  </si>
  <si>
    <t>EFECTOS POSIBLES</t>
  </si>
  <si>
    <t>Ruido</t>
  </si>
  <si>
    <t>FISICO</t>
  </si>
  <si>
    <t>Cefalea, pérdida de estabilidad, hipoacusia</t>
  </si>
  <si>
    <t>Vibraciones</t>
  </si>
  <si>
    <t>Síndrome de Reynaud, síndrome de túnel del carpo; dolores de espalda, cefaleas, problemas de equilibrio y agarre</t>
  </si>
  <si>
    <t>Calor</t>
  </si>
  <si>
    <t>Agotamiento calórico, insolación o golpe de calor, calambre calórico, cefalea</t>
  </si>
  <si>
    <t>Frío</t>
  </si>
  <si>
    <t>Entumecimiento, deshidratación, escalofrío e hipotermia</t>
  </si>
  <si>
    <t>Iluminación deficiente</t>
  </si>
  <si>
    <t>Fatiga visual, molestias oculares, céfaleas, vértigos y ansiedad.</t>
  </si>
  <si>
    <t>Iluminación en exceso</t>
  </si>
  <si>
    <t>Presiones anormales</t>
  </si>
  <si>
    <t>Sensación de oído ocupado, otalgia franca, autofonía, vértigo, hipoacusia de trasmisión (por afectación del tímpano)</t>
  </si>
  <si>
    <t>Radiaciones ionizantes (rayos X, gama, beta, alfa y neutrones)</t>
  </si>
  <si>
    <t xml:space="preserve">Eritema de piel, caída del cabello, esterilidad, malformaciones congénitas, leucemia, cáncer de pulmón </t>
  </si>
  <si>
    <t>Radiaciones no ionizantes (radiación UV, visible, infrarroja, microondas y radiofrecuencia)</t>
  </si>
  <si>
    <t>Incremento del flujo sanguíneo de la piel, erictemas, daños en la córnea, efectos en el sistema nervioso central, quemaduras</t>
  </si>
  <si>
    <t>Gases y vapores</t>
  </si>
  <si>
    <t>QUIMICO</t>
  </si>
  <si>
    <t>Hipoxemia por desplazamiento de oxigeno, cefalea, síncope, naúseas, paro cardiaco</t>
  </si>
  <si>
    <t>Aerosoles líquidos (nieblas y rocíos)</t>
  </si>
  <si>
    <t>Dermatitis, irritación de la nariz, garganta y vias respiratorias superiores, enfermedades pulmonares</t>
  </si>
  <si>
    <t>Aerosoles sólidos (polvos orgánicos o inorgánicos, humo metálico o no metálico y fibras)</t>
  </si>
  <si>
    <t>Material partículado</t>
  </si>
  <si>
    <t>Molestias y lesiones oculares, enfermedades  respiratorias, disminución de la capacidad pulmonar, EPOC, cáncer</t>
  </si>
  <si>
    <t>Espacio de trabajo reducido</t>
  </si>
  <si>
    <t>COND. DE SEGURIDAD</t>
  </si>
  <si>
    <t>Golpes, traumas múltiples</t>
  </si>
  <si>
    <t>Atrapamiento</t>
  </si>
  <si>
    <t xml:space="preserve">Traumatismos, frácturas, amputaciones, muerte </t>
  </si>
  <si>
    <t>Golpeado por o contra</t>
  </si>
  <si>
    <t>Golpes, traumas múltiples, muerte</t>
  </si>
  <si>
    <t>Proyección de partículas</t>
  </si>
  <si>
    <t>Heridas, lesiones oculares</t>
  </si>
  <si>
    <t>Manipulación de materiales</t>
  </si>
  <si>
    <t xml:space="preserve">Golpes, traumatismos, atrapamiento por cargas </t>
  </si>
  <si>
    <t xml:space="preserve">Manipulación herramientas manuales </t>
  </si>
  <si>
    <t>Golpes, laceraciones, heridas y cortes</t>
  </si>
  <si>
    <t xml:space="preserve">Manipulación herramientas de potencia </t>
  </si>
  <si>
    <t xml:space="preserve">Contusiones, fracturas, heridas, amputaciones </t>
  </si>
  <si>
    <t>Locativos (condiciones de pisos, paredes y techos)</t>
  </si>
  <si>
    <t>Caídas, golpes, contusiones, fracturas</t>
  </si>
  <si>
    <t xml:space="preserve">Locativo (sistemas de almacenamiento) </t>
  </si>
  <si>
    <t>Golpes, traumatismos, atrapamientos</t>
  </si>
  <si>
    <t>Caída de alturas</t>
  </si>
  <si>
    <t xml:space="preserve">Fracturas, Traumatismos múltiples, Muerte </t>
  </si>
  <si>
    <t>Caída al mismo nivel</t>
  </si>
  <si>
    <t xml:space="preserve">Golpes, traumatismos </t>
  </si>
  <si>
    <t xml:space="preserve">Caidas a diferente nivel </t>
  </si>
  <si>
    <t>Golpes, Contusiones, Fracturas,Traumatismos múltiples</t>
  </si>
  <si>
    <t>Contacto indirecto (alta y baja tensión)</t>
  </si>
  <si>
    <t xml:space="preserve">Hormigueos, calambres, quemaduras, tetanización muscular </t>
  </si>
  <si>
    <t>Contacto directo (alta y baja tensión)</t>
  </si>
  <si>
    <t>Tetanización muscular, asfixia, paro respiratorio, fibrilación ventricular, paro cardíaco, muerte</t>
  </si>
  <si>
    <t>Contacto con electricidad estática</t>
  </si>
  <si>
    <t>Contracción muscular, dolores musculares</t>
  </si>
  <si>
    <t>Espacios confinados</t>
  </si>
  <si>
    <t xml:space="preserve">Asfixia, intoxicación, muerte </t>
  </si>
  <si>
    <t>Incendios</t>
  </si>
  <si>
    <t xml:space="preserve">Quemaduras, heridas. </t>
  </si>
  <si>
    <t>Explosiones</t>
  </si>
  <si>
    <t>Quemaduras, traumatismos múltiples</t>
  </si>
  <si>
    <t>Salpicadura de químicos</t>
  </si>
  <si>
    <t>Dermatitis, quemaduras</t>
  </si>
  <si>
    <t>Contacto con objetos calientes</t>
  </si>
  <si>
    <t>Quemaduras, calambres, pérdida de sensibilidad</t>
  </si>
  <si>
    <t>Tránsito (accidentes)</t>
  </si>
  <si>
    <t xml:space="preserve">Traumas múltiples, muerte </t>
  </si>
  <si>
    <t>Prácticas deportivas</t>
  </si>
  <si>
    <t>Esguinces, golpes, lesiones osteomusculares</t>
  </si>
  <si>
    <t>Público (atracos, secuestros y asesinatos)</t>
  </si>
  <si>
    <t xml:space="preserve">Golpes, estrés postraumático, traumas múltiples, muerte </t>
  </si>
  <si>
    <t xml:space="preserve">Condiciones de orden y aseo </t>
  </si>
  <si>
    <t>Caidas, golpes, lesiones menores</t>
  </si>
  <si>
    <t>Ingestión de alimentos contaminados</t>
  </si>
  <si>
    <t>BIOLOGICO</t>
  </si>
  <si>
    <t xml:space="preserve">diarrea, vómito, dolores abdominales, de cabeza, dificultades renales, síntomas neurológicos </t>
  </si>
  <si>
    <t>Contacto con fluidos corporales o excremento</t>
  </si>
  <si>
    <t>Hepatitis, VIH y otras  ETS</t>
  </si>
  <si>
    <t>Inhalación o ingestión de microorganismos</t>
  </si>
  <si>
    <t>Enfermedades del sistema digestivo, infecciones, virus y bacterias</t>
  </si>
  <si>
    <t>Contacto con macroorganismos (mordedura y/o picadura de animales)</t>
  </si>
  <si>
    <t>Hinchazón, escozor, intoxicación,envenenamiento</t>
  </si>
  <si>
    <t>Posiciones de pie prolongadas</t>
  </si>
  <si>
    <t>BIOMECANICO</t>
  </si>
  <si>
    <t>Dolor en los pies, hinchazon en las piernas, telangiectasias, dolor en la espalda baja, rigidez en el cuello y hombros</t>
  </si>
  <si>
    <t>Posición sedente prolongada</t>
  </si>
  <si>
    <t>Daños en los músculos de la espalda, ligamentos, hernias de disco, dolores dorsales, cervicales (hombro y cuello)</t>
  </si>
  <si>
    <t>Movimientos repetitivos (miembros superiores)</t>
  </si>
  <si>
    <t>Lesiones en manos, muñecas, dedos, brazos, codos, hombros, cuello y espalda.</t>
  </si>
  <si>
    <t>Sobreesfuerzos</t>
  </si>
  <si>
    <t>Lesiones en manos, brazos, musculos de la espalda, columna</t>
  </si>
  <si>
    <t>Hiperextensiones</t>
  </si>
  <si>
    <t>Lesiones en en brazos, hombros, epicondilitis</t>
  </si>
  <si>
    <t>Flexiones repetitivas (tronco o piernas)</t>
  </si>
  <si>
    <t>Lesiones osteoarticulares, lumbalgias, hernias de disco, telangiectasias</t>
  </si>
  <si>
    <t xml:space="preserve">Uso de videoterminales </t>
  </si>
  <si>
    <t>Fatiga visual, pérdida de agudeza visual, cefalea; Trastornos musculoesqueléticos, molestias en cuello, hombros, brazos y manos.</t>
  </si>
  <si>
    <t>Diseño inadecuado de puesto de trabajo</t>
  </si>
  <si>
    <t>Tensión, dolor muscular a nivel de cuello, espalda y miembros superiores e inferiores, fatiga visual</t>
  </si>
  <si>
    <t>Conflictos interpersonales</t>
  </si>
  <si>
    <t xml:space="preserve">Estrés, dolores de cabeza, tensión muscular </t>
  </si>
  <si>
    <t>Altos ritmos de trabajo</t>
  </si>
  <si>
    <t>Estrés, dolores de cabeza, tensión muscular, problemas digestivos</t>
  </si>
  <si>
    <t>Monotonía en la tarea</t>
  </si>
  <si>
    <t>Supervisión estricta</t>
  </si>
  <si>
    <t>Estrés, agresividad</t>
  </si>
  <si>
    <t>Capacitación insuficiente</t>
  </si>
  <si>
    <t>Desmotivación, incumplimiento de la tareas, desconcentración</t>
  </si>
  <si>
    <t>Sobrecarga de trabajo</t>
  </si>
  <si>
    <t>Falta de motivación</t>
  </si>
  <si>
    <t>Agresiones (clientes, jefe, compañeros)</t>
  </si>
  <si>
    <t xml:space="preserve">Disconfort térmico </t>
  </si>
  <si>
    <t>Golpe de calor / choque térmico, cefaleas, alteración en la visión</t>
  </si>
  <si>
    <t xml:space="preserve">Manipulación de animales </t>
  </si>
  <si>
    <t xml:space="preserve">Mordeduras, exposición a bacterías y enfermedades </t>
  </si>
  <si>
    <t xml:space="preserve">Uso de la voz </t>
  </si>
  <si>
    <t>Nódulos, pólipos bucales, larigitis crónica</t>
  </si>
  <si>
    <t>NO ACEPTABLE</t>
  </si>
  <si>
    <t xml:space="preserve">NO ACEPTABLE O ACEPTABLE CON CONTROL ESPECIFICO </t>
  </si>
  <si>
    <t>MEJORABLE</t>
  </si>
  <si>
    <t xml:space="preserve">ACEPTABLE </t>
  </si>
  <si>
    <t>NDD</t>
  </si>
  <si>
    <t>NEXP</t>
  </si>
  <si>
    <t>NCONS</t>
  </si>
  <si>
    <t>Físicos</t>
  </si>
  <si>
    <t>Químicos</t>
  </si>
  <si>
    <t>Biológico</t>
  </si>
  <si>
    <t>Biomecánico</t>
  </si>
  <si>
    <t>Disconfort térmico</t>
  </si>
  <si>
    <t>Fluidos o excrementos</t>
  </si>
  <si>
    <t>Mordeduras</t>
  </si>
  <si>
    <t>Precipitaciones,
(lluvias,
granizadas,
heladas)</t>
  </si>
  <si>
    <t>Jornada de trabajo (pausas, trabajo
nocturno, rotación, horas extras,
descansos)</t>
  </si>
  <si>
    <t>Material
particulado</t>
  </si>
  <si>
    <t>Picaduras</t>
  </si>
  <si>
    <t>Derrumbe</t>
  </si>
  <si>
    <t>Accidentes de tránsito</t>
  </si>
  <si>
    <t>Humos metálicos,
no metálicos</t>
  </si>
  <si>
    <t>Presión atmosférica</t>
  </si>
  <si>
    <t>Parásitos</t>
  </si>
  <si>
    <t>Inundación</t>
  </si>
  <si>
    <t>Tecnológico (explosión, fuga,
derrame, incendio)</t>
  </si>
  <si>
    <t>Manipulación manual
de cargas</t>
  </si>
  <si>
    <t>Temperaturas externas</t>
  </si>
  <si>
    <t>Ricketsias</t>
  </si>
  <si>
    <t>Vendaval</t>
  </si>
  <si>
    <t>Movimiento repetitivo</t>
  </si>
  <si>
    <t>Características del grupo social del
trabajo (relaciones, cohesión, calidad de
interacciones, trabajo en equipo</t>
  </si>
  <si>
    <t>Líquidos (nieblas y
rocíos)</t>
  </si>
  <si>
    <t>Vibración</t>
  </si>
  <si>
    <t>Hongos</t>
  </si>
  <si>
    <t>Terremoto</t>
  </si>
  <si>
    <t>Eléctrico (alta y baja tensión,
estática)</t>
  </si>
  <si>
    <t>Esfuerzo</t>
  </si>
  <si>
    <t>Fibras</t>
  </si>
  <si>
    <t>Iluminación</t>
  </si>
  <si>
    <t>Bacterias</t>
  </si>
  <si>
    <t>Sismo</t>
  </si>
  <si>
    <t>Mecánico (elementos de
máquinas, herramientas, piezas
a trabajar, materiales
proyectados sólidos o fluidos</t>
  </si>
  <si>
    <t>Postura (prologada
mantenida, forzada,
antigravitaciones</t>
  </si>
  <si>
    <t>Gestión organizacional (estilo de mando,
pago, contratación, participación,
inducción y capacitación, bienestar
social, evaluación del desempeño,
manejo de cambios)</t>
  </si>
  <si>
    <t>Polvos orgánicos
inorgánicos</t>
  </si>
  <si>
    <t xml:space="preserve">Ruido </t>
  </si>
  <si>
    <t>Virus</t>
  </si>
  <si>
    <t>Rendimientos
naturales</t>
  </si>
  <si>
    <t>Biomecánicos</t>
  </si>
  <si>
    <t>Psicosocial</t>
  </si>
  <si>
    <t>Químico</t>
  </si>
  <si>
    <t>Físico</t>
  </si>
  <si>
    <t>Naturales</t>
  </si>
  <si>
    <t>Gestión organizacional</t>
  </si>
  <si>
    <t>Características de la organización del
trabajo</t>
  </si>
  <si>
    <t>Características del grupo social del
trabajo</t>
  </si>
  <si>
    <t>Condiciones de la tarea</t>
  </si>
  <si>
    <t>Interfase persona tarea</t>
  </si>
  <si>
    <t>Jornada de trabajo</t>
  </si>
  <si>
    <t>TIPO</t>
  </si>
  <si>
    <t xml:space="preserve">Mecánico </t>
  </si>
  <si>
    <t xml:space="preserve">Eléctrico </t>
  </si>
  <si>
    <t xml:space="preserve">Locativo </t>
  </si>
  <si>
    <t xml:space="preserve">Tecnológico </t>
  </si>
  <si>
    <t xml:space="preserve">Precipitaciones
</t>
  </si>
  <si>
    <t xml:space="preserve">Radiaciones no
ionizantes </t>
  </si>
  <si>
    <t>Líquidos</t>
  </si>
  <si>
    <t>Posturas</t>
  </si>
  <si>
    <t>Trabajo en Alturas</t>
  </si>
  <si>
    <t>Espacios Confinados</t>
  </si>
  <si>
    <t>Locativo (almacenamiento,
superficies de trabajo
(irregularidades, deslizantes,
con diferencia del nivel)
condiciones de orden y aseo,
caídas de objeto)</t>
  </si>
  <si>
    <t>Públicos (Robos, atracos,
asaltos, atentados, desorden
público, etc.)</t>
  </si>
  <si>
    <t>Condiciones de Seguridad</t>
  </si>
  <si>
    <t>DESCRIPCIÓN DEL PELIGRO</t>
  </si>
  <si>
    <t>Público</t>
  </si>
  <si>
    <t>Trabajos en Alturas</t>
  </si>
  <si>
    <t>CARGO</t>
  </si>
  <si>
    <t>ELMENTO-PROGRAMA-DOCUMNTO QUE EVIDENCIA EL PLAN DE ACCIÓN</t>
  </si>
  <si>
    <t>DESCRIPCIÓN</t>
  </si>
  <si>
    <t>Nivel de presiòn sonora superior o igual a 80 dB</t>
  </si>
  <si>
    <t>Iluminaciòn deficiente o excesiva</t>
  </si>
  <si>
    <t>Equipos o herramientas que generan vibraciones</t>
  </si>
  <si>
    <t>Fuentes generadoras de calor que puedan aumentar la temperatura corporal por encima de 38ºC</t>
  </si>
  <si>
    <t>Ambientes de trabajo entre 0 y 20 ºC o menor</t>
  </si>
  <si>
    <t>Ambientes de trabajo con sobre presion atmosfèrica</t>
  </si>
  <si>
    <t>Ambientes de trabajo con baja presion atmosfèrica</t>
  </si>
  <si>
    <t>rayos x,
gama, beta y alfa</t>
  </si>
  <si>
    <t>Ambientes de trabajo con temperatura ambiente por encima o por debajo de 24ºC</t>
  </si>
  <si>
    <t>Originados en plantas y animales (Heno, paja, granos, caña, plumas, orina seca de rata, cabello animal etc)</t>
  </si>
  <si>
    <t>Pulverizaciòn de minerales o metales (asbestos, silice, hierro, estaño etc)</t>
  </si>
  <si>
    <t>Gases y vapores procesos con quìmicos</t>
  </si>
  <si>
    <t>Humos de soldadura</t>
  </si>
  <si>
    <t>Partìculas entre 5 y 10 micras</t>
  </si>
  <si>
    <t>Características de la organización del
trabajo (comunicación, tecnología,
organización del trabajo, demandas
cualitativas y cuantitativas de la labor)</t>
  </si>
  <si>
    <t>Condiciones de la tarea (carga mental,
contenido de la tarea, demandas
emocionales, sistemas de control,
definición de roles)</t>
  </si>
  <si>
    <t>Interfase persona tarea (conocimientos,
habilidades con relación a la demanda
de la tarea, iniciativa, autonomía y
reconocimiento, identificación de la
persona con la tarea y la organización)</t>
  </si>
  <si>
    <t>Esfuerzos por cargas o alcanzar objetos</t>
  </si>
  <si>
    <t>Movimientos con ciclos que se repiten cada tres segundos o menos</t>
  </si>
  <si>
    <t>Manipulacion de cargas por encima de 12.5 Kg</t>
  </si>
  <si>
    <t>Colicciòn con vehìculos</t>
  </si>
  <si>
    <t>Espacio de dificil acceso y/o oxigeno por debajo del 20% de concentraciòn en el aire</t>
  </si>
  <si>
    <t>Inhalación, contacto o ingestión de microorganismos</t>
  </si>
  <si>
    <t>CONSECUENCIA</t>
  </si>
  <si>
    <t>Polvos orgánicos</t>
  </si>
  <si>
    <t>Polvos inorgánicos</t>
  </si>
  <si>
    <t>Humos metálicos</t>
  </si>
  <si>
    <t>Humos no metálicos</t>
  </si>
  <si>
    <t>Dermatitis, Irritación de piel</t>
  </si>
  <si>
    <t>Contacto con sustancias quìmicas lìquidas</t>
  </si>
  <si>
    <t>Humos de ebulliciones, combustiones</t>
  </si>
  <si>
    <t>INDICE DE GESTIÒN DEL RIESGO</t>
  </si>
  <si>
    <t>Etiquetas de fila</t>
  </si>
  <si>
    <t>(en blanco)</t>
  </si>
  <si>
    <t>Total general</t>
  </si>
  <si>
    <t>ACEPTABLE</t>
  </si>
  <si>
    <t>MEDIDAS DE INTERVENCIÓN DETERMINDAS PARA EL CONTROL Y LA PREVENCIÓN DE ATEL</t>
  </si>
  <si>
    <t>INGENIERÍA</t>
  </si>
  <si>
    <t>ADMINISTRATIVAS</t>
  </si>
  <si>
    <t>EPP</t>
  </si>
  <si>
    <t>Este valor la matriz lo calcula automaticamente. El resultado se  obtiene de multiplicar  el valor asignado de deficiciencia por el valor de exposicion  asi se obtendra la probabilidad.  (Ver hoja de calculo evaluacion del riesgo- tabla 3: nivel de probabilidad)</t>
  </si>
  <si>
    <r>
      <t xml:space="preserve">Nota: </t>
    </r>
    <r>
      <rPr>
        <sz val="11"/>
        <color theme="1"/>
        <rFont val="GillSans"/>
        <family val="2"/>
      </rPr>
      <t>Para evaluar el nivel de consecuencias, tenga en cuenta la consecuencia más grave que se pueda presentar en la actividad valorada.</t>
    </r>
  </si>
  <si>
    <t>Gestión organizacional (estilo de mando, pago, contratación, participación, inducción y capacitación, bienestar social, evaluación del desempeño, manejo de cambios)</t>
  </si>
  <si>
    <t>Mecánico (elementos de máquinas, herramientas, piezas a trabajar, materiales proyectados sólidos o fluidos</t>
  </si>
  <si>
    <t>Características de la organización del
trabajo (comunicación, tecnología, organización del trabajo, demandas cualitativas y cuantitativas de la labor</t>
  </si>
  <si>
    <t>Eléctrico (alta y baja tensión, estática)</t>
  </si>
  <si>
    <t>Características del grupo social del trabajo (relaciones, cohesión, calidad de interacciones, trabajo en equipo</t>
  </si>
  <si>
    <t>Locativo (almacenamiento, superficies de trabajo (irregularidades, deslizantes, con diferencia del nivel) condiciones de orden y aseo, caídas de objeto)</t>
  </si>
  <si>
    <t>Condiciones de la tarea (carga mental, contenido de la tarea, demandas emocionales, sistemas de control,
definición de roles,</t>
  </si>
  <si>
    <t>Tecnológico (explosión, fuga, derrame, incendio)</t>
  </si>
  <si>
    <t>Interfase persona tarea (conocimientos, habilidades con relación a la demanda de la tarea, iniciativa, autonomía y
reconocimiento, identificación de la persona con la tarea y la organización</t>
  </si>
  <si>
    <t>Jornada de trabajo (pausas, trabajo nocturno, rotación, horas extras, descansos)</t>
  </si>
  <si>
    <t>Radiaciones ionizantes (rayos x, gama, beta y alfa)</t>
  </si>
  <si>
    <t>Precipitaciones,
(lluvias, granizadas,
heladas)</t>
  </si>
  <si>
    <t>Públicos (Robos, atracos, asaltos, atentados, desorden público, etc.)</t>
  </si>
  <si>
    <t>Radiaciones no ionizantes (láser, ultravioleta infraroja)</t>
  </si>
  <si>
    <t>Jornada de trabajo, (pausas, trabajo nocturno, rotación, horas extras, descansos</t>
  </si>
  <si>
    <t xml:space="preserve">MATRIZ DE IDENTIFICACIÓN DE PELIGROS </t>
  </si>
  <si>
    <t>MA-SSTA-01/ Version04/Feb2017</t>
  </si>
  <si>
    <t>DIRECCIONAMIENTO ESTRATÉGICO</t>
  </si>
  <si>
    <t>GERENCIA</t>
  </si>
  <si>
    <t>GERENTE GENERAL</t>
  </si>
  <si>
    <t>GERENTE ADMINISTRATIVO</t>
  </si>
  <si>
    <t>RECEPCIÓN</t>
  </si>
  <si>
    <t>TAREA / FUNCIONES</t>
  </si>
  <si>
    <t>ACTIVIDAD / RESPONSABILIDAD</t>
  </si>
  <si>
    <t xml:space="preserve">*Velar por la visión de la empresa y el cumplimiento de su misión.
*Definir   políticas   organizacionales   alineadas   a   los   procesos administrativos, que permitan el crecimiento de la empresa.
*Dar cumplimiento a las leyes vigentes, requisitos legales, políticas generales y operativas, reglamentos y los manuales que amparan las operaciones de la compañía. 
*Aprobar la formulación del presupuesto anual, así como dirigir y controlar su ejecución. 
*Supervisar   financiera   y   administrativamente   a   la   Gerencia Administrativa y Direcciones de Obra con un enfoque de control de gastos y gestión. 
*Supervisar y dirigir la elaboración de los planes estratégicos de largo plazo, los presupuestos de funcionamiento e inversión y los estados financieros de la compañía y proponer sus modificaciones,
ajustes y actualizaciones. 
*Supervisar   las   negociaciones   con   proveedores   nacionales   e internacionales y buscar las mejores condiciones para la empresa. 
Diseñar planes de contingencia para enfrentar cambios futuros del mercado y reorganizar financieramente los recursos. 
Presentar licitaciones en las diferentes empresas que invitan a la compañía. 
</t>
  </si>
  <si>
    <t xml:space="preserve">*Apoyar  a  la  organización  en  todas  las  gestiones  legales  y reglamentarias.  (asesorías  externas  fiscales,  contables  y/o laborales, etc.)
*Asesorar   y   apoyar   la   gestión   comercial   con   respecto licitaciones, cotizaciones y  las exigencias de los contratos de obra. 
*Realizar seguimiento a indicadores de gestión de los procesos administrativos a cargo, para el cumplimiento de los objetivos  organizacionales.
*Validar y apoyar el proceso de compras en negociaciones de altos montos.
Convocar a reunión a los procesos administrativos, para la  planeación de los nuevos contratos de obra. 
*Supervisar   la   formulación,   ejecución   y   evaluación   del presupuesto  anual,  de  conformidad  con  las  disposiciones legales aplicables.
*Establecer y mantener las diferentes fuentes de financiamiento  para la concesión de créditos, de acuerdo los requerimientos de la organización. 
*Revisar y analizar el estado actual de la compañía a través de los estados financieros, con el fin de presentar el comportamiento a la Gerencia General y facilitar la toma de decisiones. 
*Atender y representar a la organización en las visitas de las diferentes entidades estatales y financieras. Entregar informes de gestión a la revisoría fiscal con el fin de dar cumplimiento a los presupuestos y normativas legales. 
*Controlar   que   todos   los   requerimientos   legales   en   el desarrollo de las actividades de la compañía se cumplan. 
*Manejar  las  transferencias  electrónicas  de  acuerdo  a  la programación    de    los    pagos    en    procedimientos    de autoliquidaciones  de  seguridad  social,    nómina  semanal  y quincenal, y otros pagos de Gestión humana. 
*Revisar   y   validar   los   cheques   emitidos   por   diferentesconceptos,  tales  como:  pagos  a  proveedores,  pagos  de servicios, aportes,  y otras asignaciones especiales.
*Coordinar la facturación de acuerdo a la programación Representar  a  la  empresa  ante  los  clientes  en  reuniones, informativas, capacitaciones o negociaciones. 
Realizar eventualmente visitas e inspecciones gerenciales a las diferentes obras. </t>
  </si>
  <si>
    <t xml:space="preserve">Establecer lineamientos organizacionales como visión, misión, políticas, objetivos, de acuerdo a la normativa legal vigente, con el fin de la
sostenibilidad de la compañía. 
Definir el presupuesto anual de la empresa y velar por el cumplimiento. 
Asesorar en las diferentes dimensiones del mercado que contribuyan a la rentabilidad de la organización. 
Asegurar   el plan estratégico de la compañía, de acuerdo al mercado actual y los requisitos legales. 
Dirigir y controlar el desarrollo de actividades que impliquen la productividad de la compañía, y la gestión de la seguridad y ambiente. 
</t>
  </si>
  <si>
    <t xml:space="preserve">Direccionar los procesos administrativos de la
empresa con respecto a la planeación estratégica,
presupuestos y normativas, para el cumplimiento de
los objetivos organizacionales. 
Asegurar la gestión financiera de la compañía, de
acuerdo a los objetivos organizacionales y bajo las disposiciones legales.
Verificar el cumplimiento de  los procedimientos de Gestión Humana 
Asegurar el control y seguimiento a los procedimientos de la Gestión Contable .
Representar a la compañía en las reuniones gerenciales con los clientes y otras entidades. </t>
  </si>
  <si>
    <t xml:space="preserve">Controlar   y   tramitar   la   documentación entrante y saliente de la compañía. 
Atender los requerimientos del servicio al cliente interno, externo y partes interesadas, manteniendo la información actualizada en la base de datos de los mismos. 
Manejar  la caja menor de la compañía, de acuerdo a los requerimientos de los clientes internos. </t>
  </si>
  <si>
    <t xml:space="preserve">*Manejo   y   trámite   de   la   documentación   a   su   cargo, correspondencia recibida, correspondencia enviada, envíos por trasportadora, mensajería, entre otros, según los instructivo I-
CA-02 Manejo de Correspondencia y el I-CA-01 Manejo del
archivo. 
*Recibir,   radicar   y   archivar   la   correspondencia   en   los respectivos formatos relacionados en el instructivo I-CA-02. (Formato de Registro de facturas, Formato de registro de obligaciones financieras, Formato de control de reserva de vuelos y Relación de correspondencia recibida R-CA-17). 
*Mantener  de  manera permanente  documentos originales  de cámara y comercio, con vigencia inferior a 30 días. 
*Coordinar las actividades del mensajero contratado, llevando registro en la planilla Diligencias del Mensajero. 
*Realizar  atención  y  servicio  a  clientes  internos,  externos, proveedores y demás partes interesadas.
*Mantener   actualizado   el   formato   Relación   de   Llamadas proveedores,  para  que  con  base  a  este,  Gerencia Administrativa programe los pagos o atienda solicitudes. 
*Atender solicitud de papelería de los procesos, realizar pedido con previa autorización de Gerencia Administrativa, dejando registro de entrega de la misma. 
*Redacción y envió de correspondencia a proveedores, clientes, acreedores, bancos, entre otros, dejando registro de esta.
Controlar y hacer seguimiento a compras de la caja menorsegún el procedimiento establecido P-DE-05. 
Apoyar la logística (Refrigerios, instalaciones, equipos, entre otros  requerimientos)     para  atender  los  eventos  que  se realicen dentro de la empresa (celebraciones, días especiales, capacitaciones, visitas entre otros). 
Realizar compra de tiquetes aéreos con previa cotización y aprobación por la Gerencia Administrativa; validandoregistrando,  confirmando  telefónicamente  y  enviando  porcorreo electrónico el itinerario de vuelo al interesado. 
Realizar cotización para transporte de personal a las obras y entregarla para aprobación por la Gerencia AdministrativaRealizar los acuerdos de pago, pedir documentación a los proveedores,   control   de   la   facturación,   seguimiento   del proceso ante el área de gestión humana e informar y confirmar al interesado lo que se establezca vía telefónica y correoelectrónico. 
Realizar cotización para hospedaje y alimentación del personal yentregarla para aprobación por la Gerencia AdministrativaRealizar los acuerdos de pago, reservas, pedir documentación a los proveedores, control de la facturación, seguimiento del proceso ante el área de gestión humana e informar y confirmar al interesado lo que se establezca vía telefónica y correoelectrónico. 
Realizar seguimiento a la labor realizada por el personal deAseo y de Vigilancia, estar atento al procedimiento de ingreso de personal realizado por el guarda de seguridad  Realizar seguimiento a la labor realizada por el personal deAseo y de Vigilancia, estar atento al procedimiento de ingreso de personal realizado por el guarda de seguridad De acuerdo a la necesidad y prioridad apoyar a los diferentesprocesos de la empresa. 
</t>
  </si>
  <si>
    <t>COORDINADOR DE MANTENIMIENTO</t>
  </si>
  <si>
    <t>Si</t>
  </si>
  <si>
    <t>TALLER</t>
  </si>
  <si>
    <t>GESTIÓN DE MANTENIMIENTO</t>
  </si>
  <si>
    <t>GESTIÓN DE PROYECTOS</t>
  </si>
  <si>
    <t>ALMACENISTA</t>
  </si>
  <si>
    <t>AYUDANTE INDUSTRIAL</t>
  </si>
  <si>
    <t>ADMINISTRADOR DE OBRA</t>
  </si>
  <si>
    <t>OBRAS</t>
  </si>
  <si>
    <t>CONDUCTOR</t>
  </si>
  <si>
    <t>DIRECTOR DE PLANEACION</t>
  </si>
  <si>
    <t>LIDER DE INGENIERÍA</t>
  </si>
  <si>
    <t>LIDER DE OBRA</t>
  </si>
  <si>
    <t>LIDER DE QA QC</t>
  </si>
  <si>
    <t>MECANICO</t>
  </si>
  <si>
    <t>MONTADOR</t>
  </si>
  <si>
    <t>OPERADOR VEHICULO DE CARGA</t>
  </si>
  <si>
    <t>PROYECTISTA</t>
  </si>
  <si>
    <t>SOLDADOR</t>
  </si>
  <si>
    <t>SUPERVISOR DE OBRA</t>
  </si>
  <si>
    <t>TUBERO</t>
  </si>
  <si>
    <t>DOCUMENTISTA</t>
  </si>
  <si>
    <t>ELECTRICISTA</t>
  </si>
  <si>
    <t>INSPECTOR QA QC</t>
  </si>
  <si>
    <t>Dotación y capacitación sobre el uso del elemento de protección auditivo.
PVE auditivo</t>
  </si>
  <si>
    <t>VÍA PÚBLICA</t>
  </si>
  <si>
    <t>Realización de micro pausas en puestos de trabajo
Valoración médica ocular</t>
  </si>
  <si>
    <t>ALMACÉN</t>
  </si>
  <si>
    <t>OFICINA</t>
  </si>
  <si>
    <t>Mantenimiento de herramientas
Herramientas con mecanismo anti vibración</t>
  </si>
  <si>
    <t>Mantenimiento de luminarías
Luminarías tipo luz día</t>
  </si>
  <si>
    <t>Aprovechamiento de iluminación natural
Colores claros de paredes y pisos
Ausencia de vidrios en escritorios
Ubicación de luminarías perpendicular a los planos de trabajo</t>
  </si>
  <si>
    <t>ASISTENTE COMERCIAL</t>
  </si>
  <si>
    <t>DIRECTOR COMERCIAL</t>
  </si>
  <si>
    <t>GESTION COMERCIAL</t>
  </si>
  <si>
    <t>GESTIÓN CONTABLE</t>
  </si>
  <si>
    <t>ANALISTA CONTABLE</t>
  </si>
  <si>
    <t>DIRECTOR CONTABLE</t>
  </si>
  <si>
    <t>GESTIÓN HUMANA</t>
  </si>
  <si>
    <t>ANALISTA DE NÓMINA</t>
  </si>
  <si>
    <t>ASISTENTE DE GESTIÓN HUMANA</t>
  </si>
  <si>
    <t>COORDINADOR DE DESARROLLO ORGANIZACIONAL</t>
  </si>
  <si>
    <t>DIRECTOR DE GESTIÓN HUMANA</t>
  </si>
  <si>
    <t>LOGÍSTICA INTEGRAL</t>
  </si>
  <si>
    <t>AUXILIAR DE ALMACÉN</t>
  </si>
  <si>
    <t>COORDINADOR DE ALMACÉN E INVENTARIOS</t>
  </si>
  <si>
    <t>DIRECTOR DE LOGÍSTICA INTEGRAL</t>
  </si>
  <si>
    <t>MEJORAMIENTO CONTINUO</t>
  </si>
  <si>
    <t>DIRECTOR DE MEJORAMIENTO CONTINUO</t>
  </si>
  <si>
    <t>INSPECTOR AMBIENTAL</t>
  </si>
  <si>
    <t>SSTA</t>
  </si>
  <si>
    <t>ANALISTA SSTA</t>
  </si>
  <si>
    <t>INSPECTOR SSTA</t>
  </si>
  <si>
    <t>SUPERVISOR SSTA</t>
  </si>
  <si>
    <t>Realizar seguimiento al desempeño de los centros de costos en cuanto a la facturación emitida por los servicios prestados de acuerdo a los procedimientos del área.</t>
  </si>
  <si>
    <t>*Elaborar las facturas de venta de CIM S.A.S previa entrega de documentos por parte de la Dirección Comercial y/o los directores de los centros de costos. *Mantener contacto permanente con los directores de los centros de costos y solicitar a cada uno, las órdenes de compra de los servicios ejecutados, el estado de las mismas y acuerdos hechos con el cliente, con el fin de hacer seguimiento permanente al recaudo.                                                                                          *Ingresar mes a mes en el Control de facturas Cliente, el consecutivo de aceptación del cliente, ZCOM, Número de Factura y valor de la factura, por
centro de costo y por orden de compra/servicio.                                                                                                                                                                                                                                             *Archivar las copias de cada factura radicada ante el cliente, en la AZ identificada como Gestión Contable.                                                                                                     *Revisar con el ingeniero encargado las novedades que se presenten en cuanto a la facturación, como facturas devueltas o canceladas.                                   *Entregar a la Gerencia y Dirección Comercial un informe mensual de los servicios facturados de los centros de costos permanentes, discriminando por facturados y pendientes de facturar.                                                                                                                                                                                                                                                                                        *Crear y/o actualizar los formularios de inscripción y formatos solicitados por los diferentes clientes.                                                                                                                        *Reunir la información solicitada para la evaluación como proveedores y enviar a la entidad externa solicitante, revisar periódicamente la caducidad de estas, para empezar el proceso de reevaluación .                                                                                                                                                                                                                                               *Entregar documentación Corporativa, financiera, legal, tributaria y comercial requerida en las licitaciones atendidas por la Dirección comercial.          Adquirir con el corredor de seguros de la empresa, las diferentes pólizas como Manejo de anticipos, Cumplimiento, Responsabilidad civil, entre otras, para la ejecución de los contratos.                                                                                                                                                                                                                                                                                                  *Mantener actualizadas las pólizas de la empresa: Responsabilidad Civil, Todo Riesgo de las Instalaciones y Vehículos, así como el SOAT de los vehículos, con el corredor de seguros.                                                                                                                                                                                                                                                                                               *Entregar la documentación actualizada de la empresa a las entidades financieras que la soliciten o para renovación de los cupos.                                         *Ingresar al operador de pago de seguridad social, las novedades extemporáneas que se generan en la revisión del pago inicial.                                                 *Apoyar al área contable en el envío de la documentación al banco y al cliente para los procesos de venta de facturas (Factoring).                                               *Archivar documentos en general del proceso Direccionamiento estratégico y  Gestión comercial dando cumplimiento al procedimiento de archivo de la empresa. Realizar otras tareas afines que le sean asignadas.</t>
  </si>
  <si>
    <t xml:space="preserve">GESTION COMERCIAL </t>
  </si>
  <si>
    <t xml:space="preserve">ASISTENTE COMERCIAL </t>
  </si>
  <si>
    <t>Elaboración, seguimiento y control del presupuesto de ventas de acuerdo a la planeación estratégica.</t>
  </si>
  <si>
    <t>*Elaborar el presupuesto anual de ventas, de acuerdo a la planeación estratégica, con el fin de cumplir con los indicadores y posicionamiento de la empresa.                                                                                                                                                                                                                                                                                                                                          *Realizar seguimiento y control al presupuesto asignado para los diferentes proyectos, entregando a la Gerencia General y Administrativa un informe de gastos por proyecto para generar planes de acción.                                                                                                                                                                                                                                   *Mantener actualizada la tabla de costos de la prestación de servicios por ubicación geográfica y cliente, teniendo en cuenta condiciones comerciales y de pago.                                                                                                                                                                                                                                                                                                                                               *Elaborar las licitaciones que presenta la organización, de acuerdo a la información suministrada por el cliente, con el fin de participar en los diferentes proyectos de ingeniería de los clientes.                                                                                                                                                                                                                                                                              *Realizar revisión a las cotizaciones, verificando el cumplimiento de los requisitos técnicos y administrativos de los clientes y los cambios de las mismas. *Brindar acompañamiento a los directores de obra en negociaciones especiales con los clientes, con el fin de conocerlas, verificarlas y supervisarlas de acuerdo a las políticas de la organización.                                                                                                                                                                                                                                                       *Coordinar con los directores de obra la generación de las respectivas autorizaciones de los servicios prestados para realizar la facturación.                             *Hacer seguimiento y responder oportunamente a los reclamos hechos por el cliente, gestionando soluciones a los mismos con los directores de obra y mediante planes de acción.                                                                                                                                                                                                                                                                                                   *Realizar visitas a obra, para hacer seguimiento del presupuesto asignado al proyecto siempre y cuando la prestación del servicio lo amerite.              *Mantener actualizada la base de datos de los clientes con sus respectivos contactos.                                                                                                                                           *Presentar y cumplir los indicadores de gestión, logrado los objetivos estratégicos de la organización.                                                                                                            *Conocer la evolución del mercado para aplicar las medidas necesarias y adaptarse a ellas.</t>
  </si>
  <si>
    <t xml:space="preserve">*Revisar, organizar y controlar los consecutivos de los documentos de la empresa para su codificación y digitación: Facturas de Ventas, consignaciones, recibos de caja, comprobantes de egreso, legalizaciones, transferencias, reembolso de caja menor, facturas de compras, depreciación y notas contables. identificando los respectivos impuestos (IVA, ICA, RETEFUENTE, RETEIVA) en cada uno de los documentos teniendo en cuenta las diferentes tarifas y disposiciones legales.                                                                                                                                                                                                                                                                                                     *Garantizar la custodia y conservación de los documentos de la empresa.                                                                                                                                                                                  *Elaborar certificados de ingresos y retenciones a los empleados.                                                                                                                                                                                                 *Verificar que los pagos de la seguridad social y parafiscal correspondan a lo pagado por nómina.                                                                                                                            *Elaborar cheques a terceros, previa programación y autorización de Gerencia Administrativa y manejo de chequeras.                                                                        *Verificar que los proveedores y clientes cumplan con los requisitos e ingresarlos al sistema.                                                                                                                                 *Solicitar certificados a clientes de retenciones de IVA, RETEFUENTE e ICA.                                                                                                                                                                               *Conocer todo lo relacionado con el proceso como son los informes mensuales, declaraciones tributarias e informes anuales.                                                          Coordinar con la Asistente Administrativa todas las diligencias bancarias, tributarias, relacionadas con el proceso contable de la   compañía, pago de proveedores, reembolso de caja menor, conciliación de tarjetas de crédito por compra de tiquetes y control de facturas de venta.     </t>
  </si>
  <si>
    <t>GESTION CONTABLE</t>
  </si>
  <si>
    <t xml:space="preserve">ANALISTA CONTABLE </t>
  </si>
  <si>
    <t>Garantizar la presentación de informes financieros y contables a la compañía, supersociedades y entidades gubernamentales.</t>
  </si>
  <si>
    <t>*Elaborar y analizar los estados financieros, para la presentación y toma de decisiones por parte de la Gerencia.                                                                                     *Revisión de soportes y cuentas para la elaboración de declaraciones (IVA, retefuente, ICA) y presentación de las mismas dentro de los plazos fijados por el Gobierno Nacional.                                                                                                                                                                                                                                                                                                  *Elaborar y presentar informes a la supersociedades, para cumplir con los requisitos legales.                                                                                                                               *Elaborar los 5 estados financieros de fin de ejercicio contable                                                                                                                                                                                                     *Elaborar y presentar información exógena                                                                                                                                                                                                                                               *Elaborar y presentar medios magnéticos al municipio de Cali.                                                                                                                                                                                                         *Revisión de soportes y cuentas para la elaboración de declaraciones (IVA, retefuente, ICA) y presentación de las mismas dentro de los plazos fijados por el Gobierno Nacional.                                                                                                                                                                                                                                                                                                          *Velar por la conservación y archivo de los soportes de la información contable, los libros auxiliares y oficiales conforme a las normas legales vigentes.     * Llevar el control de las cuentas por pagar y anticipos a proveedores , de acuerdo a las fechas de pago                                                                                                                  *Elaborar el presupuesto anual y sus ejecuciones trimestrales.                                                                                                                                                                                                   *Calcular y elaborar cuadros de retención en la fuente para salarios.                                                                                                                                                                                                  *Atender y responder requerimiento de las entidades de vigilancia y control (DIAN, supersociedades, caja de compensación, SENA, ICBF, industria y comercio)</t>
  </si>
  <si>
    <t xml:space="preserve">DIRECTOR CONTABLE </t>
  </si>
  <si>
    <t>Administrar redes, centros de cómputo, servidores, seguridad de redes y configurar dispositivos de interconexión.</t>
  </si>
  <si>
    <t>Asegurar que los equipos y herramientas de cómputo se encuentren en el estado adecuado para las interconexiones y la prestación del servicio tanto en las instalaciones administrativas como en el proyecto.</t>
  </si>
  <si>
    <t>Controlar y hacer seguimiento a las redes y hosting de la compañía para prever el correcto funcionamiento de la herramienta.</t>
  </si>
  <si>
    <t>Generar informes de gestión a la Coordinación de Mantenimiento y lo requerido por la Gerencia administrativa</t>
  </si>
  <si>
    <t xml:space="preserve">ANALISTA DE SOPORTE </t>
  </si>
  <si>
    <t>GESTION DE MANTENIMIENTO</t>
  </si>
  <si>
    <t xml:space="preserve">*Instalar equipos activos a la red, servidores, clientes y periféricos de red cuando se requiera.                                                                                                                                  *Instalar y operar software para administrar los recursos de la red dando soporte para la continuidad de las actividades.                                                                          *Administrar archivos del servidor y documentos compartidos.                                                                                                                                                                                                               *Instalar y controlar las licencias requeridas, de los diferentes software(sistemas operativos, administrativo, antivirus, paquete office) de acuerdo a las normativas de ley-                                                                                                                                                                                                                                                                                                                   *Instalar hardware y software de seguridad en los computadores necesarios para la prestación del servicios de acuerdo al cargo y proceso al que van a ser asignados.                                                                                                                                                                                                                                                                                                                          *Realizar el mantenimiento preventivo y correctivo en las redes y Equipos de Cómputo de acuerdo a la programación de mantenimiento y las necesidades de la organización.                                                                                                                                                                                                                                                                            *Configurar y administrar la impresora central.                                                                                                                                                                                                                                            *Permitir y denegar accesos a los diferentes programas que la empresa determine para el desempeño de las funciones del personal.                               *Administrar las cuentas de correos electrónicos corporativos en el Hosting y brindar apoyo al personal para el correcto funcionamiento del Outlook.    *Presentar un informe Semestral de las actividades realizadas y los pendientes para el buen mantenimiento de las redes y las estaciones de cómputo. </t>
  </si>
  <si>
    <t>Asegurar que la maquinaria requerida por los proyectos se encuentre en el estado adecuado para ser suministrado.</t>
  </si>
  <si>
    <t>Gestionar alternativas de mantenimiento correctivo y preventivo, con proveedores que garanticen el adecuado funcionamiento.</t>
  </si>
  <si>
    <t>Planear y controlar el mantenimiento preventivo de la compañía.</t>
  </si>
  <si>
    <t>*Recibir la maquinaria con su respectivo reporte e inspeccionar el estado en que llega.                                                                                                                                          *Identificar el tipo de mantenimiento que requiere y si se puede realizar internamente o si requiere que lo realice un proveedor.                                                *Gestionar los recursos requeridos para el desarrollo de actividades de mantenimiento correctivo.                                                                                                             *Mantener actualizado el archivo de registros en la hoja de mantenimiento y en la hoja de vida de la máquina, equipo o herramienta.                                        *Asegurar que todo equipo o herramienta se encuentre en óptimas condiciones.                                                                                                                                                              *Gestionar la requisición cuando el mantenimiento requiere de un proveedor, de acuerdo a los procedimientos de manejo de cotizaciones y costos, con el fin de tomar las decisiones indicadas.                                                                                                                                                                                                                                                       *Realizar la inspección de funcionamiento requerido cuando entreguen el equipo, maquina o herramienta que ha sido reparada.                                        *Programar con los proveedores el mantenimiento locativo, los vehículos.                                                                                                                                                                                  *Elaborar el cronograma anual para el mantenimiento preventivo de maquinarias y equipos, locativos, vehículo, grúa y equipos de
cómputo.                                                                                                                                                                                                                                                                                                                                     *Controlar los cronogramas trimestralmente para llevar a cabo el mantenimiento preventivo y en caso tal de que la máquina, equipo o herramienta se encuentren en las instalaciones del cliente, comunicarse con el personal de obra para coordinar su realización.                                                                                    *Asegurar y registrar las inspecciones pre operacional para los equipos y herramientas críticas.                                                                                                                     *Verificar la calibración de los equipos de medición que se envían a las obras.                                                                                                                                                                *Supervisar  y controlar el suministro de repuestos o consumibles para mantenimiento en las obras.</t>
  </si>
  <si>
    <t xml:space="preserve">COORDINADOR DE MANTENIMIENTO </t>
  </si>
  <si>
    <t>Asegurar el mantenimiento preventivo de todo el sistema eléctrico de maquinaria, equipos y herramientas en las adecuaciones locativas de CIM S.A y en los diferentes centros de costo que se ejecuten los proyectos de ingeniería</t>
  </si>
  <si>
    <t>Entregar a encargados de los proyectos las herramientas y/o equipos en el estado requerido para iniciar labores.</t>
  </si>
  <si>
    <t>*Realizar mantenimiento preventivo de limpieza y ajuste de piezas y accesorios de la maquinaria y herramienta eléctrica.                                                               *Verificar con los instrumentos de medición los valores permitidos para el correcto funcionamiento de la maquinaria bajo los parámetros establecidos por los manuales técnicos de fabricación.                                                                                                                                                                                                                                                   *Verificar y realizar inspecciones locativas cuando se requiere de acuerdo al cronograma de mantenimiento.                                                                                      *Realizar solicitud directa al área de mantenimiento los repuestos, equipos y accesorios requeridos para la ejecución de los trabajos locativos en las instalaciones de la compañía.                                                                                                                                                                                                                                                                              *Solicitar los respectivos permisos al supervisor de obra y/o al vigía para la realización de trabajos con equipos eléctricos en los respectivos proyectos de obra.                                                                                                                                                                                                                                                                                                                                              *Realizar los cambios necesarios de piezas en la maquinaria que se encuentra en malas condiciones.                                                                                                                      *Informar al jefe inmediato cuando no es posible realizar el mantenimiento correctivo y realizar la solicitud para la consecución de un proveedor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                                                                *Recoger y verificar la herramienta que se dispuso para cada actividad en obra se encuentre en buen estado.                                                                                               *Apoyar al proyecto de obra en las instalaciones eléctricas de las adecuaciones locativas de acuerdo a lo requerido</t>
  </si>
  <si>
    <t>Coordinar con Gestión Humana y el Líder de Obra, la contratación del personal requerido y demás actividades administrativas, cumpliendo con los procedimientos y políticas organizacionales, para cumplir con la normativa legal vigente.</t>
  </si>
  <si>
    <t>Cumplir con los procedimientos administrativos establecidos con relación a la gestión documental en el área contable</t>
  </si>
  <si>
    <t>Coordinar con el Director de Logística Integral la adquisición de los materiales, herramientas, consumibles y la contratación de servicios que se requieran en la obra.</t>
  </si>
  <si>
    <t>Asegurar la comunicación organizacional con las partes interesadas, de acuerdo a las novedades presentadas en los proyectos.</t>
  </si>
  <si>
    <t>*Coordinar con SSTA los exámenes médicos requeridos para realizar la contratación y el ingreso del personal a la obra.                                                                *Coordinar alojamientos, transportes, alimentación del personal, cuando sea el caso, e informar a la Dirección de Gestión Humana.                                       *Apoyar a Gestión Humana en el proceso de selección de personal.                                                                                                                                                                                            *Apoyar a Gestión Humana con las afiliaciones al Sistema General de seguridad social cuando se requiera.                                                                                                      *Enviar oportunamente la documentación y registros requeridos del personal contratado a Gestión Humana.                                                                                            *Elaborar la planilla del personal de la obra en equipo con el Líder de Obra o Supervisor,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                                                                                                                                                                                     *Cumplir con el proceso disciplinario de descargos, de acuerdo a la situación presentada teniendo como referente el Reglamento Interno de Trabajo.     *Mantener actualizada la base de datos del personal de la: EPS, AFP, tallas de dotación, dirección, teléfonos y cuenta de ahorros.                                          *Recibir y entregar comprobantes de pago al personal.                                                                                                                                                                                                                         *Manejar la caja menor asignada para los gastos de obra solicitando facturas debidamente legalizadas para realizar los reembolsos respectivos.             *Administrar todos los documentos que se manejan en la obra; remisiones, facturas, órdenes de compra para enviar a la oficina principal de CIM.      *Hacer llegar a la oficina las facturas entregadas en el mes en curso por proveedores si las hay.                                                                                                                       *Coordinar con los encargados de la obra todos los requerimientos de equipos, herramientas y materiales a utilizar en los trabajos de la obra              *Cumplir con los mecanismos de comunicación establecidos en la organización para inquietudes del personal con respecto a pagos, dotación, condiciones contractuales.                                                                                                                                                                                                                                                                                         *Informar al jefe inmediato todas las inconsistencias que se presenten en la obra, con el fin de generar un plan de acción.</t>
  </si>
  <si>
    <t xml:space="preserve">GESTION DE PROYECTOS </t>
  </si>
  <si>
    <t xml:space="preserve">ADMINISTRADOR DE OBRA </t>
  </si>
  <si>
    <t>Asegurar la entrada y salida de los equipos, herramientas y materiales requeridos por el director de obra, en los formatos estipulados por la compañía durante la ejecución de la obra.</t>
  </si>
  <si>
    <t>Informar a la administración del proyecto el estado de los equipos, herramientas y materiales para realizar la gestión del almacén principal y mantenimiento.</t>
  </si>
  <si>
    <t>Cumplir con los procedimientos establecidos para la gestión documental pertinente del área.</t>
  </si>
  <si>
    <t xml:space="preserve">*Recibir y entregar materiales, equipos con todos sus elementos, herramientas e implementos de seguridad Industrial a los operarios, en el momento de iniciar las actividades del día.                                                                                                                                                                                                                                                                         *Verificar Cantidades de insumos en obra e informar a supervisor o al líder de obra sobre la merma de inventario de recursos disponibles para obra.  *Realizar los registros de entrada y salida de materiales en los formatos estipulados.                                                                                                                                                   *Informar al supervisor de la obra el daño y/o pérdida de los diferentes equipos o herramientas que se encuentren en el contenedor, para proceder a recogerlos y mandarlos a reparar, para el segundo caso realizar un reporte en el que se informe lo ocurrido.                                                                                           *Cuando los equipos, herramientas u otros elementos sean alquilados, realizar el seguimiento y control de los mismos, durante la obra, éstos irán con una observación o la remisión tendrá la nota aclaratoria para que sea posible identificarlos.                                                                                                                                   *Realizar junto con el supervisor un diagnóstico de daño o falla del equipo o herramienta, con el fin de repararlo antes de iniciar actividades, si se detecta daño informar al almacén principal y marcar el equipo o herramienta con la etiqueta correspondiente.                                                                                       *Enviar la remisión de los equipos, herramientas e implementos de seguridad industrial a otras obras según lo solicitado.                                                            *Archivar todas las remisiones recibidas y enviadas de equipos y herramientas.                          </t>
  </si>
  <si>
    <t xml:space="preserve">ALMACENISTA </t>
  </si>
  <si>
    <t>Acatar todas las normas de seguridad industrial, salud ocupacional y medio ambiente que disponga la empresa donde se está prestando el servicio de mantenimiento y montaje, y las dispuestas por CIM</t>
  </si>
  <si>
    <t>Ejecutar las actividades asignadas con las herramientas y equipos necesarios para la asistencia al superior encargado.</t>
  </si>
  <si>
    <t>Ejecutar las actividades necesarias para el cierre de la labor de acuerdo a lo establecido en el listado de actividades diarias.</t>
  </si>
  <si>
    <t>*Utilizar correctamente los elementos de seguridad industrial y protección personal.
* Recoger y verificar que se encuentre completa y en buen estado la herramienta que se dispuso para alguna actividad.
* Mantener el área de trabajo limpia y ordenada, retirar la cinta de señalización, wipe, escombros, que se hayan utilizado o generado en los trabajos.
*Mantener orden y limpieza el sitio de trabajo.                                                                                                                                                                                                                                           *Solicitar al almacenista, junto con el superior encargado las herramientas y/o equipos necesarios para cada trabajo.
* Llevar al sitio de trabajo la herramienta o equipos solicitados para realizar la labor.
*Facilitar la herramienta que solicite el superior encargado en el momento de realizar los trabajos.
*Ayudar en las labores de pulir materiales o superficies y en otras labores en las cuales tenga conocimiento, con previa autorización del oficial o supervisor de obra, según sea el caso.
*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
*Comunicar dudas, reclamos, peticiones, a través del conducto regular, según organigrama de la Compañía.</t>
  </si>
  <si>
    <t xml:space="preserve">AYUDANTE INDUSTRIAL </t>
  </si>
  <si>
    <t>Asegurar el funcionamiento del medio de transporte asignado, realizando el respectivo mantenimiento preventivo y correctivo.</t>
  </si>
  <si>
    <t>Garantizar la entrega de herramientas, maquinarias y materiales, cumpliendo la programación asignada en tiempo y calidad.</t>
  </si>
  <si>
    <t>Cumplir con los procedimientos del Sistema de Gestión Integral.</t>
  </si>
  <si>
    <t>Cumple con los procedimientos de manejo de viáticos asignados para las rutas asignadas</t>
  </si>
  <si>
    <t>*Realizar lista de verificación Pre-uso del vehículo asignado según programación dirigida por el jefe inmediato y SSTA.
* Velar por la limpieza, cuidado de su vehículo y herramientas de trabajo asignadas por la compañía.                                                                                                               *Cumplir diariamente con la programación de ruta asignada por el jefe inmediato para despacho de maquinaria, herramientas y equipos.
*Revisar y verificar la orden de despacho el número de herramientas, maquinarias y equipos que se deben entregar en la obra.
*Recoger en las instalaciones de los proveedores equipos, herramientas y maquinaria.
* Realizar la entrega de maquinaria, herramientas y equipos requeridos en los diferentes centros de costo.
* Diligenciar los respectivos formatos que se requiera para entrega o recepción de maquinaria, herramientas y equipo.                                                                *Conocer el reglamento de higiene y seguridad industrial de la compañía, la política de gestión ambiental y la política de SSTA.
*Utilizar los elementos de protección de seguridad industrial adecuadamente de acuerdo a los lineamientos y política de SSTA.
*Cumplir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
* Realizar cuadre de caja menor al área de contabilidad por viáticos utilizados en los viajes programados a los diferentes centros de costo a nivel nacional.</t>
  </si>
  <si>
    <t xml:space="preserve">CONDUCTOR </t>
  </si>
  <si>
    <t>Asegurar el cumplimiento de los procedimientos a cargo según el Sistema de Gestión Integrado.</t>
  </si>
  <si>
    <t>Garantizar el funcionamiento de equipos de trabajo relacionado con los proyectos, cumpliendo con los requerimientos de la empresa y el cliente.</t>
  </si>
  <si>
    <t>Direccionar el personal administrativo y técnico de los proyectos, con el fin de garantizar el buen desempeño, y la efectividad en el desarrollo del mismo.</t>
  </si>
  <si>
    <t>*Velar por el cumplimiento del sistema de aseguramiento de calidad.
* Desarrollar las políticas, objetivos y estrategias de la compañía en el área.
* Revisar y aprobar el presupuesto del área.
*Revisar el avance de los proyectos a los líderes de obra.
* Apoyar a los líderes de obra en las diferentes circunstancias que se presente en el transcurso de los mismos.
*Realizar reuniones periódicas con el líder de ingeniería y líderes de obra para hacer seguimiento de avances.
*Revisa las ofertas junto con los directores de las disciplinas y validar la oferta final.
*Designar a la persona encargada del área en su ausencia e informar al personal del área.
*Responsable de los compromisos que por parte de ingeniería se pacten en las reuniones de inicio de los proyectos de construcción.
*Asignar recurso humano, técnico y financiero.                                                                                                                                                                                                                                                  *Dar asesoría técnica en la elaboración de propuestas para los clientes.
* Brindar apoyo en las solicitudes de recursos para los proyectos.                                                                                                                                                                                              *Asegurar el desarrollo del Sistema de Gestión de la Seguridad y Salud en el Trabajo (SG-SST) del centro de trabajo, facilitando los espacios, tiempo y personal, necesario para garantizar un cubrimiento de la totalidad de la población trabajadora.
* Garantizar a la dirección los informes periódicos de seguimiento de los proyectos.
*Desarrollar estrategias con los líderes de obra e ingeniería, para minimizar costos, tiempos en los proyectos, garantizando la calidad.</t>
  </si>
  <si>
    <t xml:space="preserve">DIRECTOR DE OPERACIONES </t>
  </si>
  <si>
    <t>Proporcionar información veraz en la elaboración de las licitaciones, de acuerdo a las cotizaciones previas, requerimientos del cliente y presupuestos.</t>
  </si>
  <si>
    <t>Cumplir con los requerimientos de la Dirección Comercial y Gerencia</t>
  </si>
  <si>
    <t>*Elaborar el presupuesto anual de ventas, de acuerdo a la planeación estratégica, con el fin de cumplir con los indicadores y posicionamiento de la empresa.
*Mantener actualizada la tabla de costos de la prestación de servicios por ubicación geográfica y cliente, teniendo en cuenta condiciones comerciales y de pago.                                                                                                                                                                                                                                                                                                                                          *Visitar las obras según solicitud para conocer el alcance de los trabajos a realizar y los recursos necesarios para su ejecución.
*Elaboración de cronogramas y presupuestos de acuerdo a las normas aplicables exigidas por el cliente.
*Revisar el estado de las cotizaciones entregadas para identificar cuales fueron ejecutadas, cuales están pendientes de autorización o cuales definitivamente no se van a realizar.
* Dar información clara y concreta sobre especificaciones técnicas necesarias en la ejecución del trabajo.                                                                                            *Participar en la elaboración del plan de calidad, verificando la inclusión de todas las normas aplicables al proyecto.
* Administrar y actualizar en forma adecuada los registros usados en su gestión.
* Asegurar el cuidado de los activos de la compañía que se encuentran bajo su dirección.                                                                                                                                           *Recibir y canalizar las instrucciones e información transmitida por su jefe inmediato.</t>
  </si>
  <si>
    <t xml:space="preserve">DIRECTOR DE PLANEACION </t>
  </si>
  <si>
    <t>Cumplir con los procedimientos establecidos en SSTA para la realización de las tareas.</t>
  </si>
  <si>
    <t>Control de flujo de documentos y carga de documentación. Organización de archivo y preparación de procedimientos en base a documentación de proyectos.</t>
  </si>
  <si>
    <t>*Mantener orden y limpieza el sitio de trabajo.                                                                                                                                                                                                                                                    *Dar manejo de la documentación recibida generando registro en formatos de recepción y controles de cambios de los documentos.
* Archivar documentación entregada por el cliente y la empresa de forma ordenada y en disposición para cualquier requerimiento.
* Diligenciar formatos correspondientes a su labor indicados por el sistema de gestión de calidad y los documentos solicitados por el Líder de Obra.
* Entregar información solicitada de forma oportuna y confiable referente al contenido en la información.
* Documentar Dossier técnico del proyecto, con el fin de mantener la información actualizada y contar con soporte.
* Actualizar los archivos de los planos, esquemas y diseños desarrollados en el proyecto.
* Generar registros de cualquier novedad en cuanto a la obra se refiera: No conformidad, Adicionales, solicitud de cotizaciones, informes de actividades diarias.
* Prestar apoyo al sistema de seguimiento y control, (alimentación formatos de seguimiento) esto si en el proyecto no hay personal de seguimiento y control permanente.</t>
  </si>
  <si>
    <t xml:space="preserve">DOCUMENTISTA </t>
  </si>
  <si>
    <t>Cumplir con las normas de seguridad industrial, salud ocupacional y medio ambiente que disponga la empresa donde se está prestando el servicio de mantenimiento, montaje y las dispuestas por CIM S.A.S</t>
  </si>
  <si>
    <t>Asegurar el mantenimiento preventivo de todo el sistema eléctrico de maquinaria, equipos y herramientas en las adecuaciones locativas de CIM y en los diferentes centros de costo que se ejecuten los proyectos de ingeniería.</t>
  </si>
  <si>
    <t>Asegurar el mantenimiento correctivo de todo el sistema eléctrico de maquinaria, equipos y herramientas en las adecuaciones locativas de CIM y en los diferentes centros de costo que se ejecuten los proyectos de ingeniería</t>
  </si>
  <si>
    <t>*Utilizar los elementos de protección de seguridad industrial adecuadamente de acuerdo a los lineamientos y política de SSTA
* Verificar con los instrumentos de medición los valores permitidos para el correcto funcionamiento de la maquinaria bajo los parámetros establecidos por los manuales técnicos de fabricación.
* Solicitar los respectivos permisos al supervisor de obra y/o al vigía para la realización de trabajos correctivos con equipos eléctricos.
* Realizar el alistamiento de herramientas necesarias para el buen funcionamiento de los trabajos eléctricos en la obra.
* Mantener orden y limpieza el sitio de trabajo.                                                                                                                                                                                                                                        *Realizar mantenimiento preventivo de limpieza y ajuste de piezas y accesorios de la maquinaria y herramienta eléctrica.
* Verificar y realizar inspecciones locativas cuando se requiere de acuerdo al cronograma de mantenimiento.
* Realizar inspecciones de mantenimiento correctivo y preventivo a todo el sistema eléctrico de maquinaria, equipo y herramientas en los diferentes centros de costo en el que se ejecuten los proyectos de ingeniería.                                                                                                                                                                                              *Realizar solicitud al jefe inmediato y/o área de mantenimiento los repuestos, equipos y accesorios requeridos para la ejecución de los trabajos locativos en las instalaciones de la compañía y/o de los trabajos en obras.                                                                                                                                                                          *Solicitar los respectivos permisos al supervisor de obra y/o al vigía para la realización de trabajos con equipos eléctricos en los respectivos proyectos de obra.
* Realizar los cambios necesarios de piezas en la maquinaria que se encuentra en malas condiciones.
* Informar al jefe inmediato cuando no es posible realizar el mantenimiento correctivo y realizar la solicitud para la consecución de un proveedor
*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
* Recoger y verificar la herramienta que se dispuso para cada actividad en obra se encuentre en buen estado.
* Apoyar al proyecto de obra en las instalaciones eléctricas de las adecuaciones locativas de acuerdo a lo requerido.</t>
  </si>
  <si>
    <t xml:space="preserve">ELECTRICISTA </t>
  </si>
  <si>
    <t>Asegurar los estándares de calidad establecidos en el plan de Calidad en los proyectos adjudicados.</t>
  </si>
  <si>
    <t>Custodiar la información generada en el proyecto, para cumplir con las políticas organizacionales</t>
  </si>
  <si>
    <t>Cumplir con los procedimientos y protocolos de calidad en obra y realizar el seguimiento de la implementación de los mismos.</t>
  </si>
  <si>
    <t>Implementar los estándares de calidad en los procedimientos de soldadura, para cumplimiento de requisitos.</t>
  </si>
  <si>
    <t>*Realizar seguimiento al cumplimiento de los estándares establecidos en plan de calidad del proyecto.
* Realizar inspecciones en campo de acuerdo a las actividades programadas verificando la conformidad (Medida, Calidad de la soldadura, Alineaciones, Torques).
* De acuerdo a lo verificado en las inspecciones, hacer el levantamiento de No Conforme o Daño a la propiedad del cliente según los procedimientos del SGI.
* Documentar informes semanales, avances de obra y final de obra en conjunto con el director de control de calidad.                                                                              *Hacer seguimiento a la retroalimentación de las actividades del proyecto a través del diligenciamiento de la bitácora
*Custodiar la información suministrada por el cliente (planos, guías técnicas, etc)                                                                                                                                                               *Informarse y conocer las especificaciones Técnicas del Cliente, o del Contrato del Servicio, en temas de calidad.
* Inspeccionar y validar los materiales para el proyecto, guiándose en las especificaciones técnicas, planos y los certificados de calidad y reportar el estado de los mismos.                                                                                                                                                                                                                                                                                                      *Realizar o gestionar las pruebas de inspección aplicables a la soldadura, con el fin de garantiza calidad y cumplimiento de requisitos.</t>
  </si>
  <si>
    <t>INSPECTOR QA/QC</t>
  </si>
  <si>
    <t>Distribución y comunicación efectiva de la información técnica del proyecto.</t>
  </si>
  <si>
    <t>Garantizar el desarrollo de información técnica, por medio de planos, memorias, documentos que sean necesarios para la ejecución del proyecto.</t>
  </si>
  <si>
    <t>Innovación y Desarrollo</t>
  </si>
  <si>
    <t>*Revisar los términos de licitación, con el fin de determinar las necesidades técnicas del proyecto.
* Apoyar a planeación en la generación del presupuesto con base en la información técnica del proyecto.
* Colaborar en la elaboración del plan de calidad del proyecto, cronograma del proyecto y procedimientos específicos desde el punto de vista de la especialidad.
* Asistir a la reunión de inicio del proyecto y socializar la información técnica requerida.
* Entregar las especificaciones técnicas e información de entrada al líder de obra.                                                                                                                                                      *Revisar, verificar y aprobar planos, diseños de estructuras metalmecánica y partes de máquinas requeridas por el cliente.
* Coordinar las actividades necesarias para apoyar la obra en el desarrollo de planes de trabajo.
* Verificar que la información técnica del proyecto se cierre en su totalidad.                                                                                                                                                                       *Buscar e investigar nuevas formas de hacer ingeniería en los proyectos.
*Implementación de nuevas herramientas para la ejecución de ingeniería.</t>
  </si>
  <si>
    <t>Direccionar el personal de obra administrativo y técnico para la planificación de tareas, con el fin de cumplir con el cronograma de actividades, presupuesto asignado, la normativa legal vigente y las políticas organizacionales, dentro del proyecto.</t>
  </si>
  <si>
    <t>Garantizar la comunicación con el cliente, con respecto a informes de obra, avances, novedades, facturación y desarrollo de actividades.</t>
  </si>
  <si>
    <t>Coordinar la entrega del proyecto ejecutado, con los informes pertinentes.</t>
  </si>
  <si>
    <t>Asegurar el cuidado de los activos de la compañía que se encuentran bajo su dirección.</t>
  </si>
  <si>
    <t>*Asegurar el desarrollo del Sistema de Gestión de la Seguridad y Salud en el Trabajo (SG-SST) del centro de trabajo, facilitando los espacios, tiempo y personal, necesario para garantizar un cubrimiento de la totalidad de la población trabajadora.
* Ejercer el control necesario para garantizar la seguridad de todo el personal a cargo y todo aquel que se pueda ver afectado dentro de su área de influencia.
* Supervisar y controlar la ejecución del proyecto u obra, tanto a nivel técnico como administrativo, de acuerdo al presupuesto, y cronograma de actividades.
* Hacer seguimiento al cumplimiento de las normas de seguridad industrial, salud y seguridad en el trabajo y medio ambiente en la ejecución del proyecto u obra.                                                                                                                                                                                                                                                                                                              *Mantener comunicación directa con el cliente, para la coordinación de los proyectos, adicionales y actividades a ejecutar.
* Comunicar al cliente y a la organización actividades adicionales o situaciones fuera de lo planificado que requieran de autorización especial, debido a que estas fuera de la autonomía como director.
* Controlar y supervisar con el cliente la legalización de los servicios ejecutados.
* Colaborar con alimentación de documentos para control y seguimiento de obras.                                                                                                                                                    *Realizar informes de avance del proyecto u obra a la compañía semanalmente.
* Realizar la revisión del informe final del proyecto u obra para entregar al cliente y a la compañía, según los procedimientos establecidos por la compañía o acordados con el cliente.                                                                                                                                                                                                                                                                 *Control y seguimiento al estado de los activos de la compañía, además de los recursos propios, del cliente o alquilados a terceros, que en caso de pérdida, daño o deterioro deberá ser justificada para llegar acuerdos sobre su recuperación.</t>
  </si>
  <si>
    <t>Garantizar la custodia de la información generada en el proyecto, para cumplir con las políticas organizacionales.</t>
  </si>
  <si>
    <t>Asegurar los estándares de calidad en procedimientos de soldadura, para cumplimiento de requisitos.</t>
  </si>
  <si>
    <t>*Realizar seguimiento al cumplimiento de los estándares establecidos en plan de calidad del proyecto.
* Realizar inspecciones en campo de acuerdo a las actividades programadas verificando la conformidad (Medida, Calidad de la soldadura, Alineaciones, Torques).
* De acuerdo a lo verificado en las inspecciones en caso que se presente hacer el levantamiento de No Conforme o Daño a la propiedad del cliente según los procedimientos del SGI.
* Documentar informes semanales, avances de obra y final de obra en conjunto con el director de control de calidad.
* Inspeccionar y validar los materiales para el proyecto, guiándose en las especificaciones técnicas, planos y los certificados de calidad y reportar el estado de los mismos.
* Realizar otras funciones afines que disponga su jefe inmediato.                                                                                                                                                                                                   *Hacer seguimiento a la retroalimentación de las actividades del proyecto a través del diligenciamiento de la bitácora.
* Custodiar la información suministrada por el cliente (planos, guías técnicas, etc.                                                                                                                                                *Informarse y conocer las especificaciones Técnicas del Cliente, o del Contrato del Servicio, en temas de calidad.
* Verificar las actividades relacionadas con la calidad en todas las áreas del proyecto                                                                                                                                              *Realizar o gestionar las pruebas de inspección aplicables a la soldadura, con el fin de garantiza calidad y cumplimiento de requisitos.
*Ejecutar los procedimientos y protocolos de calidad en obra y realizar el seguimiento de la implementación de los mismos.</t>
  </si>
  <si>
    <t>LIDER QA/QC</t>
  </si>
  <si>
    <t>Ejecutar las tareas técnicas de acuerdo al listado de actividades y direccionamiento del Supervisor de Obra</t>
  </si>
  <si>
    <t>*Diligenciar antes de cada labor los formatos de permisos de trabajos y realizar el respectivo diagnostico a lo equipo.
* Mantener orden y limpieza el sitio de trabajo.                                                                                                                                                                                                                                       *Manipular los equipos que involucren todos los elementos rotativos tales como reductores, chumaceras, piñones, sprockets, cadenas, rodillos, poleas, bandas y correas.
* Emitir un listado de repuestos requeridos para la ejecución de los trabajos que resulten de las inspecciones.
* Pre alistar todos los repuestos y elementos requeridos para la realización de los trabajos.
* Desmontar las piezas que se encuentren en mal estado.
* Montar nuevos repuestos.
* Realizar las rutas de lubricación.
* Ejecutar las labores de tensión de bandas, correas, cadenas, cambio de rodillos, ajuste de rodamiento, alineación de poleas.
* Montaje, nivelación y alineación de nuevos equipos.
* Asistir a los soldadores y electricistas en el montaje de piezas nuevas.</t>
  </si>
  <si>
    <t>Realizar actividades técnicas pre operacionales</t>
  </si>
  <si>
    <t>Cumplir con los procedimientos establecidos en SSTA para la realización de las tareas</t>
  </si>
  <si>
    <t>Preparar, alistar y verificar los materiales, equipos y herramientas requeridas para ejecutar la labor de montaje y desmontaje, así mismo, la asistencia a los mecánicos, soldadores, tuberos.</t>
  </si>
  <si>
    <t>Desarrollar actividades de soporte técnico mecánico relacionadas con el montaje y desmontaje de maquinaria</t>
  </si>
  <si>
    <t>Cumplir con los procedimientos de calidad en la ejecución de la intervención.</t>
  </si>
  <si>
    <t>Contribuir con información en la elaboración de instructivos</t>
  </si>
  <si>
    <t>*Interpretar planos y documentos técnicos, reuniendo herramientas, instrumentos y equipos de elevación.
* Llevar a cabo el mantenimiento primario de los equipos, herramientas e implementos de trabajo.                                                                                                                         *Mantener orden y limpieza en el sitio de trabajo.                                                                                                                                                                                                                                      *Solicitar los materiales requeridos que demanden la actividad programada.
* Transportar piezas pesadas y acopiando materiales a pie de obra.
* Preparar el montaje de estructuras metálicas pesadas, de acuerdo al cronograma de actividades
* Realizar mantenimiento a recipientes a presión, equipos abiertos, hornos, calderas, estructuras y sistemas de tuberías y sus accesorios.
* Recibir planes de trabajo.                                                                                                                                                                                                                                                                                                      *Construir e instalar estructuras y partes metálicas según especificaciones suministrada.
* Corregir escapes de recipientes a presión, hornos, equipos abiertos, calderas y sistemas de tuberías.
* Armar andamios requeridos en las diferentes actividades de mantenimiento.
*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t>
  </si>
  <si>
    <t>Asegurar el mantenimiento preventivo y correctivo al equipo asignado.</t>
  </si>
  <si>
    <t>Desarrollar las actividades requeridas para la operación del vehículo, cumpliendo con el cronograma de actividades del proyecto.</t>
  </si>
  <si>
    <t xml:space="preserve">*Realizar inspecciones de mantenimiento preventivo y correctivo del Telehandler, Manlift o Grúa asignado según programación dirigida por el jefe inmediato (Supervisor de obra) y SSTA.
* Mantener orden y limpieza el sitio de trabajo.                                                                                                                                                                                                                                               *Realizar operaciones seguras, de acuerdo a la normativa de seguridad industrial y a los procedimientos establecidos para el manejo del Telehandler, Manlift o Grúa.
* Conocer los lugares peligrosos del sitio de trabajo en donde opere el Telehandler, Manlift o Grúa, según los lineamientos y normatividad de seguridad.
* Velar por la limpieza, cuidado de su vehículo y herramientas de trabajo asignadas por la compañía.
* Conocer el reglamento de higiene y seguridad industrial de la compañía, la política de gestión ambiental y la política de SSTA                                                         *Cumplir diariamente con la programación asignada por el Supervisor de obra en el centro de costo.
* Conocer la operación del manipulador Telescópico en caso de que el vehículo asignado sea el Telehandler.
* Manipular, apilar y desmontar las cargas que se utilicen en la ejecución de las obra.
* Aplicar las instrucciones de operación, advertencias y precauciones para la utilización del Telehandler, Manlift o Grúa según sea el caso en la ejecución de la obra.
* Identificar y tener claridad de las normas de tráfico específicas del sitio, avisos, banderas y demarcaciones.                                                                                             *Aplicar los parámetros de velocidad, habilidad para girar y las técnicas de operación.
* Interpretar con rapidez las limitaciones de operación en condiciones cambiantes.
* Conocer las prácticas seguras para reabastecer el Telehandler, Manlift o Grúa de combustible o recargar las baterías.
* Determinar con rapidez, precisión la capacidad y estabilidad de la máquina para varios tipos de cargas.
* Identificar el contenido, los tipos de calcomanía y finalidad del funcionamiento de la herramienta de trabajo.
* Verificar las tablas y la capacidad de carga en el desarrollo de la operación.
* Tener en cuenta las señales hechas con la mano y audibles en el desarrollo de la operación.
* Operar con las debidas normas de seguridad en rampas y otras superficies empinadas en el sitio de trabajo.
* Diligenciar los respectivos formatos que se requiera para entrega o recepción de maquinaria, herramientas y equipo.                       </t>
  </si>
  <si>
    <t>Desarrollar planos mecánicos y estructurales con el manejo de software paramétrico especializados en el diseño 2D Y 3D.</t>
  </si>
  <si>
    <t>Responder a los requerimientos y satisfacción del cliente, con relación a los diseños propuestos en el proyecto.</t>
  </si>
  <si>
    <t xml:space="preserve">*Visitar las obras según solicitud para validación técnica, teniendo en cuenta las condiciones sobre las cuales se va a desarrollar la propuesta y/o proyecto.
* Dar información clara y concreta sobre especificaciones técnicas necesarias en la ejecución del trabajo.
* Realizar seguimiento a las fabricaciones realizadas por CIM, verificando el cumplimiento de los requisitos del cliente en cuanto a calidad y dimensiones.
* Custodiar los archivos de los planos, esquemas y diseños desarrollados en cada proyecto.
* Apoyar a planeación con la información técnica del proyecto.
* Revisar información de planos técnicos para las licitaciones.                                                                                                                                                                                                               *Elaborar planos, diseños de estructuras metalmecánica y partes de máquinas requeridos por cliente.
* Realizar levantamiento de planos en obra según el requerimiento del centro de costo en los que se ejecuten el proyecto.
* Realizar el control de cambios en los planos administrados (Actualización, organización y mejora continua de los diseños)
* Elaborar y mantener el archivo organizado de la información de los proyectos.                                                                                                                                                                        *Mejorar continuamente los diseños, incorporando nuevas ideas, con el fin de satisfacer las necesidades del mercado.
* Mantener actualizado los conocimientos técnicos en diseño de estructuras y confección de planos de fabricación y estructurales.
* Transmitir instrucciones sobre la elaboración y diseño de planos en proyectos donde se requiera.                                </t>
  </si>
  <si>
    <t>Desarrollar actividades de soporte técnico mecánico relacionadas con la tarea asignada de acuerdo los planos e instrucciones del Supervisor.</t>
  </si>
  <si>
    <t>Preparar, alistar y verificar el estado de los materiales, equipos y herramientas requeridas para ejecutar la labor de soldadura, así mismo, la orientación a los ayudantes y la asistencia a los soldadores, tuberos, mecánicos, montadores.</t>
  </si>
  <si>
    <t>Cumplir con los procedimientos de entrega de herramientas y materiales al almacén.</t>
  </si>
  <si>
    <t>* Mantener orden y limpieza el sitio de trabajo.                                                                                                                                                                                                                                                 *Solicitar los materiales requeridos que demanden la actividad programada.
* Preparar el montaje de estructuras metálicas pesadas.
* Solicitar junto con el Ayudante Industrial al Almacenista los equipos, herramientas e implementos de seguridad industrial necesarios para realizar la actividad programada y coordinar el transporte de éstas y el aseo del área donde se realizó la actividad.
* Diligenciar antes de cada labor los permisos de trabajo.
* Recibir los planes de trabajo.                                                                                                                                                                                                                                                                                         *Interpretar planos y documentos técnicos, reuniendo herramientas, instrumentos y equipos de elevación.
* Interpretar diseños para el desarrollo de la tarea asignada.
* Construir e instalar estructuras y partes metálicas según especificaciones suministrada.
*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
*Realizar mantenimiento a recipientes a presión, equipos abiertos, hornos, calderas, estructuras y sistemas de tuberías y sus accesorios.
* Revisar que los equipos se encuentren completos e instalados correctamente, antes de iniciar la actividad programada y utilizar correctamente y cuidar los elementos de protección personal y exigir su uso al personal a cargo (Ayudantes Industriales).
*Informar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t>
  </si>
  <si>
    <t>Ejecutar las tareas administrativas requeridas para el desarrollo del proyecto, cumpliendo con los procedimientos del sistema de Gestión Integrado.</t>
  </si>
  <si>
    <t>Controlar y cumplir el programa de SSTA dispuesto para el proyecto, cumpliendo con los procedimientos establecidos.</t>
  </si>
  <si>
    <t>Apoyar Planeación de ejecución de obra.</t>
  </si>
  <si>
    <t>Coordinar los trabajos adicionales que requiera el cliente, con re</t>
  </si>
  <si>
    <t>Supervisar y direccionar el personal operativo técnico asignado, con el fin de cumplir con el cronograma de actividades planeadas y requerimientos del cliente.</t>
  </si>
  <si>
    <t>*Asegurar el cuidado de los activos de la compañía que se encuentran bajo su dirección, además de los recursos propios, del cliente o alquilados a terceros, que en caso de pérdida, daño o deterioro deberá ser justificada para llegar acuerdos sobre su recuperación.
* Apoyar cuando se requiera la Elaboración de la planilla del personal de la obra en equipo con el Líder de Obra u otros supervisores encargados,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
* Verificar que se cumplan los requerimientos de consumibles en ejecución.                                                                                                                                                                          *Hacer seguimiento al cumplimiento del programa de seguridad industrial y salud ocupacional del personal a cargo y todo aquel que se pueda ver afectado dentro de su área de influencia.                                                                                                                                                                                                                                                     *Conocer el alcance de los trabajos a realizar y los recursos necesarios para su ejecución.
* Dar información clara y concreta sobre especificaciones técnicas necesarias en la ejecución del trabajo al personal que tenga en ese momento a cargo.
* Apoyar al Líder de Obra, con los planes de trabajo.
* Apoyar documentación de calidad de obra.
* Registrar en la bitácora, desarrollo de actividades realizadas, datos técnicos, hechos sucedidos durante la obra, Número de personas, materiales, actividades importantes, herramientas especiales y el objetivo final por lo cual se fue contratado.
* Realizar acta y entregarla al interventor encargado de la obra.                                                                                                                                                                                                              *Cotizar el trabajo adicional que requiera el cliente, cumpliendo con el procedimiento del levantamiento de la información.
* Identificar el alcance del trabajo de acuerdo a las condiciones del sitio en cuanto a seguridad y en la parte técnica.                                                                                     Coordinar las actividades del personal a cargo para dar cumplimiento a una exitosa ejecución.
* Supervisar y verificar el cumplimiento de la ejecución de los trabajos de acuerdo al alcance o requerimientos de la obra.
* Verificar la ejecución, de acuerdo al cronograma diario de actividades para lograr la culminación de la obra.
* Supervisar y verificar que los trabajos se realicen bajo los parámetros de calidad exigidos por el cliente.
* Entrega del trabajo y elaboración del informe de cumplimiento al cliente.</t>
  </si>
  <si>
    <t>Desarrollar las actividades de montajes de tuberías, de acuerdo al cronograma de actividades, cumpliendo con los procedimientos de calidad establecidos.</t>
  </si>
  <si>
    <t>*Mantener orden y limpieza el sitio de trabajo.                                                                                                                                                                                                                                                               *Acatar todas las normas de seguridad industrial, salud ocupacional y medio ambiente que disponga la empresa donde se está prestando el servicio de mantenimiento, montaje y Obra Civil, y las dispuestas por CIM S.A.S
* Prever y evitar los diferentes riesgos que puedan presentarse en la ejecución de cada actividad, si observa actos inseguros, informar inmediatamente al Supervisor de Seguridad Industrial, Salud Ocupacional y Medio Ambiente o al Ingeniero de obra encargado.
* Ser responsable de la calidad del trabajo, de la Seguridad Industrial y buen desempeño de los Ayudantes Industriales a cargo.
*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
* Construir tramos de tuberías ensamblando los conjuntos mediante técnicas de soldadura.
* Cortar chapas, perfiles, tubos de acero y otros materiales, por medio de procedimientos de oxicorte y arco plasma.                                                                                  *Realizar y desarrollar los correspondientes trazados de tuberías. Montar nuevos repuestos.
* Asistir a los soldadores y electricistas en el montaje de piezas nuevas.</t>
  </si>
  <si>
    <t>Asegurar el proceso de liquidación de nómina de acuerdo a los requisitos de ley.</t>
  </si>
  <si>
    <t>Elaborar y ejecutar el procedimiento de liquidación de prestaciones sociales del personal de acuerdo a lo establecido bajo el marco de la ley.</t>
  </si>
  <si>
    <t>Hacer seguimiento y gestión a las novedades de personal con relación al pago de la nómina, así mismo, las causaciones en el programa contable de la compañía.</t>
  </si>
  <si>
    <t>*Ingresar la información de la hoja de vida de los colaboradores al Sistema SAI OPEN.
* Solicitar al personal responsable las planillas de tiempo y realizar posteriormente la liquidación de la misma.
* Digitar la nómina liquidada e imprimir para revisión
* Elaborar y verificar el archivo plano con la información requerida, para luego ser entregada a la dirección de gestión humana con el impreso de la nómina que se va a cancelar.                                                                                                                                                                                                                                                                                      *Realizar las liquidaciones del personal a retirar, con el fin de cumplir con los requisitos de ley.
* Realizar y verificar las liquidaciones de prestaciones sociales al personal que terminó obra o que renunció y enviar a Gerencia administrativa para legalizar su pago.
*Enviar las liquidaciones de prestaciones sociales a los colaboradores entregarlos firmados a Gestión Humana.                                                                                          *Entregar un listado a la Dirección de Gestión Humana con las novedades del personal que tiene inconvenientes con la cuenta de ahorros, o que no posee cuenta alguna para que se realice la transferencia manual.
* Efectuar las liquidaciones de planilla en el programa contable para que se causen las respectivas provisiones y se puedan cruzar las cuentas respectivas de nómina.</t>
  </si>
  <si>
    <t>Solicitar, verificar y tramitar los documentos requeridos para el ingreso de personal con el propósito de dar cumplimiento al proceso de contratación, con relación a la normativa y políticas de la compañía</t>
  </si>
  <si>
    <t>Entregar informe semanal de novedades de personal a nómina como son cambios de salario, cambios o traslados de seguridad social, accidentes de trabajo, enfermedad general, permisos y retiros de personal administrativo y de obra.</t>
  </si>
  <si>
    <t>Realizar actividades administrativas de atención al cliente interno y externo con relación a procesos de seguridad social, nómina y relaciones laborales.</t>
  </si>
  <si>
    <t>*Solicitar al personal los documentos requeridos para los subsidios familiares con el fin de permitirles acceder a este beneficio.
* Verificar en el sistema RUAF y FOSYGA o por medio de los asesores externos la E.P.S, A.F.P del personal que se encuentran en proceso de ingreso y contratación laboral.
* Realizar los trámites de afiliación del personal a las entidades de seguridad social (E.P.S, A.F.P y CAJA de Compensación) cumpliendo con los requisitos legales establecidos.
* Verificar que los contratos, estén completamente diligenciados y firmados por el personal
* Elaborar los carnets del personal contratado en los centros de costo locales                                                                                                                                                                       *Verificar que el personal contratado haya ingresado a las obras el día y a la hora acordada, de acuerdo a la planeación y el direccionamiento del Director de gestión humana.
* Realizar las novedades de ingresos y retiros para la elaboración de las planillas de seguridad social, en el sistema de pago simple.                                                  *Entregar cartas laborales de acuerdo a la programación semanal y según el requerimiento del trabajador.
* Enviar las autoliquidaciones de EPS, ARP, AFP de los colaboradores en cada obra para poder realizar el ingreso a las instalaciones del cliente.                  Realizar liquidaciones de contratos y seguimiento a la firma de pago.
*Atender las solicitudes e inquietudes del personal relacionadas con entidades externas (fondos de pensiones, EPS, Caja de compensación) para buscar una solución rápida y oportuna.
* Atender al personal eficazmente para entregar las solicitudes de permisos y otros documentos que soliciten.
* Ubicar y contactar al personal para informar sobre los turnos de trabajo en las obras, según solicitud previa de los ingenieros residentes de obra.</t>
  </si>
  <si>
    <t>GESTION HUMANA</t>
  </si>
  <si>
    <t>Planear, coordinar y ejecutar los procesos de selección del personal administrativo y personal operativo, de acuerdo a las directrices corporativas, con el fin de garantizar la vinculación de personal competente y el logro de los objetivos organizacionales</t>
  </si>
  <si>
    <t>Planear, coordinar y ejecutar todas las actividades a desarrollar en el plan de bienestar del trabajador.</t>
  </si>
  <si>
    <t>Planear, coordinar y ejecutar los planes de desarrollo del personal de acuerdo a la evaluación de desempeño, con el fin de mejorar las competencias laborales de los colaboradores y alinearlos con los objetivos estratégicos de la Organización</t>
  </si>
  <si>
    <t>Realizar actividades administrativas de atención al cliente interno y externo con relación a procesos de seguridad social, nómina y relaciones laborales</t>
  </si>
  <si>
    <t>*Coordinar con el Director y la auxiliar de Gestión Humana el reclutamiento de las hojas de vida con el fin de definir candidatos para cubrir las vacantes presentadas.
* Apoyar la selección y contratación del personal que ingresa a la compañía.
* Coordinar entrevistas con el Director del proceso que tenga la vacante a fin de conocer a profundidad las aptitudes y actitudes de la persona y su afinidad con el cargo.
* Entregar las descripciones de cargo al personal que ingresa a la compañía.                                                                                                                                                                   *Ejecutar las actividades a desarrollar en el plan de bienestar del trabajador y su familia.
* Actualizar la cartelera de bienestar con los boletines de la caja de Compensación, y con las actividades del mes.
* Hacer seguimiento a los indicadores de cumplimiento y generar informe trimestral a la Dirección.
* Velar porque se cumplan los compromisos de la caja de compensación con los trabajadores.                                                                                                                           *Coordinar las actividades de capacitación de la compañía de acuerdo al plan de capacitaciones estipulado. 
* Realizar las evaluaciones de desempeño y hacer el respectivo seguimiento mediante de los planes de acción, de acuerdo a los resultados obtenidos.
* Hacer seguimiento a los indicadores de cobertura y cumplimiento del plan de capacitaciones y generar informe trimestral a la Dirección.                          *Entregar cartas laborales de acuerdo a la programación semanal y según el requerimiento del trabajador.
* Realizar el archivo para el traslado de beneficios y relación de beneficios contables.
* Gestionar y mantener un contacto permanente con las entidades bancarias en temas relacionados con préstamos.
* Apoyar el proceso de trámites entre el colaborador y la entidad con la que se va a realizar el convenio.
* Mantener informado al colaborador de los convenios que cuenta la compañía.</t>
  </si>
  <si>
    <t>Coordinar, controlar y hacer seguimiento a los sub-procesos de gestión humana definidos, asegurando la satisfacción de las necesidades organizacionales, brindando asesoría y orientación a las distintos sub-procesos para la administración del talento humano.</t>
  </si>
  <si>
    <t>Controlar las actividades requeridas para cumplir con los requisitos de ley con respecto al proceso de afiliación a la seguridad social y contratación del personal directo y temporal.</t>
  </si>
  <si>
    <t>Garantizar el cumplimiento del procedimiento establecido en asuntos disciplinarios.</t>
  </si>
  <si>
    <t>Garantizar la gestión documental de los procesos a cargo.</t>
  </si>
  <si>
    <t>*Elaborar el plan anual de actividades de los diferentes sub-procesos (selección, contratación, desarrollo, bienestar compensación, clima organizacional) de gestión humana acordes al plan estratégico de la compañía.
* Alinear y cumplir los indicadores de gestión humana de acuerdo a la planeación estratégica de la compañía y los demás procesos con los que interactúa.
* Realizar seguimiento y controlar el presupuesto anual, para las actividades de Gestión Humana en la compañía con el fin de definir los recursos económicos requeridos.                                                                                                                                                                                                                                                                                                          *Dar cumplimiento a la legislación laboral vigente para evitar procesos legales que afecten a la Compañía.
* Hacer seguimiento al cumplimiento de las obligaciones laborales por parte de la empresa, oportunidad en el pago, dotación, prestaciones legales, aportes parafiscales, aportes a Seguridad Social, beneficios, etc.
* Velar porque se cumplan los compromisos de la caja de compensación con los trabajadores.                                                                                                                                    *Realizar procesos disciplinarios de diligencia de descargos del personal, según sea el caso, de acuerdo al reglamento interno.                                                      *Garantizar la seguridad y reserva de la información contenida en los fólderes de personal permanentemente.
* Verificar que las planillas de tiempo y las nóminas de pago sean coherentes y están ajustadas de acuerdo a la legislación vigente.                                                 *Realizar seguimiento y entrega de informes mensuales con relación a la correspondencia de las entidades de seguridad social.</t>
  </si>
  <si>
    <t>Realizar clasificación, organización y almacenamiento de los materiales consumibles, equipos y herramientas compradas y/o provenientes de obra de acuerdo a los procedimientos del área.</t>
  </si>
  <si>
    <t>Apoyar el proceso de despacho, entrega y recepción de materiales, maquinaria y herramientas.</t>
  </si>
  <si>
    <t>Cumplir con los procedimientos de mantenimiento, orden y aseo de las locaciones donde se encuentran las herramientas y maquinaria.</t>
  </si>
  <si>
    <t>*Almacenar y manejar las existencias y seguridad de los materiales consumibles, equipos y herramientas.
* Realizar el conteo de los elementos existentes en físico en el almacén de acuerdo a especificaciones dadas por el coordinador de almacén e inventarios.
* Realizar el conteo de los elementos existentes en físico en el almacén de acuerdo a especificaciones dadas por el coordinador de almacén e inventarios
* Identificar las herramientas que se encuentren en mal estado y reportar a Coordinador de Almacén.                                                                                                               *Recibir y entregar materiales y equipos con todos sus elementos de acuerdo a las requisiciones enviadas por obras.
* Colaborar con el cargue y descargue del camión para las diferentes centros de costos y obras que se estén ejecutando.                                                                        *Mantener en completo orden y aseo las áreas de almacenamiento, equipos y herramientas almacenadas.
* Apoyar el proceso de mantenimiento en lo que compete al mantenimiento locativo y embellecimiento de equipos e instalaciones.</t>
  </si>
  <si>
    <t>Cumple con los procedimientos de manejo de viáticos asignados para las rutas asignadas.</t>
  </si>
  <si>
    <t>*Realizar lista de verificación Pre-uso del vehículo asignado según programación dirigida por el jefe inmediato y SSTA.
* Velar por la limpieza, cuidado de su vehículo y herramientas de trabajo asignadas por la compañía                                                                                                                 Cumplir diariamente con la programación de ruta asignada por el jefe inmediato para despacho de maquinaria, herramientas y equipos.
* Revisar y verificar la orden de despacho el número de herramientas, maquinarias y equipos que se deben entregar en la obra.
* Recoger en las instalaciones de los proveedores equipos, herramientas y maquinaria.
* Realizar la entrega de maquinaria, herramientas y equipos requeridos en los diferentes centros de costo.
* Diligenciar los respectivos formatos que se requiera para entrega o recepción de maquinaria, herramientas y equipo.                                                                           Conocer el reglamento de higiene y seguridad industrial de la compañía, la política de gestión ambiental y la política de SSTA.
* Utilizar los elementos de protección de seguridad industrial adecuadamente de acuerdo a los lineamientos y política de SSTA.
* 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
* Realizar cuadre de caja menor al área de contabilidad por viáticos utilizados en los viajes programados a los diferentes centros de costo a nivel nacional.</t>
  </si>
  <si>
    <t>Controlar y mantener el estado de inventario actualizado, de acuerdo a las entradas y
salidas de los equipos, herramientas y materiales requeridos para la ejecución de los proyectos.</t>
  </si>
  <si>
    <t>Gestionar mediante información oportuna con el Director de Logística las requisiciones de los proyectos, de acuerdo a las necesidades y estado de inventarios.</t>
  </si>
  <si>
    <t>Hacer control y seguimiento a los materiales, equipos y herramientas generados por orden de compra.</t>
  </si>
  <si>
    <t>Coordinar las rutas, hacer seguimiento y control al envío de materiales, equipos, herramientas a los proyectos, además, la entrega de la dotación.</t>
  </si>
  <si>
    <t>*Recibir las requisiciones de las obras y verificar el inventario que se encuentra en el almacén general, revisando el centro de costo y las
condiciones de lo requerido., de tal forma que se pueda movilizar para suplir las necesidades de la obra solicitante.
* Ingresar al software, todas las entradas y salidas de almacén para actualizar el inventario.
* Realizar el inventario cada fin de mes con reporte de existencias el día (5) cinco del siguiente mes.
* Mantener la cantidad de stocks de inventarios de consumibles y dotación necesarios para la prestación del servicio                                                                          *Entregar al director de logística integral la requisición de los materiales, herramientas y equipos que no se encuentran disponibles
para que éste proceda a elaborar la respectiva orden de compra o revise la posibilidad de alquilar los equipos o herramientas requeridas.
* Mantener en constante comunicación con el director de logística integral y los centros de costo para suministrar información de los
estados de las requisiciones.
* Coordinar con el director de logística integral la recolección y entrega de los equipos y herramientas alquilados.                                                                                             *Recepcionar los materiales, equipos y herramientas requeridos por las obras y que han sido solicitados mediante orden de compra a los
proveedores.
* Verificar que los materiales comprados cumplen con los especificados de la orden de compra.
* Reportar las herramientas que se encuentren en mal estado a mantenimiento y SSTA para su respectivo tratamiento.                                                                           *Hacer seguimiento y control de la entrega de los materiales, equipos y herramientas requeridos en las respectivas obras, organizando las
rutas que debe realizar el conductor dentro y fuera de la ciudad para el despacho de las mismas con las transportadoras contratadas cuando sea necesario.
* Coordinar la recolección y entrega de los equipos y herramientas alquilados.
* Coordinar el envío de equipos y maquinaria para reparación, de acuerdo a la programación con de mantenimiento.
* Coordinar la entrega de dotación a todo el personal de la compañía en los diferentes centros de costo, previa recepción de fichas de dotación por parte de Gestión Humana.</t>
  </si>
  <si>
    <t>Asegurar el suministro de materiales, equipos y herramientas requeridas por las obras a partir del conocimiento de existencias en el almacén central o de lo que se encuentre en obra.</t>
  </si>
  <si>
    <t>Gestionar proveedores y fuentes de suministro para el cumplimiento de las requisiciones de maquinaria y herramienta de los proyectos, así como, los requerimientos de los clientes.</t>
  </si>
  <si>
    <t>Coordinar la logística de suministro y transporte para el envío y recepción de los materiales, cumpliendo con la prestación del servicio, los tiempos de oportunidad y la calidad de los productos.</t>
  </si>
  <si>
    <t>Cumplir con los procedimientos y requerimientos del Sistema de Gestión Integral, con relación a las actividades de los procesos a cargo.</t>
  </si>
  <si>
    <t xml:space="preserve">*Realizar el proceso de adquisición de materiales, equipos, herramientas y servicios en las cantidades necesarias, la calidad adecuada, Buscando el uso racional de los recursos. P-CO-01
* Mantener la continuidad del abastecimiento de elementos necesarios (materiales consumibles, equipos y herramientas) para la prestación del servicio, de acuerdo a la información suministrada por el almacén.
* Buscar fuentes de suministro alternativas y localizar los productos, materiales y servicios a mejores precios.
* Realizar las compras nacionales e internacionales bajo los requisitos legales aplicables a la compañía.                                                                                                 Buscar, seleccionar y evaluar la gestión de los proveedores a través de los criterios y políticas establecidas por la compañía. P-CO-02
* Buscar fuentes de suministro alternativas y localizar los productos, materiales y servicios a mejores precios.
* Verificar el cumplimiento de los requisitos legales aplicables y aquellos contemplados en la matriz de procesos subcontratados, cuando se requiera del servicio.                                                                                                                                                                                                                                                                                                                                 Coordinar el envío y recepción de materiales, equipos, herramientas y suministro de servicios, por medio de transporte interno, transportadoras o directamente con el proveedor.
* Controlar y verificar la realización de las entradas, salidas, traslados y ajustes del almacén, de tal manera que se gestionen los inventarios de la compañía, para proporcionar información actualizada de los elementos disponibles para la prestación del servicio. P-CO-03                                                             Mantener constante comunicación con el coordinador de almacén e inventario y los centros de costos para suministrar información del estado de los pedidos.
*Velar por el cumplimiento de los estándares de calidad de los productos recibidos y los tiempos de entrega.                                                                                                Controlar el cumplimiento de los requisitos legales aplicables y aquellos contemplados en la matriz de procesos subcontratados, cuando se requiera el servicio.              </t>
  </si>
  <si>
    <t>Revisión, control y actualización de la documentación utilizada en los procesos, necesaria para la implementación y mantenimiento del Sistema de Gestión Integrado</t>
  </si>
  <si>
    <t>Asegurar la mejora continua de los procesos a partir de los planes de acción establecidos en las auditorías internas y externas.</t>
  </si>
  <si>
    <t>Coordinar con los líderes de proceso las actividades concernientes al mejoramiento del Sistema de Gestión Integrado.</t>
  </si>
  <si>
    <t>Comunicar a la organización sobre cambios en la norma y las actualizaciones que se den y se deban ejecutar.</t>
  </si>
  <si>
    <t>*Estructurar de acuerdo a las normas los Sistemas de Gestión, para la consecuente implementación en todos los niveles de la organización.
* Actualizar permanentemente los requerimientos del SG-SSTA que realice el Concejo Colombiano de Seguridad (RUC) y coordinar con SSTA, acciones para la implementación y cumplimiento de estos.
* Requisitos legales y de otra índole, realizar investigación de nuevas normas, garantizar que los requisitos aplicables sean implementados, realizar seguimiento a su cumplimiento.                                                                                                                                                                                                                                                                         *Participar en el mejoramiento de los procesos a partir de los resultados de auditorías internas y externas, y los planes de mejoramiento.
* Participar activamente en la implementación del sistema de Gestión de Seguridad y Salud ocupacional OHSAS 18001 garantizando el cumplimiento de los requisitos e integrando dentro del SGI.                                                                                                                                                                                                                                                            *Realizar seguimiento y medición a las acciones preventivas, correctivas y de mejora propuesta en cada proceso para validar el cumplimiento.
* Brindar apoyo en el Análisis de Causas de los hallazgos evidenciados en la Gestión de los procesos para implementar acciones preventivas, correctivas y de mejora.
* Consolidar índices de mejora en los procesos de la compañía y diseñar análisis de tendencias.                                                                                                                                  Establecer los parámetros claves que se deben comunicar y socializar a todo el personal, incentivando la cultura de calidad, seguridad y sentido de pertenecía.
* Comunicar los temas de interés general que se deban publicar, dar recomendaciones de forma y fondo.
* Apoyo en la elaboración de los boletines, miembro activo del comité editorial.</t>
  </si>
  <si>
    <t>ANALISTA DEL SISTEMA DE GESTIÓN INTEGRADO (SGI)</t>
  </si>
  <si>
    <t>Asegurar el programa de mejoramiento continuo en los procesos, bajo los requisitos de las normas que aplican al sistema de gestión integrado, con el fin de estar orientados al cumplimiento de la planeación estratégica de la organización.</t>
  </si>
  <si>
    <t>Seguimiento a los resultados de los procesos y mejora continua, por medio de auditorías internas y externas</t>
  </si>
  <si>
    <t>Mantener actualizado el Sistema de Gestión Integral de acuerdo a la normativa legal vigente en cada uno de los procesos de la compañía.</t>
  </si>
  <si>
    <t>*Administrar, controlar y actualizar toda la documentación utilizada en los procesos, necesaria para la implementación y mantenimiento del sistema de gestión integrado
* Mantener actualizado a todo el personal de la compañía con relación al sistema de gestión integrado.
* Realizar seguimiento a los indicadores de los diferentes procesos para validar el cumplimiento de los objetivos y establecer acciones de mejora
* Hacer análisis de causalidad de los hallazgos evidenciados en la gestión de los procesos para implementar acciones preventivas, correctivas y de mejora.
* Brindar apoyo en la ejecución de los proyectos, el cumplimiento de requisitos del cliente y actividades descritas en los procedimientos, en temas relacionados con el aseguramiento de la calidad y el control de calidad de los mismos.                                                                                                                                            Liderar *los procesos de revisión por parte de la gerencia al sistema de gestión integrado y al desempeño de los procesos por medio de los comités ejecutivos, de calidad y de mejoramiento y las revisiones por la Dirección.
* Programar y liderar las auditorías internas y externas con el fin de revisar y verificar la conformidad frente a los diferentes criterios tales como, legislación, normas y procedimientos escritos.
* Hacer seguimiento a la implementación de acciones preventivas, correctivas y de mejora propuesta por los responsables de proceso.                                     *Revisar actualizaciones del SG-SSTA que realice el concejo colombiano de seguridad bajo la guía RUC y coordinar con salud ocupacional acciones de mejora para el cumplimiento de los requisitos de está.
* Hacer seguimiento y medición al cumplimiento a los planes de gestión ambiental (PMIR-PAYUEE-PAYUEA).</t>
  </si>
  <si>
    <t>Ejecutar el Plan de manejo ambiental para el control de los aspectos ambientales en el proyecto.</t>
  </si>
  <si>
    <t>Coordinar las actividades del Programa de Manejo de Residuos (PMIRS) generados por la actividad, enmarcados dentro de la legislación, los requerimientos del cliente, incluyendo el registro del control de residuos.</t>
  </si>
  <si>
    <t>Gestionar actividades administrativas con relación a los requerimientos de documentación e informes de acuerdo a la normativa.</t>
  </si>
  <si>
    <t>Identificar acciones preventivas que permitan prever posibles impactos negativos y acciones de mejora.</t>
  </si>
  <si>
    <t>*Conocer y dar cumplimiento a la legislación vigente aplicable de Gestión Ambiental.
* Llevar a cabo las actividades que conforman el Plan de manejo ambiental para el control de los aspectos ambientales en el proyecto, realizando seguimiento semanal al cumplimiento de actividades.
* Identificar y solicitar los recursos requeridos para la gestión de los programas ambientales del proyecto.
* Dejar evidencia y registro fotográfico de las capacitaciones y realizar la respectiva evaluación al personal.
* Controlar y sensibilizar al personal en el uso de los recursos naturales (agua, energía, etc.) involucrados en el proyecto, garantizando el uso eficiente y ahorro, de acuerdo a los programas PAYUEA y PAYUEE.
*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
* Definir la cantidad y ubicación de los puntos ecológicos de acuerdo a las condiciones de los trabajos y el entorno.                                                                            Solicitar oportunamente a los proveedores los certificados de disposición, permisos y licencias aplicables, de acuerdo a la normatividad.
* Elaborar y entregar informes de gestión semanal y soportes de las actividades realizadas.
* Representar a la empresa en lo que respecta a la gestión y  control Medio ambiental.                                                                                                                                           Realizar junto con el personal de Seguridad el control y manipulación de sustancias químicas.
* Verificar que tanto los vehículos, maquinaria y equipos propios como los alquilados cuentan con mantenimiento preventivo vigente y con los certificados que apliquen.
* Realizar las Inspecciones ambientales planeadas y jornadas diarias de Orden y Aseo.</t>
  </si>
  <si>
    <t>Coordinar con los Inspectores y supervisores SSTA de las obras, la ejecución y desarrollo de las actividades planeadas por la Dirección SSTA. (Planes de trabajo, inducciones de SSTA, capacitaciones y entrenamiento, COPASST, BRIGADAS, entre otras).</t>
  </si>
  <si>
    <t>Analizar y consolidar información sobre la gestión de SSTA en los proyectos, para la intervención oportuna de la Dirección SSTA</t>
  </si>
  <si>
    <t>Ejecutar y programar las actividades administrativas requeridas para la gestión de SSTA.</t>
  </si>
  <si>
    <t>Cumplir con los indicadores de gestión establecidos  por la compañía.</t>
  </si>
  <si>
    <t>*Retroalimentar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
* Analizar los indicadores del proceso SSTA (AT-IT-IF-IS-EL-ILI) emitiendo consolidados a la Gerencia administrativa.
* Consolidar la investigación de accidentes e incidentes, realizando análisis tendencial de causalidad, para que junto con la Dirección SSTA tomen decisiones o acciones encaminadas a la prevención de recurrencia en los mismos.
* Presentar información consolidada, veraz y oportuna, frente al proceso de auditoría del SG-SSTA.                                                                                                                       *Programar exámenes médicos ocupacionales de todo el personal de la compañía.
* Realizar inducciones, actividades de capacitación e inspecciones SSTA en la oficina principal.
* Realizar el control, registro y correspondiente almacenamiento de todos los documentos del SGI que se generen en el proceso                                                     *Demostrar junto con la Dirección SSTA, estabilidad y mejora en sus resultados por medio de la reducción de los AT/IT y disminución de prevalencia de EL.</t>
  </si>
  <si>
    <t>Asegurar el cumplimiento de las actividades de SSTA (Prevención, control, Inducción, capacitación y entrenamiento programado con el personal), de acuerdo a la normativa legal vigente y el Sistema de Gestión Integrado.</t>
  </si>
  <si>
    <t>Atender las auditorias de los clientes, y entidades gubernamentales, presentando los informes y las evidencias requeridas según la normativa.</t>
  </si>
  <si>
    <t>Asegurar el cumplimiento de las actividades requeridas para el desarrollo de la gestión SSTA, de acuerdo a los procedimientos establecidos en el Sistema de Gestión Integrado y las políticas de la organización.</t>
  </si>
  <si>
    <t>Promover y mantener el sistema actualizado de acuerdo a la legislación vigente, con el fin de implementar muevas estrategias para el mejoramiento de los resultados e indicadores.</t>
  </si>
  <si>
    <t>*Realizar el análisis general de riesgos de la compañía y definir los sistemas de control necesarios. (IP / VR / DC, Programas de gestión y planes SSTA).
* Generar estrategias o planes de acción para la implementación de los controles en SSTA.
* Hacer seguimiento y medición de la eficacia de las medidas de control establecidas.
* Realizar visitas a campo cuando se requiera, con el fin de validar que los controles establecidos, aseguran la integridad y salud del personal.
* Identificar necesidades de capacitación y entrenamiento del personal, y establecer el plan de formación SSTA.
*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
* Generar informes de indicadores establecidos según el Sistema de Gestión Integrado.                                                                                                                                                  *Ejecutar el presupuesto de SSTA, de acuerdo a los lineamientos establecidos por la Gerencia para el desarrollo de las actividades de CONTROL Y *PREVENCIÓN DEL RIESGO (PROGRAMAS DE GESTIÓN).
* Planear los suministros de EPP y/o equipos de seguridad necesarios en cada obra.
* Reportar a la ARL los AT/EL, validar el cierre de las investigaciones de AT/IT y llevar registro estadístico.
* Reporta los accidentes graves y mortales, así como las enfermedades diagnosticadas como laborales, directamente al Ministerio de Trabajo, dentro de los dos (2) días hábiles siguientes al evento o recibo del diagnóstico de la enfermedad.
* Elaborar el Plan de Emergencias en función a los riesgos identificados.                                                                                                                                                                                        *Identificar y cumplir con la legislación vigente en SSTA, y divulgar a las partes interesadas.
* Demostrar estabilidad y mejora en sus resultados por medio de la reducción de los AT/IT y disminución de prevalencia de EL.
* Promover la formación y funcionamiento del COPASST.
* Elaborar o aprobar procedimientos y/o estándares de seguridad necesarios o requeridos por el cliente, para la realización de las tareas de forma segura.</t>
  </si>
  <si>
    <t>DIRECTOR DE SSTA</t>
  </si>
  <si>
    <t>Implementar los sistemas de control establecidos por la Dirección SSTA para el tratamiento de riesgos identificados en campo.</t>
  </si>
  <si>
    <t>Desarrollar las actividades planeadas que controlan los riesgos y promueven la cultura de seguridad.</t>
  </si>
  <si>
    <t>Control y seguimiento de indicadores, de acuerdo a lo establecido por la Dirección.</t>
  </si>
  <si>
    <t>Gestión Ambiental</t>
  </si>
  <si>
    <t>Ejecución del plan de Brigadas</t>
  </si>
  <si>
    <t>*Identificar Peligros y Riesgos de todos los trabajos, participar en el análisis de tareas, elaboración de los permisos (ART, A-TAR), e investigación de AT/IT.
* Ejecutar las actividades del plan de trabajo o actividades SSTA. (Hallazgos de inspecciones, anomalías, reporte de actos y condiciones, investigaciones de AT/IT, etc.).
* Apoyar la investigación de accidentes e incidentes de trabajo.
* Retroalimentar las labores desarrolladas y asignadas por el Supervisor o Director SSTA.                                                                                                                                    *Coordinar las actividades de capacitación y entrenamiento programadas con el personal de obras
* Realizar actividades de inducción SSTA y promover el autocuidado del personal.
* Controlar el suministro de EPP y/o equipos de seguridad utilizados en cada obra.                                                                                                                                                              *Hacer seguimiento al cumplimiento a los estándares de seguridad, procedimientos e instructivos de trabajo seguro, establecidos por la empresa y el cliente.
* Elaborar y entregar informes de gestión semanal y al final de cada obra.                                                                                                                                                                                    *Formar la brigada de emergencia, socializar y coordinar la ejecución del plan de emergencias y brigada de emergencias en las obras (Simulacros). *Ejecutar el plan de manejo de residuos. (PL-SSTA-01).</t>
  </si>
  <si>
    <t>Supervisar y participar en la implementación de los sistemas de control de riesgo en campo.</t>
  </si>
  <si>
    <t>Supervisar las actividades de SSTA (De prevención, control, Inducción, capacitación y entrenamiento programados con el personal).</t>
  </si>
  <si>
    <t>Coordinar brigada de emergencias y gestionar la ejecución de actividades programadas.</t>
  </si>
  <si>
    <t>Generar informes periódicos sobre la gestión de SSTA en campo, de acuerdo al cronograma de actividades y planes de acción</t>
  </si>
  <si>
    <t>*Realizar análisis de riesgo por tareas en campo, establecer e implementar medidas de control si es necesario.
* Identificar Peligros y Riesgos de todos los trabajos, realizar análisis de las tareas, y elaborar los permisos especiales (ART, A-TAR).                                     *Verificar en campo el cumplimiento de las instrucciones de trabajo, procedimientos y estándares de seguridad, y medidas de control implementadas.
* Validar que los controles establecidos en campo, aseguran la integridad y salud del personal.
* Realizar análisis de riesgo por tareas en campo, establecer e implementar medidas de control si es necesario.                                                                                      *Retroalimentar las labores desarrolladas y asignadas por la Dirección SSTA.
* Identificar necesidades de entrenamiento en SSTA del personal a cargo.
* Solicitar espacios para la ejecución de actividades de capacitación y entrenamiento SSTA programadas.
*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
* Elaborar y entregar informes de gestión SSTA al final de cada obra</t>
  </si>
  <si>
    <t>Elementos de protección para amortiguar la vibración
Capacitación en uso seguro de herramientas manuales</t>
  </si>
  <si>
    <t>Hipoacusia</t>
  </si>
  <si>
    <t>Fatiga ocular</t>
  </si>
  <si>
    <t>Dolor osteomuscular</t>
  </si>
  <si>
    <t xml:space="preserve">Mantenimiento del vehículo automotor
</t>
  </si>
  <si>
    <t>Capacitación higiene postural</t>
  </si>
  <si>
    <t>Temperaturas extremas</t>
  </si>
  <si>
    <t>Elemento de protección para la cabeza
Hidratación</t>
  </si>
  <si>
    <t>Insolación</t>
  </si>
  <si>
    <t>Radiaciones 
ionizantes</t>
  </si>
  <si>
    <t>Radiación UV, visible, infrarroja, microondas y radiofrecuencia</t>
  </si>
  <si>
    <t>Mamparas</t>
  </si>
  <si>
    <t>Protección visual, protección cabeza, camisa manga larga</t>
  </si>
  <si>
    <t>Quemaduras</t>
  </si>
  <si>
    <t>Renovación de aire natural</t>
  </si>
  <si>
    <t>Hidratación</t>
  </si>
  <si>
    <t>Disconfort</t>
  </si>
  <si>
    <t>Recipientes tapados hermeticamente, rotulados</t>
  </si>
  <si>
    <t>Lugar abierto con renovación de aire</t>
  </si>
  <si>
    <t>Protección visual, respiratoria y en manos
Capacitación uso adecuado de los elementos de protección personal
Capacitación riesgo quimíco</t>
  </si>
  <si>
    <t>Irritación de piel</t>
  </si>
  <si>
    <t>Protección visual, respiratoria
Capacitación uso adecuado de los elementos de protección personal
Capacitación riesgo quimíco</t>
  </si>
  <si>
    <t>Enfermedades pulmonares</t>
  </si>
  <si>
    <t xml:space="preserve">Protección visual, respiratoria
Capacitación uso adecuado de los elementos de protección personal
Capacitación riesgo quimíco
Espirometrías
</t>
  </si>
  <si>
    <t>Elementos de protección para cabeza, ojos, manos y pies
Capacitación en manejo seguro de herramientas y uso de elemntos de protección personal</t>
  </si>
  <si>
    <t>Inspecciones de verificación de condiciones
Orden y aseo</t>
  </si>
  <si>
    <t>Mantenimiento de herramientas y equipos para tareas críticas</t>
  </si>
  <si>
    <t>Amputacion</t>
  </si>
  <si>
    <t>Herídas</t>
  </si>
  <si>
    <t>Mantenimiento de redes eléctricas</t>
  </si>
  <si>
    <t>Delimitación de zonas</t>
  </si>
  <si>
    <t>Elementos de protección personal para riesgo eléctrico.
Procedimiento para trabajos con enrgías peligrosas</t>
  </si>
  <si>
    <t>Muerte</t>
  </si>
  <si>
    <t>Procedimiento para trabajos con enrgías peligrosas</t>
  </si>
  <si>
    <t>Mantenimiento de instalaciones locativas</t>
  </si>
  <si>
    <t>Orden y aseo
Delimitación de zonas
Inspecciones de verificación de condiciones</t>
  </si>
  <si>
    <t>Capacitación autocuidado
Elementos de protección personal para proteger de golpes</t>
  </si>
  <si>
    <t>Esguinces</t>
  </si>
  <si>
    <t>Mantenimiento de instalaciones locativas
Material antideslizante en gradas.
Pasamanos</t>
  </si>
  <si>
    <t>Orden y aseo
Señalización
Delimitación de zonas
Inspecciones de verificación de condiciones</t>
  </si>
  <si>
    <t>Mantenimiento de equipos para soldadura</t>
  </si>
  <si>
    <t>Almacenamiento de cilidros con mecanismos para prevención de caídas por movimientos inesperados</t>
  </si>
  <si>
    <t>Procedimiento para tareas de alto riesgo
Procedimiento para actuar en emergencias con gases comprimidos del aire y acetileno
Capacitación en manejo seguro de cilindros</t>
  </si>
  <si>
    <t>Orden y aseo
Inspecciones de verificación de condiciones
Kit para derrames</t>
  </si>
  <si>
    <t>Procedimiento para control de derrames y / o fugas
Capacitación de como actuar en caso de derrames.</t>
  </si>
  <si>
    <t>Golpes</t>
  </si>
  <si>
    <t>Mantenimiento de instalaciones y redes eléctricas</t>
  </si>
  <si>
    <t>Instalación y mantenimiento de equipos para el control de emergencias (extintores)
Inspección de verificación de condiciones</t>
  </si>
  <si>
    <t>Mantenimiento de del vehículo</t>
  </si>
  <si>
    <t>Mantenimiento de instalaciones y redes eléctricas
Mantenimiento de equipo para soldadura</t>
  </si>
  <si>
    <t>Procedimiento para trabajos en caliente
Capacitacíon control de incendios.
Conformación y capacitación de Brigadas de emergencias</t>
  </si>
  <si>
    <t>Mantenimiento de vehícluos</t>
  </si>
  <si>
    <t>PESV
Capacitación en manejo defensivo
Evaluación médica ocupacional para conductores</t>
  </si>
  <si>
    <t xml:space="preserve">Circuito cerrado de televisión
Guardas de seguridad física enlazados con organismos de socorro
Control de acceso de visitantes
</t>
  </si>
  <si>
    <t>Procedimiento de como actuar en caso de incursión de delincuencia cómun y organizada.</t>
  </si>
  <si>
    <t>Mantenimiento de equipos para trabajos en alturas</t>
  </si>
  <si>
    <t>Delimitación de zonas
Señalización
Inspecciones de verificación de condiciones</t>
  </si>
  <si>
    <t>Exámenes médicos con enfáisis en alturas
Certificación de competencias en alturas
Programa de prevención de caídas en alturas
Procedimientos para realización de trabajos en alturas</t>
  </si>
  <si>
    <t>Exámenes médicos con enfáisis en alturas y confinados
Certificación de competencias en alturas
Programa de prevención de caídas en alturas
Procedimientos para realización de trabajos en alturas y confinados</t>
  </si>
  <si>
    <t>Trabajos realizados a 1,50 m o más sobre un nivel inferior.</t>
  </si>
  <si>
    <t>Dotación de elementos de protección personal</t>
  </si>
  <si>
    <t>Envenenamiento</t>
  </si>
  <si>
    <t>Postura (prologada
mantenida, forzada,
antigravitaciones de pie)</t>
  </si>
  <si>
    <t>Postura (prologada
mantenida, forzada,
antigravitaciones sentado)</t>
  </si>
  <si>
    <t>Capacitación de higiene postural</t>
  </si>
  <si>
    <t xml:space="preserve">Dotación de descansa pies
</t>
  </si>
  <si>
    <t>Escritorios y mobiliarios de oficinas con criterios ergonómicos
Mantenimiento de sillas</t>
  </si>
  <si>
    <t>Lesiones osteomusculares a nivel de espalda</t>
  </si>
  <si>
    <t>Capacitación de higiene postural
Exámen médico con enfáisis osteomuscular</t>
  </si>
  <si>
    <t>Mantenimiento de ayudas mécanicas</t>
  </si>
  <si>
    <t>Ayudadas mecánicas</t>
  </si>
  <si>
    <t>Capacitación en manipulación y transporte de cargas</t>
  </si>
  <si>
    <t>Lesiones osteomusculares</t>
  </si>
  <si>
    <t>Mantenimiento de equipos de computo</t>
  </si>
  <si>
    <t>Pausas activas
Capacitación de riesgo biomecánico</t>
  </si>
  <si>
    <t>Programa de motivación y participación</t>
  </si>
  <si>
    <t>Comentarios para riesgos valorados con otras metodologías</t>
  </si>
  <si>
    <t>Nivel de riesgo psicosocial bajo basado en el informe  generado en el año 2016</t>
  </si>
  <si>
    <t>GENERAL</t>
  </si>
  <si>
    <t>TODA LA POBLACIÓN</t>
  </si>
  <si>
    <t>Desmotivación</t>
  </si>
  <si>
    <t>CANTIDAD</t>
  </si>
  <si>
    <t>Socialización procedimiento como actuar en caso de emergencias</t>
  </si>
  <si>
    <t>Accidentes de tránsito terrestre</t>
  </si>
  <si>
    <t>Accidentes de tránsito aereo</t>
  </si>
  <si>
    <t>Accidentes de tránsito Marítimo</t>
  </si>
  <si>
    <t>Selección de aereolineas confiables</t>
  </si>
  <si>
    <t xml:space="preserve">Los realiza la aereo linea
</t>
  </si>
  <si>
    <t>AVIÓN</t>
  </si>
  <si>
    <t xml:space="preserve">Elaboración, seguimiento y control del presupuesto de ventas de acuerdo a la planeación estratégica.
Asegurar que las licitaciones a presentar, cumplan con los requisitos técnicos y requerimientos del cliente.
Coordinar y controlar la facturación de acuerdo a los servicios prestados.
Gestionar la atención y el servicio al cliente, cumpliendo con los estándares de satisfacción y proponiendo oportunidades de mejora.
Cumplir con los informes gerenciales de acuerdo a los indicadores de gestión.    </t>
  </si>
  <si>
    <t>Control y gestión documental de los procesos del área contable, de acuerdo a las políticas de la compañía.
Gestionar certificados de ingresos y retenciones al personal de la compañía y validar los pagos a la seguridad social.
Cumplir con los procedimientos establecidos del área contable para manejo de proveedores, cheques a terceros, y clientes.
Garantizar los trámites de documentación a bancos, proveedores, facturas de ventas y demás, correspondiente al área contable.</t>
  </si>
  <si>
    <t>Garantizar la presentación de informes financieros y contables a la compañía, supersociedades y entidades gubernamentales.
Coordinar las actividades del área contable, con el fin de dar cumplimiento a las fechas establecidas para la entrega de la información y declaración de renta.
Representar la compañía, presentando informes requeridos, con relación a los requerimientos y solicitudes de las entidades de vigilancia.</t>
  </si>
  <si>
    <t>CAFETERÍA</t>
  </si>
  <si>
    <t>OFICIOS VARIOS</t>
  </si>
  <si>
    <t>PORTERÍA</t>
  </si>
  <si>
    <t>GUARDA DE SEGURIDAD</t>
  </si>
  <si>
    <t>INSTALACIONES EMPRESA</t>
  </si>
  <si>
    <t>Contacto con vehículos</t>
  </si>
  <si>
    <t>Transito vehícular</t>
  </si>
  <si>
    <t>PROVEEDOR</t>
  </si>
  <si>
    <t>No</t>
  </si>
  <si>
    <t xml:space="preserve">Mantenimiento de aires acondicionados </t>
  </si>
  <si>
    <t>Inducción de SSTA
Verificación de aplicación de normas de seguridad
Exigencia de competencias para la ejecución de la tarea cuando lo amerite</t>
  </si>
  <si>
    <t>Verificación de seguridad social
Verificación de competencias cuando sea el caso.</t>
  </si>
  <si>
    <t>Fracturas</t>
  </si>
  <si>
    <t>Mantenimiento de equipos de CCTV y luces de emergencias</t>
  </si>
  <si>
    <t>VISITANTE</t>
  </si>
  <si>
    <t>Visitas de tipo comercial, auditorías etc.</t>
  </si>
  <si>
    <t>Mantener controles</t>
  </si>
  <si>
    <t>Programa de mantenimiento preventivo y correctivo de instalaciones locativas</t>
  </si>
  <si>
    <t xml:space="preserve"> Reglamento Técnico de Iluminación y Alumbrado Público
Alumbrado Público – RETILAP- , mediante Resolución 18 1331 del 6 de agosto de
2009, el cual fue modificado y aclarado mediante las resoluciones 18 0540 de
marzo 30 de  2010, 18 1568 de septiembre 1 de 2010, 18 2544 de diciembre 29 de
2010, 18 0173 de febrero 14 de 2011, y  91872 de diciembre 28 de 2012.
</t>
  </si>
  <si>
    <t>Basados en el informe de diciembre de 2016 se concluye que los niveles de iluminación cumplen frente a los parámetros establecidos por el RETILAP</t>
  </si>
  <si>
    <t>Programa de inspección de verificación de condiciones de seguridad y uso de elementos de protección personal</t>
  </si>
  <si>
    <t xml:space="preserve">PVE Auditivo
Programa de mantenimiento preventivo de equipos y herramientas
Registros de entrega epp auditivos
Registro de capacitación uso adecuado del epp auditivo.
Programa de inspecciones de verificación de condiciones de seguridad y uso de elemntos de protección personal
</t>
  </si>
  <si>
    <t xml:space="preserve"> resolución 2844 de agosto 16 de
2009
resolución 1792 de 1990.
Resolución No 08371. Ministerio de Salud. Bogotá, Colombia. 1983 
RESOLUCIÓN 2400/79</t>
  </si>
  <si>
    <t>Programa de mantenimiento preventivo y correctivo de  equipos y herramientas.</t>
  </si>
  <si>
    <t>ELEMENTO-PROGRAMA-DOCUMENTO QUE EVIDENCIA EL PLAN DE ACCIÓN</t>
  </si>
  <si>
    <t>Conceptos de aptitud médica de valoración de capacidad respiratoria.
Programa de inspecciones de verificación de condiciones de seguridad y uso de los epp.
Registro de capacitación de uso adecuado de epp.</t>
  </si>
  <si>
    <t>Realizar evaluaciones de higiene de humos metálicos</t>
  </si>
  <si>
    <t>Programa de inspecciones de verificación de condiciones de seguridad y uso de los epp.
Registro de capacitación de uso adecuado de epp.</t>
  </si>
  <si>
    <t xml:space="preserve">PVE Biomecánico
Programa de inspecciones de verificación de condciones de seguridad
Registros de capacitaciones de riesgo biomecánico
</t>
  </si>
  <si>
    <t>Continuar con la implementación del PESV</t>
  </si>
  <si>
    <t>PESV
Programa de mantenimiento de vehículos.</t>
  </si>
  <si>
    <t>Programa de mantenimiento preventivo y correctivos de equipos y herramientas
Programa de verificación de condciones de seguridad y uso de los epp.
Registros de capacitación de manejo seguro de herramientas.
Registros de entrega de epp acorde al riesgo.</t>
  </si>
  <si>
    <t>Conceptos de aptitud médica
Registros de permisos de trabajo de tareas de alto riesgo
Programa de inspección de verificación de condiciones y uso de epp
Programa de mantenimiento de equipos para tareas críticas
Registros de capacitación y entrenamiento</t>
  </si>
  <si>
    <t>Programa de prevención de caídas en alturas
Registros de permisos de trabajo de tareas de alto riesgo
Programa de inspección de verificación de condiciones y uso de epp
Programa de mantenimiento de equipos para tareas críticas
Registros de capacitación y entrenamiento</t>
  </si>
  <si>
    <t xml:space="preserve">Programa de mantenimiento preventivo y correctivos de instalaciones locativas.
Orden y aseo
Programa de verificación de condiciones de seguridad y uso de los epp.
</t>
  </si>
  <si>
    <t>Registro de capacitación de riesgo público</t>
  </si>
  <si>
    <t>ASISTENTE ADMINISTRATIVA</t>
  </si>
  <si>
    <t>LIDER AMBIENTAL</t>
  </si>
  <si>
    <t>APRENDIZ DE MANTENIMIENTO</t>
  </si>
  <si>
    <t>M</t>
  </si>
  <si>
    <t>B</t>
  </si>
  <si>
    <t>APRENDIZ ADMINISTRATIVO</t>
  </si>
  <si>
    <t>Apoyar las diferentes áreas en labores administrativas</t>
  </si>
  <si>
    <t>Archivar, digitar información</t>
  </si>
  <si>
    <t>EXÁMES MÉDICOS</t>
  </si>
  <si>
    <t>Audiometría, Optometría y / o visiometría, Valoración con énfasis osteomuscular</t>
  </si>
  <si>
    <t xml:space="preserve">Valoracion medica  enfasis osteomuscular
Conct. Trabajo alturas
Optometria
Audiometria
Espirometria
Glicemia pre 
Colesterol total
Trigliceridos
Hemograma
Electrocardiograma
</t>
  </si>
  <si>
    <t xml:space="preserve">Valoracion medica  enfasis osteomuscular
Optometria
Electrocardiograma
</t>
  </si>
  <si>
    <t>Valoracion medica  enfasis osteomuscular
Optometria
Electrocardiograma</t>
  </si>
  <si>
    <t>Valoracion medica  enfasis osteomuscular
Conct. Trabajo alturas
Optometria
Audiometria
Espirometria
Glicemia pre 
Colesterol total
Trigliceridos
Hemograma
Electrocardiograma</t>
  </si>
  <si>
    <t>Dar apoyo en el sistema de seguridad de la compañía</t>
  </si>
  <si>
    <t xml:space="preserve">Monitorear el circuito cerrado de televisión
Realizar el control de acceso de personal interno y externo
Registrar hora y salida del personal interno y externo
Verifica cargue y descargue de mercancia
Verifica ingreso y salida de herramientas de personal propio y no propio.
Realiza reporte de novedades a la gerencia </t>
  </si>
  <si>
    <t>Trapear y barrer diferentes áreas de la compañía.
Preparar bebidas como café y aromática y distribuirlas en los diferentes puestos de trabajo.
Apoyar con el orden y aseo de la sala de capacitación cuando se va a usar para diferentes eventos.
Apoyar con las actividades que realice bienestar social (Gestión Humana)</t>
  </si>
  <si>
    <t>Dotar de Kit de derrames para el almacén</t>
  </si>
  <si>
    <t xml:space="preserve">Mantener controles
</t>
  </si>
  <si>
    <t xml:space="preserve">
Programa de mantenimiento preventivo de equipos y herramientas
Registros de entrega epp auditivos
Registro de capacitación uso adecuado del epp auditivo.
Programa de inspecciones de verificación de condiciones de seguridad y uso de elemntos de protección personal
</t>
  </si>
  <si>
    <t xml:space="preserve">Programa de mantenimiento preventivo de equipos y herramientas
Registros de entrega epp auditivos
Registro de capacitación uso adecuado del epp auditivo.
Programa de inspecciones de verificación de condiciones de seguridad y uso de elemntos de protección personal
</t>
  </si>
  <si>
    <t xml:space="preserve">GERENTE GENERAL </t>
  </si>
  <si>
    <t>CLASIFICACIÓN DE RIESGOS POR CARGO</t>
  </si>
  <si>
    <t>PRIORIZACIÓN DE RIESGOS POR ACEPTABILIDAD</t>
  </si>
  <si>
    <t xml:space="preserve">MEDIO </t>
  </si>
  <si>
    <t>PERSONA</t>
  </si>
  <si>
    <t>Elementos de protección para radiaciones no ionizantes
Capacitación en uso de elementos de protección personal
Protección visual, protección cabeza, camisa manga larga</t>
  </si>
  <si>
    <t>Capacitación normas de seguridad</t>
  </si>
  <si>
    <t>MEDIDAS DE INTERVENCIÓN ACTUAL</t>
  </si>
  <si>
    <t>Revison preoperacional, procurar el buen uso del equipo y verificar el estado del cableado</t>
  </si>
  <si>
    <t>Revision por parte del area de Mantenimiento</t>
  </si>
  <si>
    <t>Hidratacion permanente</t>
  </si>
  <si>
    <t>Puntos de Hidratacion carca de las areas de trabajo (Agua, Hielo)</t>
  </si>
  <si>
    <t>Señalizacion interna y externa</t>
  </si>
  <si>
    <t>Charlas de seguridad puntalizadas a riesgo vial</t>
  </si>
  <si>
    <t>Socializacion de plan de emergencia</t>
  </si>
  <si>
    <t>Socializacion de plano de evacuacion según la necesidad</t>
  </si>
  <si>
    <t>Izaje de cargas</t>
  </si>
  <si>
    <t>Trabajos en caliente</t>
  </si>
  <si>
    <t>Trabajos realizados en caliente (pulido, corte, soldadura etc)</t>
  </si>
  <si>
    <t xml:space="preserve">Mantener controles existentes </t>
  </si>
  <si>
    <t>Equipos de proteccion personal para cabeza, ojos, manos  y pies.</t>
  </si>
  <si>
    <t>Mecanico (Manipulacion de Herramientas de Potencia)</t>
  </si>
  <si>
    <t>Mecanico (Manipulacion de Herramientas Manuales)</t>
  </si>
  <si>
    <t>Mecanico (Golpe por o contra)</t>
  </si>
  <si>
    <t>Espacio Confinado (Espacio cerrado con pequeña abertura de entrada y salida que pueden llegar a contener peligros eminentes que comprometan la vida o la salud de las personas)</t>
  </si>
  <si>
    <t>Espacio Confinado (Espacio cerrado con pequeña abertura de entrada y salida con peligros potenciales como lesiones o enfermedades que no comprometen la vida y la salud de la persona)</t>
  </si>
  <si>
    <t>Izaje de cargas (Acople y amarre de equipos)</t>
  </si>
  <si>
    <t>Izaje de Cargas</t>
  </si>
  <si>
    <t>Mecanico (Manipulacion de Materiales y Equipos)</t>
  </si>
  <si>
    <t>NO</t>
  </si>
  <si>
    <t>Mantenimiento de herramientas y equipos de izaje.</t>
  </si>
  <si>
    <t>Inspecciones de condiciones de seguridad y equipos (estrobos y ganchos con grillete) Señalizacion del area de izaje.</t>
  </si>
  <si>
    <t xml:space="preserve">Elementos de protección para cabeza, ojos, manos y pies,
</t>
  </si>
  <si>
    <t>Mecanico (Manipulacion de equipos que involucren los elementos rotativos y partes en movimiento)</t>
  </si>
  <si>
    <t>Izaje de cargas (Monte y desmonte de piezas suspendidas)</t>
  </si>
  <si>
    <t>Espacio Confinado (Espacio cerrado)</t>
  </si>
  <si>
    <t>Espacios Confinados (a cielo abierto)</t>
  </si>
  <si>
    <t>Mantenimiento e inspecciones de herramientas y equipos para tareas críticas.</t>
  </si>
  <si>
    <t>Elementos de protección para cabeza, ojos, manos (Vaqueta) y pies
Capacitación en manejo seguro de herramientas y uso de elementos de protección personal</t>
  </si>
  <si>
    <t>Mantenimiento e inspeccion de la tarea crítica.</t>
  </si>
  <si>
    <t>Inspecciones de verificación de condiciones
Orden y aseo.</t>
  </si>
  <si>
    <t>Elementos de protección para cabeza, ojos, manos y pies
Capacitación en manejo seguro de herramientas y uso de elementos de protección personal</t>
  </si>
  <si>
    <t>Izaje de Cargas (Critico)</t>
  </si>
  <si>
    <t>Izaje de Cargas (No Critico)</t>
  </si>
  <si>
    <t>Inspecciones elementos de izaje, verificación de condiciones
Orden y aseo, señalizacion.</t>
  </si>
  <si>
    <t>Plan de izaje, Inspecciones de verificación de condiciones
Orden y aseo, señalizacion.</t>
  </si>
  <si>
    <t>Inspeccion de elementos de izaje,  verificación de condiciones
Orden y aseo, señalizacion.</t>
  </si>
  <si>
    <t>Plan de izaje,  verificación de condiciones
Orden y aseo, señalizacion.</t>
  </si>
  <si>
    <t>Exámenes médicos con enfáisis en alturas
Certificación de competencias en alturas
Programa de prevención y proteccion contra caídas,
Procedimientos para realización de trabajos en alturas</t>
  </si>
  <si>
    <t>Delimitación de zonas
Señalización
Inspecciones de verificación de condiciones, programa de prevencion y proteccion contra caidas.</t>
  </si>
  <si>
    <t>Medicion de la atmosfera variable en el punto de trabajo.</t>
  </si>
  <si>
    <t>Delimitación de zonas
Señalización
Inspecciones de verificación de condiciones, ventilacion forzada.</t>
  </si>
  <si>
    <t xml:space="preserve">Capacitacion en tareas de alto riesgo asociados al espacio confinado, socializacion del procedimiento operativo en espacios confinados. </t>
  </si>
  <si>
    <t>Perdida visual</t>
  </si>
  <si>
    <t>Equipos de proteccion personal para cabeza, ojos (Gafas y careta de acetato) manos (guantes vaqueta) y pies.</t>
  </si>
  <si>
    <t>Desinfeccion de superficies de trabajo , cabina del vehuculo, distanciamiento interpersonal</t>
  </si>
  <si>
    <t>Dotación y capacitación sobre el uso del elemento de protección respiratoria, guantes y gafas o visor, higiene respiratoria (Tecnicas al toser o estornudar, lavado de manos y desinfeccion de superficies y objetos personales)</t>
  </si>
  <si>
    <t>Enfermedades pulmonares, Muerte</t>
  </si>
  <si>
    <t>Resolucion 666 de 2020</t>
  </si>
  <si>
    <t xml:space="preserve">Entrega de Epp (Tapabocas, gafas de seguridad)
Divulgacion en medidas de prevencion en contegio de COVID 19
</t>
  </si>
  <si>
    <t>Mantener controles, distanciamiento interpersonal, horarios de trabajo flexibles</t>
  </si>
  <si>
    <t xml:space="preserve">* Velar por la limpieza, cuidado de su sitio de trabajo y objetos personales durante la jornada laboral.                                                                                                           
* Diligenciar los respectivos formatos que se requiera para entrega o recepción de epp necesarios para la contingencia.                                                                *Conocer el reglamento de higiene y seguridad industrial de la compañía, la política de gestión ambiental y la política de SSTA.
*Utilizar los elementos de protección de seguridad industrial adecuadamente de acuerdo a los lineamientos y recomendaciones vigentes
*Cumplir con los horarios establecidos por ley y  la empresa para el ingreso y salida a el sitio de trabajo                                                                                                                                                                                        
</t>
  </si>
  <si>
    <t>Desplazamiento en via publica desde (Casa - Trabajo y Trabajo - Casa), utilizando medio de transporte particular o publico</t>
  </si>
  <si>
    <t>PERSONAL OPERATIVO (Mecanico, soldadores, ayudantes, SSTA, lider de obra, supervisores, electricista, tuberos, ingenieros de obra)  Y ADMINISTRATIVO (Oficina)</t>
  </si>
  <si>
    <t>PERSONAL OPERATIVO (Mecanico, soldadores, ayudantes, SSTA, lider de obra, supervisores, electricista, tuberos, ingenieros de obra).</t>
  </si>
  <si>
    <t>Cumplir con los procedimientos establecidos en SSTA para la realización de las tareas.
Ejecutar las actividades asignadas derivadas de cada tarea</t>
  </si>
  <si>
    <t>PERSONAL ADMINISTRATIVO(Gerencia, directores, analistas, personal de aseo general, recepcion, asistentes, ingenieros)</t>
  </si>
  <si>
    <t xml:space="preserve">Contacto con </t>
  </si>
  <si>
    <t>Mecanico (Proyeccion de Particulas, contacto con elementos a alta temperatura)</t>
  </si>
  <si>
    <t>Proteccion personal de carnaza, eliminar pliegues en ropa (Area de botas y jean)</t>
  </si>
  <si>
    <t>Basa en evento grave ocurrido en el mes de Dicimebre de 2020</t>
  </si>
  <si>
    <t>Quemaduras de 2do y 3er grado</t>
  </si>
  <si>
    <t>Traje de carnaza para soldador (Pantalon)</t>
  </si>
  <si>
    <t>Capacitación en operación de Cilindros Hidráulicos, manipulación y despresurización manual antes de Intervenirlo</t>
  </si>
  <si>
    <t>Basado en accidente Grave ocurrido en el mes de Dicimebre de 2020</t>
  </si>
  <si>
    <t>Capacitación en Manipulación y despresurización de cilindros hidráulico</t>
  </si>
  <si>
    <t>FECHA DE  ACTUALIZACION:  07/01/2021</t>
  </si>
  <si>
    <t>FECHA PRÓXIMA EVALUACIÓN: Enero - 2022</t>
  </si>
  <si>
    <t>ANALISTA DE CONTRATACIÓN</t>
  </si>
  <si>
    <t xml:space="preserve">ANALISTA DE GESTIÓN HUMANA </t>
  </si>
  <si>
    <t>ANALISTA DE GESTIÓN HUMANA</t>
  </si>
  <si>
    <t>ANALISTA DE SISTEMAS</t>
  </si>
  <si>
    <t>COORDINADOR NACIONAL DE SSTA</t>
  </si>
  <si>
    <t>COORDINADOR SGI</t>
  </si>
  <si>
    <t>Basado en la dosimetría realizada el 16 de octubre de 2020 en argos Cartagena y el de octubre 16 en el municipio de Yumbo.</t>
  </si>
  <si>
    <t>Basado en la dosimetría realizada el 16 de octubre de 2020 en argos Cartagena</t>
  </si>
  <si>
    <t>Basados en el informe de diciembre de 2020 se concluye que los niveles de iluminación cumplen frente a los parámetros establecidos por el RETILAP</t>
  </si>
  <si>
    <t>Basado en la evaluación de material particulado realizada en octubre de 2020</t>
  </si>
  <si>
    <t>EVALUACIÓN REALIZADA POR: KATHERINE NAVARRO ARDILA</t>
  </si>
  <si>
    <t>GERENTE COMERCIAL Y DE PROYECTOS</t>
  </si>
  <si>
    <t>INGENIERO MECANICO JUNIOR</t>
  </si>
  <si>
    <t>Revisar, verificar planos, diseños de estructuras metalmecánica y partes de máquinas requeridas por el cliente.
Coordinar las actividades necesarias para apoyar la obra en el desarrollo de planes de trabajo.
Verificar que la información técnica del proyecto se cierre en su totalidad.
Apoyar al líder de obra/coordinador de obra en la elaboración informes periódicos a la gerencia y demás direcciones, con el fin de presentar avances de obra.
Apoyar al líder de obra/coordinador de obra en el seguimiento y control al cronograma de actividades y presupuestos.
Realizar presentaciones de proyectos cuando se requiera.</t>
  </si>
  <si>
    <t>ANDAMIERO</t>
  </si>
  <si>
    <t>Ordenar los materiales y componentes del
andamio a montar.
Acondicionar componentes para el montaje de
andamios.
Preparar y cortar componentes para realizar
labores según especificaciones técnicas y
estándares de seguridad de la empresa.
Verificar andamios para corroborar que cumplen
con las especificaciones técnicas para su uso
Ensamblar y montar armazones y demás
elementos metálicos
Desmontar andamios, según indicaciones del
fabricante y normas de seguridad
Cargar y descargar materiales</t>
  </si>
  <si>
    <t>PINTOR</t>
  </si>
  <si>
    <t>CAPATAZ</t>
  </si>
  <si>
    <t>*Coordinar las actividades del personal a cargo para dar cumplimiento a una exitosa ejecución.
Supervisar y verificar el cumplimiento de la ejecución de los trabajos de acuerdo al alcance o
requerimientos de la obra.
*Supervisar y verificar que los trabajos se realicen bajo los parámetros de calidad exigidos por el
cliente.</t>
  </si>
  <si>
    <t>INGENIERO MECANICO RESIDENTE</t>
  </si>
  <si>
    <t>Planear, dirigir y ejecutar conforme a los planos y especificaciones técnicas establecidas el montaje e instalación metalmecánico de la obra.
Interpretar planos y diagramas de sistemas, conociendo y aplicando las reglamentaciones
vigentes inclusive desde el punto de vista de la seguridad. Velar por el aprovechamiento de los equipos, herramientas, recursos humanos adecuados y necesarios en la ejecución de la obra.Dar apoyo al líder de obra en la comunicación
directa con el cliente, para la coordinación de los
proyectos, adicionales y actividades a ejecutar.
Comunicar al líder de obra actividades adicionales
o situaciones fuera de lo planificado que requieran
de autorización especial.
Colaborar con alimentación de documentos para
control y seguimiento de obras.
Realizar informes de avance del proyecto u obra a
la compañía semanalmente.</t>
  </si>
  <si>
    <t xml:space="preserve">PVE Auditivo
Programa de mantenimiento preventivo de equipos y herramientas
Registros de entrega epp auditivos
Registro de capacitación uso adecuado del epp auditivo.
Programa de inspecciones de verificación de condiciones de seguridad y uso de elementos de protección personal
</t>
  </si>
  <si>
    <t>COORDINADOR PPM</t>
  </si>
  <si>
    <t>Mantener comunicación directa con el cliente,para la coordinación de los proyectos, adicionales
y actividades a ejecutar.Comunicar al cliente y a la organizaciónactividades adicionales o situaciones fuera de lo planificado que requieran de autorización especial,
debido a que estas fuera de la autonomía como
director.
Controlar y supervisar con el cliente la legalización de los servicios ejecutados.
Colaborar con alimentación de documentos para control y seguimiento de obras.</t>
  </si>
  <si>
    <t>PROGRAMADOR DE OBRA</t>
  </si>
  <si>
    <t>LIDER COMERCIAL Y DE PROYECTOS</t>
  </si>
  <si>
    <t>INGENIERO RESIDENTE DE OBRA CIVIL</t>
  </si>
  <si>
    <t>Controlar y realizar seguimiento a la programación de las actividades a desarrollar del Proyecto.</t>
  </si>
  <si>
    <t>Administrar eficientemente los recursos humanos y materiales según los objetivos de la organización. Realizar solicitud de servicios, materiales, equipos,
Herramientas y/ o consumibles. Establecer el avance del proyecto según el software
utilizado para la programación de actividades y entregar el
reporte periódico de los avances.
Control de tiempos de ejecución de las actividades del
proyecto
Velar por el control presupuestal teniendo en cuenta
condiciones establecida con el cliente para el desarrollo del
proyecto.</t>
  </si>
  <si>
    <t>Planear, controlar y hacer seguimiento a las cotizaciones y proyectos en ejecución, de acuerdo con las necesidades de los clientes y lo establecido en los presupuestos, contribuyendo al control de los costos y tiempos ejecutados para el logro de los objetivos organizacionales.</t>
  </si>
  <si>
    <t>Realizar visitas de obra para recolectar la información necesaria para realizar la cotización
Apoyar a planeación en la generación del presupuesto con base en la información técnica del proyecto.
Revisar el plan de calidad del proyecto, cronograma del proyecto y planeación de recursos del proyecto
Asistir a reuniones de inicio, seguimiento y cierre del proyecto con el cliente
Entregar las especificaciones técnicas e información de entrada al líder de obra.
Garantizar el control y seguimiento de los proyectos en presupuesto, tiempos y costos.
Enviar informes semanales a la gerencia y demás direcciones, con el fin de presentar avances de obra y facturación
Identificar rutas críticas dentro del proyecto.
Proponer planes de acción para mitigar sobrecostos, si se necesitan en el proyecto.
Realizar seguimiento y control al cronograma de actividades y presupuestos.
Contactar al cliente después de la entrega</t>
  </si>
  <si>
    <t>INTRUMENTISTA</t>
  </si>
  <si>
    <t>RESCATISTA</t>
  </si>
  <si>
    <t>Garantizar la confiabilidad y disponibilidad del área de la caldera, realizando un monitoreo operacional constante de los parámetros característicos en el área, realizando reportes de situaciones importantes y cumpliendo los planes de mantenimiento preventivo.</t>
  </si>
  <si>
    <t>Asegurar que el sistema de combustible, incluyendo las válvulas, tuberías y tanques, esté funcionando correctamente y sin fugas.
Verificar la relación de aire a combustible, la condición del tiro y la llama para asegurarse de que ésta no sea demasiado alta ni que eche humo, verificar funcionamiento y modulación de Dampers de aire y gas.
Verificar la secuencia de encendido del quemador
Reportar anormalidades y gestionar la solución, reportar la existencia de materiales dañados, indicios de superficies rajadas, prominencias, corrosión u otras deformidades.
Participar activamente en las intervenciones (mantenimiento preventivo, correctivo), reparaciones o mejoras mecánicas, eléctricas y de instrumentación realizadas en las calderas,
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
Mantener el área que rodea a la caldera y compresores libre de polvo y desperdicios, y no se deben almacenar materiales</t>
  </si>
  <si>
    <t>A</t>
  </si>
  <si>
    <t>Comprender y evaluar los riesgos asociados con
el trabajo en alturas.
Reportar condiciones inseguras y / o
comportamientos de la persona en el desempeño
de su cargo.
Cumplir con lo dispuesto en el sistema HSEQ
implementado en la organización.
Montar los distintos sistemas de rescate y
maniobrarlos con seguridad y decisión.
Poseer habilidad para el montaje de anclajes
seguros para rescates.
Resolver cualquier eventualidad que pueda
producirse en el área de riesgo.
Activar el plan de rescate propuesto para las
actividades a realizar cuando la naturaleza de la
obra, el lugar de trabajo, los métodos de control
o los procedimientos efectuados por los
trabajadores son inadecuados y exponen la
integridad física de ellos o de sus compañeros.
Ascender y descender al personal cuando se
requiera.</t>
  </si>
  <si>
    <t>FONTANERO</t>
  </si>
  <si>
    <t>FONTANERO (Manipulacion de equipos que involucren los elementos rotativos y partes en movimiento)</t>
  </si>
  <si>
    <t>FONTANERO (Manipulacion de Herramientas Manuales)</t>
  </si>
  <si>
    <t>FONTANERO (Manipulacion de Materiales y Equipos)</t>
  </si>
  <si>
    <t>OFICIAL OBRA CIVIL</t>
  </si>
  <si>
    <t>MAESTRO DE OBRA CIVIL</t>
  </si>
  <si>
    <t>AUXILIAR DE INGENIERIA</t>
  </si>
  <si>
    <t>PERSONAL OPERATIVO (Fontanero,oficiales ayudantes, SSTA, ingenieros,maestros supervisores, electricista, tuberos, ingenieros de obra)  Y ADMINISTRATIVO (Oficina)</t>
  </si>
  <si>
    <t xml:space="preserve">  Realizar labores de excavación, preparación de concreto, transporte de insumos en obra, amarre y figurado de acero de refuerzo, instalación de formaleta, vaciado de concreto, demoliciones y manejo de escombros.
  Apoyar en las actividades que realiza el oficial de obra.
  Solicitar al almacenista, junto con el superior encargado las herramientas y/o equipos necesarios para cada trabajo.
  Llevar al sitio de trabajo la herramienta o equipos solicitados para realizar la labor.
  Facilitar la herramienta que solicite el superior encargado en el momento de realizar los trabajos.
  Ayudar en las labores de pulir materiales o superficies y en otras labores en las cuales tenga conocimiento, con previa autorización del oficial o supervisor de obra, según sea el caso.
</t>
  </si>
  <si>
    <t xml:space="preserve">  Asistir y participar en la charla de seguridad 
  Diligenciar antes de cada labor los formatos de permisos de trabajos y elaborar ATS
  Mantener orden y limpieza en el sitio de trabajo.
  Solicitar los materiales requeridos que demanden la actividad programada.
  Transportar piezas, tuberías, accesorios y acopiando materiales a pie de obra.
  Limpieza de los materiales a unir 
  Preparación de las juntas a unir 
  Preparación y preliminares para el montaje de tuberías y accesorios de acuerdo al cronograma de actividades
  Unión de accesorios y tuberías de acuerdo a procedimiento establecido 
  Recibir planes de trabajo.
</t>
  </si>
  <si>
    <t xml:space="preserve">  Estimar cantidades de obra para hacer la solicitud de materiales y cortes de avance de obra.
  Revisar el estado e inventario de hierro de refuerzo, equipos herramientas y formaletas.
  Revisar las especificaciones técnicas y supervisar su correcta ejecución.
  Chequear niveles, alineamiento de ejes y plomo de elementos.
  Supervisar la preparación de mezclas tanto de concretos como de morteros
  Supervisión de la Construcción de cimentaciones, excavaciones y estructuras de concreto reforzado.
  Mantener el orden y aseo en su área de trabajo.
  Asistir y participar en la charla de seguridad
  Verificar antes de cada labor los formatos de permisos de trabajos y elaborar ATS
  Participar en todas las actividades de capacitación y entrenamiento en salud ocupacional y ambiental.
  Participar en la identificación de peligros correspondientes a su área de trabajo.
  Usar y mantener en buen estado los elementos de protección personal suministrados por la organización.
  Reportar los incidentes y accidentes de trabajo inmediatamente ocurridos a su jefe.
  Cumplir con todas las actividades documentadas en los planes de manejo ambiental que para sus tareas aplican.
  Recibir de mano del  Ingeniero de obra civil  o Líder de Obra las instrucciones precisas e información técnica del trabajo a ejecutar en la obra para dar inicio a las labores asignadas y mantenerlo informado de cualquier anomalía, avance o término de la misma.
  Documentar el desarrollo de las actividades de la obra cronológicamente.
  Supervisar limpieza de los materiales de construcción.
  Revisar que los equipos se encuentren completos antes de iniciar la actividad programada; utilizar correctamente y cuidar los elementos de protección personal y exigir su uso al personal a cargo. 
  Coordinar con el Maestro de Obra Civil la actividad a realizar, para que se pueda desarrollar el trabajo Sin ningún contratiempo.
</t>
  </si>
  <si>
    <t xml:space="preserve">  Estimar cantidades de obra para hacer la solicitud de materiales
  Realizar la instalación del hierro y las formaletas.
  Trazar niveles, alineamiento de ejes y plomo de elementos.
  Preparación de mezclas tanto de concreto como de morteros.
  Ejecutar la Construcción de cimentaciones, excavaciones, vaciado de elementos de estructuras de concreto reforzado, figurado y amarre de aceros.
  Mantener el orden y aseo en su área de trabajo.
  Asistir y participar en la charla de seguridad
  Diligenciar antes de cada labor los formatos de permisos de trabajos y elaborar ATS
  Participar en todas las actividades de capacitación y entrenamiento en salud ocupacional y ambiental.
  Participar en la identificación de peligros correspondientes a su área de trabajo.
  Usar y mantener en buen estado los elementos de protección personal suministrados por la organización.
  Reportar los incidentes y accidentes de trabajo inmediatamente ocurridos a su jefe.
  Cumplir con todas las actividades documentadas en los planes de manejo ambiental que para sus tareas aplican.
  Recibir de mano del  Ingeniero Residente de obra civil,  Líder de Obra o Maestro de obra las instrucciones precisas e información técnica del trabajo a ejecutar en la obra para dar inicio a las labores asignadas y mantenerlo informado de cualquier anomalía, avance o término de la misma
  Limpieza de los materiales de construcción
  Revisar que los equipos se encuentren completos he instalados correctamente, antes de iniciar la actividad programada y utilizar correctamente y cuidar los elementos de protección personal y exigir su uso al personal a cargo (Ayudantes De obra Civil).
  Informar al ayudante de Obra Civil de la actividad a realizar para que se pueda desarrollar el trabajo Sin ningún contratiempo.
</t>
  </si>
  <si>
    <t>Dirigir y ejecutar las actividades de construcción de una manera segura y productiva garantizando que cada trabajo sea ejecutado de manera eficiente al coordinar las actividades, recursos, equipos e información.</t>
  </si>
  <si>
    <t>Planear, coordinar y dirigir todo lo relacionado con el desarrollo de la obra, controlando los recursos en su ejecución frente a lo presupuestado, cumpliendo con los requerimientos del cliente, calidad, seguridad, medio ambiente y políticas de la organización.</t>
  </si>
  <si>
    <t xml:space="preserve">  Asegurar el desarrollo del Sistema de Gestión de la Seguridad y Salud en el Trabajo (SG-SST) del centro de trabajo, facilitando los espacios, tiempo y personal, necesario para garantizar un cubrimiento de la totalidad de la población trabajadora.
  Ejercer el control necesario para garantizar la seguridad de todo el personal a cargo y todo aquel que se pueda ver afectado dentro de su área de influencia. 
  Supervisar y controlar la ejecución del proyecto u obra, tanto a nivel técnico como administrativo, de acuerdo especificaciones del cliente, al presupuesto, y cronograma de actividades.
   Hacer seguimiento al cumplimiento de las normas de salud y seguridad industrial, y medio ambiente en la ejecución del trabajo.
  Mantener comunicación directa con el cliente, para la coordinación de los proyectos, adicionales y actividades a ejecutar.
  Comunicar al cliente y a la organización actividades adicionales o situaciones fuera de lo planificado que requieran de autorización especial, debido a que estas fuera de la autonomía como director.
  Controlar y supervisar con el cliente la legalización de los servicios ejecutados.
  Colaborar con alimentación de documentos para control y seguimiento de obras.
   Realizar informes de avance del proyecto u obra a la compañía semanalmente.
   Realizar la revisión del informe final del proyecto u obra para entregar al cliente y a la compañía, según los procedimientos establecidos por la compañía o acordados con el cliente.
  Control y seguimiento al estado de los activos de la compañía, además de los recursos propios, del cliente o alquilados a terceros, que en caso de pérdida, daño o deterioro deberá ser justificada para llegar acuerdos sobre su recuperación.
   Participar en las investigaciones de accidentes y casi accidentes que involucren personal a su cargo, asegurar que se tomen todas las medidas planteadas dentro de los planes de acción derivadas de los accidentes de trabajo 
   Participar en el desarrollo de las acciones resultantes de las invstigaciones de accidentes y casi accidentes, inspecciones, auditorias y demas que impacten sus funciones.
   Participar y dar propuestas de mejora de las acciones correctivas que surjan del sistema
  Garantizar que la operación a su cargo se haga de manera segura verificando y haciendo cumplir las normas de seguridad. 
  Asegurar que las tareas de alto riesgo se realicen acorde a los procedimientos establecidos tanto por la Empresa como por el Cliente. 
   Garantizar que las herramientas o maquinaria que se use para el cumplimiento de las labores este bajo los estándares de seguridad. 
   Realizar la evaluación de desempeño del personal a cargo incluyendo criterios de seguridad y salud en el trabajo. 
  Apoyar en las cotizaciones del proceso comercial según las licitaciones de los clientes. 
  Entregar informes de seguimiento de las cotizaciones a la gerencia comercial. 
  Las dos anteriores funcionas aplica solo para las personas que trabajan en Cali.
</t>
  </si>
  <si>
    <t>DIRECTOR DE SGI</t>
  </si>
  <si>
    <t>DIRECTOR ADMINISTRATIVO</t>
  </si>
  <si>
    <t>Revisar los procesos de la empresa, con el fin de levantar
los sistemas de información de cada uno
Definir la criticidad de los sistemas de información, de
acuerdo a lineamientos estratégicos u organizacionales
Definir y ejecutar estrategias de optimización de los
procesos de la empresa
Definir y ejecutar estrategias de centralización y protección
de información asociados a los procesos de la empresa
Liderar grupos primarios con el fin de
comunicar la información de la empresa a
todos los niveles de la misma
Definir los grupos primarios de la empresa, de acuerdo a la
naturaleza de cada proceso
Establecer la periodicidad de reunión de los grupos
primarios definidos</t>
  </si>
  <si>
    <t>AUXILIAR DE GESTIÓN HUMANA</t>
  </si>
  <si>
    <t>Enviar mes a mes la programación de
capacitaciones de cada centro de costo y
realizar el seguimiento correspondiente al
cumplimiento del cronograma.
Recibir y solicitar los soportes de las
capacitaciones del mes y las evaluaciones
realizadas en las obras, para registrar la
información y entregar consolidados del
personal faltante para reprogramación y
registro de los mismos.
Reportar al director de gestión humana las
capacitaciones que no se cumplieron mes a mes
para realizar la respectiva reprogramación.
Llevar el registro de los indicadores de
capacitación y presentarlos mes a mes Realizar llamadas para contactar a los
candidatos para todo lo inherente al proceso
de selección.
Coordinar entrevistas con los candidatos
cuando sea requerido.
Solicitar, verificar y tramitar los
documentos requeridos para el ingreso de
personal con el propósito de dar cumplimiento
al proceso de contratación, con relación a la
normativa y políticas de la compañía.
Entregar las descripciones de cargo, el reglamento
interno, hacer la presentación de los beneficios de
la organización, al personal nuevo que ingresa a la
compañía
Llevar acabo la inducción y re inducción de
Gestión Humana del personal administrativo y
operativo.</t>
  </si>
  <si>
    <t>Nivel de riesgo psicosocial bajo basado en el informe  generado en el año 2020</t>
  </si>
  <si>
    <t xml:space="preserve">Solicitar al almacenista, junto con el superior encargado las herramientas y/o equipos necesarios para cada trabajo.
Recibir de parte del superior encargado las instrucciones para el manejo de los equipos y herramientas que sean necesarias en la ejecución de los trabajos.
Cumplir fielmente con todas las exigencias, normas, estándares y procedimientos, asegurando la calidad y seguridad de los trabajos realizados
Preparar las superficies por pintar, raspándolas y lijándolas removiendo las impurezas y/o el color anterior.
Preparar la pintura mezclándola con colores y solventes hasta conseguir la densidad y el tono deseados.
Pintar con pistola, brocha y/o rodillo superficies metálicas y de madera asignadas.
Entregar al almacenista todas las herramientas y/o equipos que se retiraron del contenedor, completos y en buen estado al final del trabajo ejecutado.
Comunicar dudas, reclamos, peticiones, a través del conducto regular, según organigrama de la Compañía
</t>
  </si>
  <si>
    <t>Diseñar plan de rescate, de acuerdo al escenario en que se realizará el trabajo y normas de trabajo reconocidas.</t>
  </si>
  <si>
    <t>Registrar, apoyar y coordinar las capacitaciones del personal, con el fin de mejorar las competencias laborales de los colaboradores y alinearlos con los
objetivos estratégicos de la Organización.</t>
  </si>
  <si>
    <t>Coordinar y controlar todos los temas administrativos y operativos de la empresa, en cuanto a la aplicación y definición de las operaciones y estrategias establecidas por la Gerencia Administrativa y Financiera y/o la
Gerencia General</t>
  </si>
  <si>
    <t>Mantenimiento de aires acondicionados.</t>
  </si>
  <si>
    <t>Cumplir con los procedimientos establecidos en SSTA para la realización de las tareas.
Ejecutar las actividades asignadas derivadas de cada tarea</t>
  </si>
  <si>
    <t>Mantener condiciones de orden y aseo en las diferentes áreas de la compañía.
Administrar recursos de cafetería y ejecutar actividades de preparación de bebidas básicas.
Apoyar en eventos de bienestar social</t>
  </si>
  <si>
    <t xml:space="preserve">Ejecutar tareas técnicas y administrativas relacionadas con la construcción civil mediante normas y especificaciones establecidas. Debe apoyar con el cumplimiento de los tiempos y métodos establecidos por la organización para garantizar la prestación del servicio.
</t>
  </si>
  <si>
    <t xml:space="preserve">AYUDANTE DE OBRA CIVIL </t>
  </si>
  <si>
    <t>LIDER DE OBRA / COORDINADOR DE OBRA</t>
  </si>
  <si>
    <t>LIDER DE QA QC / COORDINADOR QA/QC</t>
  </si>
  <si>
    <t>AUXILIAR DE SERVICIOS GENERALES</t>
  </si>
  <si>
    <t>SOLDADORES</t>
  </si>
  <si>
    <t>SUPERVISOR SSTA / COORDINADOR SSTA</t>
  </si>
  <si>
    <t>PLANEADOR DE MANTENIMIENTO/PROGRAMADOR DE OBRA</t>
  </si>
  <si>
    <t>AUXIILIAR DE SERVICIOS GENERALES</t>
  </si>
  <si>
    <t xml:space="preserve">DIBUJANTE </t>
  </si>
  <si>
    <t xml:space="preserve">Realizar dibujos técnicos, que cumpla con los parámetros de ingeniería, requerimientos del cliente e indicaciones de las necesidades del proyecto. </t>
  </si>
  <si>
    <t xml:space="preserve">• Visitar obras realizando validación técnica
• Custodia de planos y esquemas de proyectos
• Revisar información  técnica de los planos para las licitaciones 
• Elaborar, levantar, realizar gestión del cambio y generar la custodia de los planos Desarrollar planos mecánicos y estructurales con el manejo de software paramétrico especializados en el diseño 2D Y 3D.
</t>
  </si>
  <si>
    <t>SUPERVISOR DE OBRA CIVIL</t>
  </si>
  <si>
    <t xml:space="preserve">AUXILIAR CONTABLE </t>
  </si>
  <si>
    <t>INSTRUMENTISTA</t>
  </si>
  <si>
    <t xml:space="preserve">Apoyar al area contable en diferentes tareas </t>
  </si>
  <si>
    <t xml:space="preserve">Digitar, alimentar, generar y expedir en el programa SIESA ENTERPRISE, toda la información que le direccione el área contable, debe garantizar la custodia, conservación y archivo de los documentos generados y administrado en su labor, mantener su lugar de trabajo en orden y aseo.
Realizar otras tareas que le sean asignadas. </t>
  </si>
  <si>
    <t>Consolidar, registrar y analizar la información contable, de acuerdo a los principios contables y normativa legal vigente, con el fin de mantener la información y documentación confiable y a tiempo.</t>
  </si>
  <si>
    <t>Brindar apoyo en la gestión de los procesos administrativos y  programas que realice Gestión Humana, de acuerdo a las políticas organizacionales y normas vigentes</t>
  </si>
  <si>
    <t>Realizar la liquidación de nómina del personal de acuerdo a los requisitos de ley y políticas organizacionales,  con el fin de cumplir con el pago de salarios de los empleados en tiempo oportuno</t>
  </si>
  <si>
    <t>Direccionar, asesorar y mantener el cumplimiento de las políticas y objetivos organizacionales mediante la implementación de los planes estratégicos definidos que permitan el crecimiento sostenible</t>
  </si>
  <si>
    <t>Planear, direccionar y administrar los recursos financieros, materiales e informáticos de la empresa de acuerdo a la planeación estratégica de la organización y a la normatividad legal vigente</t>
  </si>
  <si>
    <t>Brindar apoyo a los procesos administrativos y facilitar la comunicación con clientes, proveedores y empleados dentro y fuera de la compañía para el buen funcionamiento de todos los procesos.</t>
  </si>
  <si>
    <t>Realizar las labores de aseo, limpieza y cafetería, para brindar comodidad a los colaboradores de la compañía y visitantes, en todos los espacios de trabajo y áreas comunes existentes de la empresa</t>
  </si>
  <si>
    <t>Coordinar las actividades necesarias para el almacenamiento y despacho de materiales, insumos, herramientas y equipos  requeridos en las obras que se estén ejecutando.</t>
  </si>
  <si>
    <t>Apoyar en la recepción y despacho de herramientas, equipos, materiales, insumos y consumibles que se requieren en las obras, de acuerdo a requisiciones de los diferentes centros de costo</t>
  </si>
  <si>
    <t>Garantizar a la compañía un eficaz funcionamiento del vehículo de transporte de acuerdo a las políticas de la organización, con el fin de dar cumplimiento de entrega oportuna de herramientas y equipos</t>
  </si>
  <si>
    <t>Consolidar y analizar la información generada de la gestión SSTA en todos los centros de trabajo, generando herramientas que permitan medir el cumplimiento de objetivos y metas de los programas SSTA.</t>
  </si>
  <si>
    <t>Coordinar y verificar el cumplimiento de los programas y actividades establecidas en la compañía con relación a la aplicación de seguridad, salud en el trabajo y ambiente en las obras y/o proyectos</t>
  </si>
  <si>
    <t>Facilitar herramientas, máquinas y equipos necesarios al equipo de trabajo durante la ejecución de las labores asignadas por el jefe inmediato con el fin de garantizar el desarrollo de las actividades</t>
  </si>
  <si>
    <t>Realizar los trabajos de Pintura industrial, utilizando las técnicas correspondientes para garantizar el perfecto acabado de los mismos.</t>
  </si>
  <si>
    <t>Ejecutar tareas relacionadas con el montaje y desmontaje de andamios, según indicaciones del fabricante, normas de seguridad, calidad y requerimientos del proyecto.</t>
  </si>
  <si>
    <t>Administrar el almacenamiento y entrega del suministro de las herramientas, equipos, materiales, insumos y elementos de seguridad industrial que se requieren en la obra.</t>
  </si>
  <si>
    <t>Administrar, coordinar y controlar  los recursos materiales y físicos entregados para la ejecución de la obra, de acuerdo a las políticas organizacionales</t>
  </si>
  <si>
    <t>Garantizar las actividades de control, actualización y mejoramiento del Sistema de Gestión Integrado de acuerdo a los requisitos de las normas implementadas, otras normas aplicables a la organización</t>
  </si>
  <si>
    <t>Ejecutar tareas técnicas relacionadas con la construcción civil  mediante normas y especificaciones establecidas. Deben cumplirse los tiempos y métodos establecidos por la organización</t>
  </si>
  <si>
    <t>Ejecutar tareas técnicas preliminares, preparación y montaje de tuberías y accesorios PVC y CPVC en todos los procesos industriales. Todo bajo normas y estándares y métodos establecidos por la empresa</t>
  </si>
  <si>
    <t>Apoyar en la ejecución de las tareas y labores asignadas por el jefe inmediato, manejo de herramientas, máquinas y equipos necesarios garantizando el desarrollo de las actividades a ejecutar en obra</t>
  </si>
  <si>
    <t xml:space="preserve">  Realizar labores de excavación, preparación de concreto, transporte de insumos en obra, amarre y figurado de acero de refuerzo, instalación de formaleta, vaciado de concreto, demoliciones y manejo de escombros.
  Apoyar en las actividades que realiza el oficial de obra.
  Solicitar al almacenista, junto con el superior encargado las herramientas y/o equipos necesarios para cada trabajo.
  Llevar al sitio de trabajo la herramienta o equipos solicitados para realizar la labor.
  Facilitar la herramienta que solicite el superior encargado en el momento de realizar los trabajos.
  Ayudar en las labores de pulir materiales o superficies y en otras labores en las cuales tenga conocimiento, con previa autorización del oficial o supervisor de obra, según sea el caso.</t>
  </si>
  <si>
    <t xml:space="preserve">* Velar por la limpieza, cuidado de su sitio de trabajo y objetos personales durante la jornada laboral.                                                                                                           
* Diligenciar los respectivos formatos que se requiera para entrega o recepción de epp necesarios para la contingencia.                                                                *Conocer el reglamento de higiene y seguridad industrial de la compañía, la política de gestión ambiental y la política de SSTA.
*Utilizar los elementos de protección de seguridad industrial adecuadamente de acuerdo a los lineamientos y recomendaciones vigentes
*Cumplir con los horarios establecidos por ley y  la empresa para el ingreso y salida a el sitio de trabajo </t>
  </si>
  <si>
    <t>*Almacenar y manejar las existencias y seguridad de los materiales consumibles, equipos y herramientas.
* Realizar el conteo de los elementos existentes en físico en el almacén de acuerdo a especificaciones dadas por el coordinador de almacén e inventarios.
* Identificar las herramientas que se encuentren en mal estado y reportar a Coordinador de Almacén.                                                                                                            
*Recibir y entregar materiales y equipos con todos sus elementos de acuerdo a las requisiciones enviadas por obras.
* Colaborar con el cargue y descargue del camión para las diferentes centros de costos y obras que se estén ejecutando.                                                                   
*Mantener en completo orden y aseo las áreas de almacenamiento, equipos y herramientas almacenadas.
* Apoyar el proceso de mantenimiento en lo que compete al mantenimiento locativo y embellecimiento de equipos e instalaciones.</t>
  </si>
  <si>
    <t>*Recibir las requisiciones de las obras y verificar el inventario que se encuentra en el almacén general, revisando el centro de costo y las condiciones de lo requerido., de tal forma que se pueda movilizar para suplir las necesidades de la obra solicitante.
* Ingresar al software, todas las entradas y salidas de almacén para actualizar el inventario.
* Realizar el inventario cada fin de mes con reporte de existencias el día (5) cinco del siguiente mes.
* Mantener la cantidad de stocks de inventarios de consumibles y dotación necesarios para la prestación del servicio  
*Entregar al director de logística integral la requisición de los materiales, herramientas y equipos que no se encuentran disponibles para que éste proceda a elaborar la respectiva orden de compra o revise la posibilidad de alquilar los equipos o herramientas requeridas.
* Mantener en constante comunicación con el director de logística integral y los centros de costo para suministrar información de los estados de las requisiciones.
* Coordinar con el director de logística integral la recolección y entrega de los equipos y herramientas alquilados. 
* Recepcionar los materiales, equipos y herramientas requeridos por las obras y que han sido solicitados mediante orden de compra a los proveedores.
* Verificar que los materiales comprados cumplen con los especificados de la orden de compra.
* Reportar las herramientas que se encuentren en mal estado a mantenimiento y SSTA para su respectivo tratamiento. 
*Hacer seguimiento y control de la entrega de los materiales, equipos y herramientas requeridos en las respectivas obras, organizando las rutas que debe realizar el conductor dentro y fuera de la ciudad para el despacho de las mismas con las transportadoras contratadas cuando sea necesario.
* Coordinar la recolección y entrega de los equipos y herramientas alquilados.
* Coordinar el envío de equipos y maquinaria para reparación, de acuerdo a la programación con de mantenimiento.
* Coordinar la entrega de dotación a todo el personal de la compañía en los diferentes centros de costo, previa recepción de fichas de dotación por parte de Gestión Humana.</t>
  </si>
  <si>
    <t>Elementos de protección para radiaciones no ionizantes
Capacitación en uso de elementos de protección personal 
Protección visual, protección cabeza, camisa manga larga</t>
  </si>
  <si>
    <t>Daño ocular, Quemaduras</t>
  </si>
  <si>
    <t xml:space="preserve">  Verificar que el personal que tiene a su cargo cumpla con los requisitos de seguridad industrial exigidos.
  Trazar niveles, alineamiento de ejes y plomo de elementos.
  Preparación de mezclas tanto de concreto como de morteros.
  Ejecutar la Construcción de cimentaciones, excavaciones y estructuras de concreto reforzado, figurado de aceros.
  Recomendar soluciones a los problemas, conforme a los procedimientos y normas establecidas
  Realizar pedidos de acuerdo a las solicitudes autorizadas, revisando cantidad y calidad de los mismos
  Aceptar únicamente aquellos materiales o elementos que cumplan con las especificaciones establecidas
  Distribuir a diario los materiales a los trabajadores de la obra de acuerdo a la programación establecida.
  Ser puntual a la hora de llegada al sitio de la obra y garantizar calidad y buenos acabados en sus actividades.
  Mantener el orden y aseo en su área de trabajo.
  Participar en todas las actividades de capacitación y entrenamiento.
  Participar en la identificación de peligros correspondientes a su área de trabajo.
  Usar y mantener en buen estado los elementos de protección personal suministrados por la organización.
  Reportar los incidentes y accidentes de trabajo inmediatamente ocurran a su jefe.
  Cumplir con todas las actividades documentadas en el plan de manejo ambiental que para sus tareas aplican.
  Minimizar el uso de los recursos naturales (suelo, agua, energía, etc.)
  Cumplir con la disposición adecuada de los recursos.
  Todas aquellas funciones asignadas por el jefe inmediato para el buen funcionamiento de las actividades de la empresa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</si>
</sst>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 #,##0.00_);_(&quot;$&quot;\ * \(#,##0.00\);_(&quot;$&quot;\ * &quot;-&quot;??_);_(@_)"/>
  </numFmts>
  <fonts count="43">
    <font>
      <sz val="11"/>
      <color theme="1"/>
      <name val="Calibri"/>
      <family val="2"/>
      <scheme val="minor"/>
    </font>
    <font>
      <sz val="8"/>
      <color indexed="81"/>
      <name val="Tahoma"/>
      <family val="2"/>
    </font>
    <font>
      <b/>
      <sz val="8"/>
      <color indexed="81"/>
      <name val="Tahoma"/>
      <family val="2"/>
    </font>
    <font>
      <sz val="10"/>
      <name val="Arial"/>
      <family val="2"/>
    </font>
    <font>
      <b/>
      <sz val="10"/>
      <color indexed="81"/>
      <name val="Arial"/>
      <family val="2"/>
    </font>
    <font>
      <sz val="11"/>
      <color theme="1"/>
      <name val="Calibri"/>
      <family val="2"/>
      <scheme val="minor"/>
    </font>
    <font>
      <sz val="11"/>
      <color rgb="FFFA7D00"/>
      <name val="Calibri"/>
      <family val="2"/>
      <scheme val="minor"/>
    </font>
    <font>
      <sz val="11"/>
      <name val="Arial"/>
      <family val="2"/>
    </font>
    <font>
      <sz val="9"/>
      <name val="Arial"/>
      <family val="2"/>
    </font>
    <font>
      <sz val="10"/>
      <name val="Arial"/>
      <family val="2"/>
    </font>
    <font>
      <b/>
      <sz val="10"/>
      <color theme="0"/>
      <name val="Arial"/>
      <family val="2"/>
    </font>
    <font>
      <b/>
      <sz val="11"/>
      <name val="GillSans"/>
      <family val="2"/>
    </font>
    <font>
      <sz val="11"/>
      <color theme="1"/>
      <name val="GillSans"/>
      <family val="2"/>
    </font>
    <font>
      <sz val="11"/>
      <name val="GillSans"/>
      <family val="2"/>
    </font>
    <font>
      <b/>
      <sz val="10"/>
      <name val="GillSans"/>
      <family val="2"/>
    </font>
    <font>
      <sz val="10"/>
      <color theme="1"/>
      <name val="GillSans"/>
      <family val="2"/>
    </font>
    <font>
      <sz val="10"/>
      <name val="GillSans"/>
      <family val="2"/>
    </font>
    <font>
      <b/>
      <sz val="10"/>
      <color theme="0"/>
      <name val="GillSans"/>
      <family val="2"/>
    </font>
    <font>
      <b/>
      <i/>
      <sz val="18"/>
      <color rgb="FF1B2979"/>
      <name val="Myriad Pro "/>
    </font>
    <font>
      <sz val="10"/>
      <color theme="0"/>
      <name val="GillSans"/>
      <family val="2"/>
    </font>
    <font>
      <b/>
      <sz val="11"/>
      <color theme="0"/>
      <name val="GillSans"/>
      <family val="2"/>
    </font>
    <font>
      <sz val="11"/>
      <color theme="0"/>
      <name val="GillSans"/>
      <family val="2"/>
    </font>
    <font>
      <b/>
      <sz val="11"/>
      <color theme="1"/>
      <name val="GillSans"/>
      <family val="2"/>
    </font>
    <font>
      <b/>
      <sz val="9"/>
      <color theme="0"/>
      <name val="GillSans"/>
      <family val="2"/>
    </font>
    <font>
      <sz val="11"/>
      <color theme="0"/>
      <name val="Arial"/>
      <family val="2"/>
    </font>
    <font>
      <b/>
      <sz val="10"/>
      <color theme="1"/>
      <name val="GillSans"/>
      <family val="2"/>
    </font>
    <font>
      <b/>
      <i/>
      <sz val="20"/>
      <color rgb="FF1B2979"/>
      <name val="Myriad Pro"/>
    </font>
    <font>
      <sz val="8"/>
      <color rgb="FF1B2979"/>
      <name val="Myriad Pro"/>
    </font>
    <font>
      <b/>
      <sz val="11"/>
      <color theme="0"/>
      <name val="Calibri"/>
      <family val="2"/>
      <scheme val="minor"/>
    </font>
    <font>
      <sz val="9"/>
      <name val="GillSans"/>
      <family val="2"/>
    </font>
    <font>
      <sz val="9"/>
      <color theme="1"/>
      <name val="GillSans"/>
      <family val="2"/>
    </font>
    <font>
      <sz val="8"/>
      <color theme="1"/>
      <name val="GillSans"/>
      <family val="2"/>
    </font>
    <font>
      <sz val="8"/>
      <name val="GillSans"/>
      <family val="2"/>
    </font>
    <font>
      <b/>
      <sz val="11"/>
      <color theme="1"/>
      <name val="Calibri"/>
      <family val="2"/>
      <scheme val="minor"/>
    </font>
    <font>
      <b/>
      <sz val="11"/>
      <color theme="0"/>
      <name val="GillSans"/>
      <family val="2"/>
    </font>
    <font>
      <b/>
      <sz val="11"/>
      <color theme="1"/>
      <name val="GillSans"/>
      <family val="2"/>
    </font>
    <font>
      <sz val="11"/>
      <color theme="1"/>
      <name val="GillSans"/>
      <family val="2"/>
    </font>
    <font>
      <sz val="11"/>
      <color theme="1"/>
      <name val="GillSans"/>
      <family val="2"/>
    </font>
    <font>
      <b/>
      <sz val="8"/>
      <color theme="0"/>
      <name val="GillSans"/>
      <family val="2"/>
    </font>
    <font>
      <sz val="8"/>
      <name val="Arial"/>
      <family val="2"/>
    </font>
    <font>
      <sz val="9"/>
      <color indexed="81"/>
      <name val="Tahoma"/>
      <family val="2"/>
    </font>
    <font>
      <b/>
      <sz val="9"/>
      <color indexed="81"/>
      <name val="Tahoma"/>
      <family val="2"/>
    </font>
    <font>
      <sz val="11"/>
      <color rgb="FF000000"/>
      <name val="GillSans"/>
      <family val="2"/>
    </font>
  </fonts>
  <fills count="20">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10"/>
        <bgColor indexed="60"/>
      </patternFill>
    </fill>
    <fill>
      <patternFill patternType="solid">
        <fgColor indexed="13"/>
        <bgColor indexed="34"/>
      </patternFill>
    </fill>
    <fill>
      <patternFill patternType="solid">
        <fgColor indexed="17"/>
        <bgColor indexed="57"/>
      </patternFill>
    </fill>
    <fill>
      <patternFill patternType="solid">
        <fgColor indexed="9"/>
        <bgColor indexed="34"/>
      </patternFill>
    </fill>
    <fill>
      <patternFill patternType="solid">
        <fgColor indexed="9"/>
        <bgColor indexed="57"/>
      </patternFill>
    </fill>
    <fill>
      <patternFill patternType="solid">
        <fgColor theme="0" tint="-0.249977111117893"/>
        <bgColor indexed="64"/>
      </patternFill>
    </fill>
    <fill>
      <patternFill patternType="solid">
        <fgColor theme="0"/>
        <bgColor indexed="64"/>
      </patternFill>
    </fill>
    <fill>
      <patternFill patternType="solid">
        <fgColor rgb="FFFFFFCC"/>
        <bgColor indexed="64"/>
      </patternFill>
    </fill>
    <fill>
      <patternFill patternType="solid">
        <fgColor rgb="FF1B2979"/>
        <bgColor indexed="64"/>
      </patternFill>
    </fill>
    <fill>
      <patternFill patternType="solid">
        <fgColor rgb="FFFF0000"/>
        <bgColor indexed="64"/>
      </patternFill>
    </fill>
    <fill>
      <patternFill patternType="solid">
        <fgColor rgb="FF00B050"/>
        <bgColor indexed="64"/>
      </patternFill>
    </fill>
    <fill>
      <patternFill patternType="solid">
        <fgColor rgb="FF00FF00"/>
        <bgColor indexed="64"/>
      </patternFill>
    </fill>
    <fill>
      <patternFill patternType="solid">
        <fgColor rgb="FFFFCCCC"/>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bottom style="double">
        <color rgb="FFFF8001"/>
      </bottom>
      <diagonal/>
    </border>
    <border>
      <left/>
      <right/>
      <top/>
      <bottom style="thin">
        <color indexed="64"/>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diagonalUp="1">
      <left style="thin">
        <color indexed="8"/>
      </left>
      <right style="medium">
        <color indexed="8"/>
      </right>
      <top style="thin">
        <color indexed="8"/>
      </top>
      <bottom style="medium">
        <color indexed="8"/>
      </bottom>
      <diagonal style="hair">
        <color indexed="8"/>
      </diagonal>
    </border>
    <border>
      <left style="double">
        <color indexed="8"/>
      </left>
      <right style="hair">
        <color indexed="8"/>
      </right>
      <top style="double">
        <color indexed="8"/>
      </top>
      <bottom style="hair">
        <color indexed="8"/>
      </bottom>
      <diagonal/>
    </border>
    <border>
      <left style="hair">
        <color indexed="8"/>
      </left>
      <right style="hair">
        <color indexed="8"/>
      </right>
      <top style="double">
        <color indexed="8"/>
      </top>
      <bottom style="hair">
        <color indexed="8"/>
      </bottom>
      <diagonal/>
    </border>
    <border>
      <left style="hair">
        <color indexed="8"/>
      </left>
      <right style="double">
        <color indexed="8"/>
      </right>
      <top style="double">
        <color indexed="8"/>
      </top>
      <bottom style="hair">
        <color indexed="8"/>
      </bottom>
      <diagonal/>
    </border>
    <border>
      <left style="double">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double">
        <color indexed="8"/>
      </right>
      <top style="hair">
        <color indexed="8"/>
      </top>
      <bottom style="hair">
        <color indexed="8"/>
      </bottom>
      <diagonal/>
    </border>
    <border>
      <left style="double">
        <color indexed="8"/>
      </left>
      <right style="hair">
        <color indexed="8"/>
      </right>
      <top style="hair">
        <color indexed="8"/>
      </top>
      <bottom style="double">
        <color indexed="8"/>
      </bottom>
      <diagonal/>
    </border>
    <border>
      <left style="hair">
        <color indexed="8"/>
      </left>
      <right style="hair">
        <color indexed="8"/>
      </right>
      <top style="hair">
        <color indexed="8"/>
      </top>
      <bottom style="double">
        <color indexed="8"/>
      </bottom>
      <diagonal/>
    </border>
    <border>
      <left style="hair">
        <color indexed="8"/>
      </left>
      <right style="double">
        <color indexed="8"/>
      </right>
      <top style="hair">
        <color indexed="8"/>
      </top>
      <bottom style="double">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double">
        <color indexed="8"/>
      </right>
      <top style="hair">
        <color indexed="8"/>
      </top>
      <bottom style="hair">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8">
    <xf numFmtId="0" fontId="0" fillId="0" borderId="0"/>
    <xf numFmtId="164" fontId="5" fillId="0" borderId="0" applyFont="0" applyFill="0" applyBorder="0" applyAlignment="0" applyProtection="0"/>
    <xf numFmtId="0" fontId="3" fillId="0" borderId="0"/>
    <xf numFmtId="0" fontId="6" fillId="2" borderId="5" applyNumberFormat="0" applyAlignment="0" applyProtection="0"/>
    <xf numFmtId="0" fontId="3" fillId="0" borderId="0"/>
    <xf numFmtId="9" fontId="3" fillId="0" borderId="0" applyFill="0" applyBorder="0" applyAlignment="0" applyProtection="0"/>
    <xf numFmtId="0" fontId="7" fillId="0" borderId="0"/>
    <xf numFmtId="0" fontId="9" fillId="0" borderId="0"/>
  </cellStyleXfs>
  <cellXfs count="313">
    <xf numFmtId="0" fontId="0" fillId="0" borderId="0" xfId="0"/>
    <xf numFmtId="0" fontId="7" fillId="0" borderId="0" xfId="6"/>
    <xf numFmtId="0" fontId="7" fillId="0" borderId="0" xfId="6" applyFont="1" applyAlignment="1">
      <alignment wrapText="1"/>
    </xf>
    <xf numFmtId="0" fontId="7" fillId="0" borderId="0" xfId="6" applyFont="1" applyAlignment="1">
      <alignment horizontal="left" vertical="center"/>
    </xf>
    <xf numFmtId="0" fontId="7" fillId="0" borderId="0" xfId="6" applyAlignment="1">
      <alignment horizontal="justify"/>
    </xf>
    <xf numFmtId="0" fontId="7" fillId="0" borderId="0" xfId="6" applyAlignment="1">
      <alignment wrapText="1"/>
    </xf>
    <xf numFmtId="0" fontId="9" fillId="0" borderId="0" xfId="7"/>
    <xf numFmtId="0" fontId="9" fillId="0" borderId="1" xfId="7" applyBorder="1" applyAlignment="1">
      <alignment vertical="top" wrapText="1"/>
    </xf>
    <xf numFmtId="0" fontId="9" fillId="0" borderId="1" xfId="7" applyBorder="1" applyAlignment="1">
      <alignment horizontal="justify" vertical="top" wrapText="1"/>
    </xf>
    <xf numFmtId="0" fontId="9" fillId="0" borderId="0" xfId="7" applyAlignment="1">
      <alignment wrapText="1"/>
    </xf>
    <xf numFmtId="0" fontId="0" fillId="0" borderId="1" xfId="0" applyBorder="1" applyAlignment="1">
      <alignment horizontal="justify" vertical="top" wrapText="1"/>
    </xf>
    <xf numFmtId="0" fontId="12" fillId="0" borderId="0" xfId="0" applyFont="1"/>
    <xf numFmtId="0" fontId="12" fillId="0" borderId="0" xfId="0" applyFont="1" applyBorder="1"/>
    <xf numFmtId="0" fontId="13" fillId="0" borderId="1" xfId="0" applyFont="1" applyBorder="1" applyAlignment="1">
      <alignment horizontal="justify" vertical="center" wrapText="1"/>
    </xf>
    <xf numFmtId="0" fontId="12" fillId="0" borderId="0" xfId="0" applyFont="1" applyAlignment="1">
      <alignment wrapText="1"/>
    </xf>
    <xf numFmtId="0" fontId="15" fillId="0" borderId="0" xfId="0" applyFont="1"/>
    <xf numFmtId="0" fontId="14" fillId="0" borderId="1" xfId="0" applyFont="1" applyBorder="1" applyAlignment="1">
      <alignment horizontal="center" vertical="center"/>
    </xf>
    <xf numFmtId="0" fontId="14" fillId="0" borderId="0" xfId="0" applyFont="1" applyBorder="1" applyAlignment="1">
      <alignment horizontal="center" vertical="center"/>
    </xf>
    <xf numFmtId="0" fontId="16" fillId="0" borderId="0" xfId="0" applyFont="1" applyBorder="1" applyAlignment="1">
      <alignment horizontal="left" vertical="justify"/>
    </xf>
    <xf numFmtId="0" fontId="15" fillId="0" borderId="0" xfId="0" applyFont="1" applyBorder="1" applyAlignment="1">
      <alignment horizontal="left" vertical="justify"/>
    </xf>
    <xf numFmtId="0" fontId="15" fillId="0" borderId="0" xfId="0" applyFont="1" applyBorder="1"/>
    <xf numFmtId="0" fontId="15" fillId="0" borderId="1" xfId="0" applyFont="1" applyBorder="1" applyAlignment="1">
      <alignment vertical="center" wrapText="1"/>
    </xf>
    <xf numFmtId="0" fontId="16" fillId="0" borderId="1" xfId="0" applyFont="1" applyBorder="1" applyAlignment="1">
      <alignment horizontal="justify" vertical="center" wrapText="1"/>
    </xf>
    <xf numFmtId="0" fontId="16" fillId="0" borderId="1" xfId="0" applyFont="1" applyBorder="1" applyAlignment="1">
      <alignment vertical="center" wrapText="1"/>
    </xf>
    <xf numFmtId="0" fontId="15" fillId="0" borderId="1" xfId="0" applyFont="1" applyBorder="1" applyAlignment="1">
      <alignment horizontal="justify" vertical="center" wrapText="1"/>
    </xf>
    <xf numFmtId="0" fontId="15" fillId="0" borderId="1" xfId="0" applyFont="1" applyBorder="1" applyAlignment="1">
      <alignment vertical="justify" wrapText="1"/>
    </xf>
    <xf numFmtId="0" fontId="15" fillId="0" borderId="1" xfId="0" applyFont="1" applyBorder="1" applyAlignment="1">
      <alignment vertical="justify"/>
    </xf>
    <xf numFmtId="0" fontId="15" fillId="0" borderId="1" xfId="0" applyFont="1" applyBorder="1" applyAlignment="1">
      <alignment wrapText="1"/>
    </xf>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wrapText="1"/>
    </xf>
    <xf numFmtId="0" fontId="17" fillId="12" borderId="1" xfId="0" applyFont="1" applyFill="1" applyBorder="1" applyAlignment="1">
      <alignment horizontal="center" vertical="center"/>
    </xf>
    <xf numFmtId="0" fontId="17" fillId="12" borderId="1" xfId="0" applyFont="1" applyFill="1" applyBorder="1" applyAlignment="1">
      <alignment vertical="center" wrapText="1"/>
    </xf>
    <xf numFmtId="0" fontId="16" fillId="0" borderId="1" xfId="0" applyFont="1" applyBorder="1" applyAlignment="1">
      <alignment vertical="top" wrapText="1"/>
    </xf>
    <xf numFmtId="0" fontId="12" fillId="0" borderId="1" xfId="0" applyFont="1" applyBorder="1" applyAlignment="1">
      <alignment horizontal="center" vertical="center" wrapText="1"/>
    </xf>
    <xf numFmtId="0" fontId="20" fillId="1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2" fillId="3" borderId="0" xfId="0" applyFont="1" applyFill="1"/>
    <xf numFmtId="0" fontId="21" fillId="12" borderId="17" xfId="0" applyFont="1" applyFill="1" applyBorder="1" applyAlignment="1">
      <alignment horizontal="center" vertical="center" wrapText="1"/>
    </xf>
    <xf numFmtId="0" fontId="12" fillId="0" borderId="18" xfId="0" applyFont="1" applyBorder="1" applyAlignment="1">
      <alignment horizontal="center" vertical="center" wrapText="1"/>
    </xf>
    <xf numFmtId="0" fontId="21" fillId="12" borderId="20" xfId="0" applyFont="1" applyFill="1" applyBorder="1" applyAlignment="1">
      <alignment horizontal="center" vertical="center" wrapText="1"/>
    </xf>
    <xf numFmtId="0" fontId="12" fillId="0" borderId="2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20" fillId="12" borderId="9" xfId="0" applyFont="1" applyFill="1" applyBorder="1" applyAlignment="1">
      <alignment horizontal="center" vertical="center"/>
    </xf>
    <xf numFmtId="49" fontId="20" fillId="12" borderId="9" xfId="0" applyNumberFormat="1" applyFont="1" applyFill="1" applyBorder="1" applyAlignment="1">
      <alignment horizontal="center" vertical="center"/>
    </xf>
    <xf numFmtId="49" fontId="20" fillId="12" borderId="10" xfId="0" applyNumberFormat="1" applyFont="1" applyFill="1" applyBorder="1" applyAlignment="1">
      <alignment horizontal="center" vertical="center"/>
    </xf>
    <xf numFmtId="0" fontId="21" fillId="12" borderId="9" xfId="0" applyFont="1" applyFill="1" applyBorder="1" applyAlignment="1">
      <alignment horizontal="center" vertical="center"/>
    </xf>
    <xf numFmtId="0" fontId="13" fillId="4" borderId="9" xfId="0" applyFont="1" applyFill="1" applyBorder="1" applyAlignment="1">
      <alignment vertical="center" wrapText="1"/>
    </xf>
    <xf numFmtId="0" fontId="13" fillId="5" borderId="10" xfId="0" applyFont="1" applyFill="1" applyBorder="1" applyAlignment="1">
      <alignment vertical="center" wrapText="1"/>
    </xf>
    <xf numFmtId="0" fontId="13" fillId="5" borderId="9" xfId="0" applyFont="1" applyFill="1" applyBorder="1" applyAlignment="1">
      <alignment vertical="center" wrapText="1"/>
    </xf>
    <xf numFmtId="0" fontId="13" fillId="6" borderId="10" xfId="0" applyFont="1" applyFill="1" applyBorder="1" applyAlignment="1">
      <alignment horizontal="right" wrapText="1"/>
    </xf>
    <xf numFmtId="0" fontId="13" fillId="6" borderId="10" xfId="0" applyFont="1" applyFill="1" applyBorder="1" applyAlignment="1">
      <alignment vertical="center" wrapText="1"/>
    </xf>
    <xf numFmtId="0" fontId="21" fillId="12" borderId="12" xfId="0" applyFont="1" applyFill="1" applyBorder="1" applyAlignment="1">
      <alignment horizontal="center" vertical="center"/>
    </xf>
    <xf numFmtId="0" fontId="13" fillId="5" borderId="12" xfId="0" applyFont="1" applyFill="1" applyBorder="1" applyAlignment="1">
      <alignment vertical="center" wrapText="1"/>
    </xf>
    <xf numFmtId="0" fontId="13" fillId="6" borderId="12" xfId="0" applyFont="1" applyFill="1" applyBorder="1" applyAlignment="1">
      <alignment horizontal="right" wrapText="1"/>
    </xf>
    <xf numFmtId="0" fontId="13" fillId="6" borderId="12" xfId="0" applyFont="1" applyFill="1" applyBorder="1" applyAlignment="1">
      <alignment vertical="center" wrapText="1"/>
    </xf>
    <xf numFmtId="0" fontId="13" fillId="6" borderId="13" xfId="0" applyFont="1" applyFill="1" applyBorder="1" applyAlignment="1">
      <alignment vertical="center" wrapText="1"/>
    </xf>
    <xf numFmtId="0" fontId="11" fillId="3" borderId="0" xfId="0" applyFont="1" applyFill="1" applyBorder="1" applyAlignment="1">
      <alignment horizontal="center" vertical="center" wrapText="1"/>
    </xf>
    <xf numFmtId="0" fontId="11" fillId="3" borderId="0" xfId="0" applyFont="1" applyFill="1" applyBorder="1" applyAlignment="1">
      <alignment horizontal="center" vertical="center"/>
    </xf>
    <xf numFmtId="0" fontId="11" fillId="7" borderId="0" xfId="0" applyFont="1" applyFill="1" applyBorder="1" applyAlignment="1">
      <alignment vertical="center" wrapText="1"/>
    </xf>
    <xf numFmtId="0" fontId="11" fillId="8" borderId="0" xfId="0" applyFont="1" applyFill="1" applyBorder="1" applyAlignment="1">
      <alignment horizontal="right" wrapText="1"/>
    </xf>
    <xf numFmtId="0" fontId="11" fillId="8" borderId="0" xfId="0" applyFont="1" applyFill="1" applyBorder="1" applyAlignment="1">
      <alignment vertical="center" wrapText="1"/>
    </xf>
    <xf numFmtId="0" fontId="20" fillId="12" borderId="14" xfId="0" applyFont="1" applyFill="1" applyBorder="1" applyAlignment="1">
      <alignment horizontal="center" vertical="center" wrapText="1"/>
    </xf>
    <xf numFmtId="0" fontId="20" fillId="12" borderId="15" xfId="0" applyFont="1" applyFill="1" applyBorder="1" applyAlignment="1">
      <alignment horizontal="center" vertical="center" wrapText="1"/>
    </xf>
    <xf numFmtId="0" fontId="12" fillId="0" borderId="0" xfId="0" applyFont="1" applyAlignment="1">
      <alignment horizontal="center"/>
    </xf>
    <xf numFmtId="0" fontId="12" fillId="0" borderId="0" xfId="0" applyFont="1" applyAlignment="1">
      <alignment horizontal="left"/>
    </xf>
    <xf numFmtId="0" fontId="20" fillId="12" borderId="1" xfId="0" applyFont="1" applyFill="1" applyBorder="1" applyAlignment="1">
      <alignment horizontal="center" vertical="center" textRotation="90" wrapText="1"/>
    </xf>
    <xf numFmtId="0" fontId="12" fillId="0" borderId="0" xfId="0" applyFont="1" applyBorder="1" applyAlignment="1">
      <alignment wrapText="1"/>
    </xf>
    <xf numFmtId="0" fontId="15" fillId="0" borderId="1" xfId="0" applyFont="1" applyBorder="1" applyAlignment="1">
      <alignment horizontal="center" vertical="center" wrapText="1"/>
    </xf>
    <xf numFmtId="164" fontId="12" fillId="0" borderId="0" xfId="1" applyFont="1" applyBorder="1"/>
    <xf numFmtId="164" fontId="12" fillId="0" borderId="0" xfId="1" applyFont="1"/>
    <xf numFmtId="0" fontId="12" fillId="0" borderId="3" xfId="0" applyFont="1" applyBorder="1"/>
    <xf numFmtId="0" fontId="12" fillId="0" borderId="0" xfId="0" applyFont="1" applyAlignment="1">
      <alignment textRotation="90"/>
    </xf>
    <xf numFmtId="0" fontId="13" fillId="0" borderId="0" xfId="6" applyFont="1" applyAlignment="1">
      <alignment horizontal="left" vertical="center" wrapText="1"/>
    </xf>
    <xf numFmtId="0" fontId="12" fillId="0" borderId="0" xfId="0" applyFont="1" applyAlignment="1">
      <alignment horizontal="center" wrapText="1"/>
    </xf>
    <xf numFmtId="0" fontId="13" fillId="0" borderId="0" xfId="6" applyFont="1" applyAlignment="1">
      <alignment vertical="center" wrapText="1"/>
    </xf>
    <xf numFmtId="0" fontId="13" fillId="0" borderId="0" xfId="6" applyFont="1" applyAlignment="1">
      <alignment horizontal="left" wrapText="1"/>
    </xf>
    <xf numFmtId="0" fontId="13" fillId="0" borderId="0" xfId="6" applyFont="1" applyAlignment="1">
      <alignment horizontal="left"/>
    </xf>
    <xf numFmtId="0" fontId="12" fillId="10" borderId="1"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9" borderId="1" xfId="0" applyFont="1" applyFill="1" applyBorder="1" applyAlignment="1">
      <alignment horizontal="center" vertical="center" wrapText="1"/>
    </xf>
    <xf numFmtId="0" fontId="13" fillId="10" borderId="1" xfId="2" applyFont="1" applyFill="1" applyBorder="1" applyAlignment="1">
      <alignment horizontal="center" vertical="center" wrapText="1"/>
    </xf>
    <xf numFmtId="0" fontId="12" fillId="0" borderId="0" xfId="0" applyFont="1" applyBorder="1" applyAlignment="1">
      <alignment vertical="top" wrapText="1"/>
    </xf>
    <xf numFmtId="0" fontId="12" fillId="0" borderId="0" xfId="0" applyFont="1" applyAlignment="1">
      <alignment vertical="top" wrapText="1"/>
    </xf>
    <xf numFmtId="0" fontId="12" fillId="11" borderId="1" xfId="0" applyNumberFormat="1" applyFont="1" applyFill="1" applyBorder="1" applyAlignment="1">
      <alignment horizontal="center" vertical="center" wrapText="1"/>
    </xf>
    <xf numFmtId="0" fontId="13" fillId="11" borderId="1" xfId="0" applyFont="1" applyFill="1" applyBorder="1" applyAlignment="1">
      <alignment horizontal="center" vertical="center" wrapText="1"/>
    </xf>
    <xf numFmtId="0" fontId="12" fillId="10" borderId="33" xfId="0" applyFont="1" applyFill="1" applyBorder="1" applyAlignment="1">
      <alignment horizontal="center" vertical="center" wrapText="1"/>
    </xf>
    <xf numFmtId="0" fontId="12" fillId="9" borderId="33" xfId="0" applyFont="1" applyFill="1" applyBorder="1" applyAlignment="1">
      <alignment horizontal="center" vertical="center" wrapText="1"/>
    </xf>
    <xf numFmtId="0" fontId="13" fillId="10" borderId="33" xfId="2"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3" fillId="0" borderId="0" xfId="7" applyFont="1" applyBorder="1" applyAlignment="1">
      <alignment vertical="top" wrapText="1"/>
    </xf>
    <xf numFmtId="0" fontId="13" fillId="0" borderId="0" xfId="7" applyFont="1" applyBorder="1" applyAlignment="1">
      <alignment horizontal="justify" vertical="top" wrapText="1"/>
    </xf>
    <xf numFmtId="0" fontId="23" fillId="12" borderId="1" xfId="0" applyFont="1" applyFill="1" applyBorder="1" applyAlignment="1">
      <alignment horizontal="center" vertical="center" textRotation="90" wrapText="1"/>
    </xf>
    <xf numFmtId="0" fontId="24" fillId="12" borderId="0" xfId="6" applyFont="1" applyFill="1" applyAlignment="1">
      <alignment horizontal="center"/>
    </xf>
    <xf numFmtId="0" fontId="24" fillId="12" borderId="0" xfId="6" applyFont="1" applyFill="1" applyAlignment="1">
      <alignment horizontal="center" wrapText="1"/>
    </xf>
    <xf numFmtId="0" fontId="8" fillId="10" borderId="2" xfId="6" applyFont="1" applyFill="1" applyBorder="1" applyAlignment="1" applyProtection="1">
      <alignment horizontal="justify" vertical="center"/>
      <protection locked="0"/>
    </xf>
    <xf numFmtId="0" fontId="7" fillId="0" borderId="1" xfId="6" applyFont="1" applyBorder="1" applyAlignment="1">
      <alignment vertical="center" wrapText="1"/>
    </xf>
    <xf numFmtId="0" fontId="7" fillId="0" borderId="1" xfId="6" applyFont="1" applyBorder="1" applyAlignment="1">
      <alignment horizontal="left" vertical="center" wrapText="1"/>
    </xf>
    <xf numFmtId="0" fontId="7" fillId="0" borderId="1" xfId="6" applyFont="1" applyBorder="1" applyAlignment="1">
      <alignment vertical="center"/>
    </xf>
    <xf numFmtId="0" fontId="7" fillId="0" borderId="1" xfId="6" applyFont="1" applyBorder="1" applyAlignment="1">
      <alignment horizontal="justify" vertical="center"/>
    </xf>
    <xf numFmtId="0" fontId="7" fillId="0" borderId="1" xfId="6" applyBorder="1" applyAlignment="1">
      <alignment vertical="center" wrapText="1"/>
    </xf>
    <xf numFmtId="0" fontId="7" fillId="0" borderId="1" xfId="6" applyFont="1" applyBorder="1" applyAlignment="1" applyProtection="1">
      <alignment horizontal="justify" vertical="center"/>
      <protection locked="0"/>
    </xf>
    <xf numFmtId="0" fontId="7" fillId="0" borderId="1" xfId="6" applyBorder="1" applyAlignment="1">
      <alignment horizontal="left" vertical="center" wrapText="1"/>
    </xf>
    <xf numFmtId="0" fontId="7" fillId="0" borderId="1" xfId="6" applyFont="1" applyBorder="1" applyAlignment="1">
      <alignment wrapText="1"/>
    </xf>
    <xf numFmtId="0" fontId="7" fillId="0" borderId="1" xfId="6" applyFont="1" applyBorder="1" applyAlignment="1">
      <alignment horizontal="left" wrapText="1"/>
    </xf>
    <xf numFmtId="0" fontId="7" fillId="0" borderId="1" xfId="6" applyFont="1" applyBorder="1" applyAlignment="1">
      <alignment horizontal="left"/>
    </xf>
    <xf numFmtId="0" fontId="24" fillId="0" borderId="0" xfId="6" applyFont="1" applyAlignment="1">
      <alignment vertical="center"/>
    </xf>
    <xf numFmtId="0" fontId="24" fillId="0" borderId="0" xfId="6" applyFont="1" applyAlignment="1">
      <alignment vertical="center" wrapText="1"/>
    </xf>
    <xf numFmtId="0" fontId="24" fillId="0" borderId="0" xfId="6" applyFont="1"/>
    <xf numFmtId="0" fontId="24" fillId="0" borderId="0" xfId="6" applyFont="1" applyAlignment="1">
      <alignment wrapText="1"/>
    </xf>
    <xf numFmtId="0" fontId="10" fillId="12" borderId="1" xfId="7" applyFont="1" applyFill="1" applyBorder="1" applyAlignment="1">
      <alignment horizontal="center" vertical="top" wrapText="1"/>
    </xf>
    <xf numFmtId="0" fontId="10" fillId="12" borderId="1" xfId="7" applyFont="1" applyFill="1" applyBorder="1" applyAlignment="1">
      <alignment horizontal="center" vertical="center" wrapText="1"/>
    </xf>
    <xf numFmtId="0" fontId="3" fillId="0" borderId="1" xfId="7" applyFont="1" applyBorder="1" applyAlignment="1">
      <alignment horizontal="justify" vertical="top" wrapText="1"/>
    </xf>
    <xf numFmtId="0" fontId="3" fillId="0" borderId="1" xfId="7" applyFont="1" applyBorder="1" applyAlignment="1">
      <alignment vertical="top" wrapText="1"/>
    </xf>
    <xf numFmtId="0" fontId="8" fillId="0" borderId="1" xfId="7" applyFont="1" applyBorder="1" applyAlignment="1">
      <alignment vertical="top" wrapText="1"/>
    </xf>
    <xf numFmtId="0" fontId="26" fillId="10" borderId="0" xfId="0" applyFont="1" applyFill="1" applyBorder="1" applyAlignment="1">
      <alignment horizontal="center" vertical="center" wrapText="1"/>
    </xf>
    <xf numFmtId="0" fontId="26" fillId="10" borderId="6" xfId="0" applyFont="1" applyFill="1" applyBorder="1" applyAlignment="1">
      <alignment vertical="center" wrapText="1"/>
    </xf>
    <xf numFmtId="0" fontId="17" fillId="12" borderId="2" xfId="0" applyFont="1" applyFill="1" applyBorder="1" applyAlignment="1">
      <alignment horizontal="center" vertical="center" textRotation="90" wrapText="1"/>
    </xf>
    <xf numFmtId="0" fontId="22" fillId="10" borderId="0" xfId="0" applyFont="1" applyFill="1" applyBorder="1" applyAlignment="1">
      <alignment horizontal="center"/>
    </xf>
    <xf numFmtId="0" fontId="14" fillId="10" borderId="0" xfId="0" applyFont="1" applyFill="1" applyBorder="1" applyAlignment="1">
      <alignment horizontal="left" vertical="center"/>
    </xf>
    <xf numFmtId="0" fontId="29" fillId="0" borderId="1" xfId="0" applyFont="1" applyBorder="1" applyAlignment="1">
      <alignment vertical="justify"/>
    </xf>
    <xf numFmtId="0" fontId="30" fillId="0" borderId="1" xfId="0" applyFont="1" applyBorder="1" applyAlignment="1">
      <alignment vertical="justify"/>
    </xf>
    <xf numFmtId="0" fontId="29" fillId="0" borderId="1" xfId="0" applyFont="1" applyBorder="1" applyAlignment="1">
      <alignment vertical="distributed"/>
    </xf>
    <xf numFmtId="0" fontId="29" fillId="0" borderId="1" xfId="0" applyFont="1" applyBorder="1" applyAlignment="1">
      <alignment horizontal="justify" vertical="justify"/>
    </xf>
    <xf numFmtId="0" fontId="29" fillId="0" borderId="1" xfId="0" applyFont="1" applyBorder="1" applyAlignment="1">
      <alignment horizontal="left" vertical="justify"/>
    </xf>
    <xf numFmtId="0" fontId="31" fillId="0" borderId="1" xfId="0" applyFont="1" applyBorder="1" applyAlignment="1">
      <alignment horizontal="left" vertical="center" wrapText="1"/>
    </xf>
    <xf numFmtId="0" fontId="32" fillId="0" borderId="1" xfId="0" applyFont="1" applyBorder="1" applyAlignment="1">
      <alignment horizontal="center" vertical="center"/>
    </xf>
    <xf numFmtId="0" fontId="20" fillId="12" borderId="33" xfId="0" applyFont="1" applyFill="1" applyBorder="1" applyAlignment="1">
      <alignment horizontal="center" vertical="center" wrapText="1"/>
    </xf>
    <xf numFmtId="0" fontId="35" fillId="10" borderId="1" xfId="0" applyNumberFormat="1" applyFont="1" applyFill="1" applyBorder="1" applyAlignment="1">
      <alignment horizontal="center" vertical="center" textRotation="90" wrapText="1"/>
    </xf>
    <xf numFmtId="0" fontId="36" fillId="10" borderId="1" xfId="0" applyFont="1" applyFill="1" applyBorder="1" applyAlignment="1">
      <alignment horizontal="justify" vertical="top" wrapText="1"/>
    </xf>
    <xf numFmtId="0" fontId="36" fillId="10" borderId="1" xfId="0" applyNumberFormat="1" applyFont="1" applyFill="1" applyBorder="1" applyAlignment="1">
      <alignment horizontal="justify" vertical="top" wrapText="1"/>
    </xf>
    <xf numFmtId="0" fontId="26" fillId="10" borderId="0" xfId="0" applyFont="1" applyFill="1" applyBorder="1" applyAlignment="1">
      <alignment horizontal="center" vertical="center" wrapText="1"/>
    </xf>
    <xf numFmtId="0" fontId="28" fillId="12"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Alignment="1">
      <alignment horizontal="left" indent="1"/>
    </xf>
    <xf numFmtId="0" fontId="15" fillId="0" borderId="33" xfId="0" applyFont="1" applyBorder="1" applyAlignment="1">
      <alignment horizontal="center" vertical="center" wrapText="1"/>
    </xf>
    <xf numFmtId="0" fontId="36" fillId="10" borderId="1" xfId="0" applyNumberFormat="1" applyFont="1" applyFill="1" applyBorder="1" applyAlignment="1">
      <alignment horizontal="center" vertical="center" wrapText="1"/>
    </xf>
    <xf numFmtId="0" fontId="0" fillId="14" borderId="0" xfId="0" applyFill="1" applyAlignment="1">
      <alignment horizontal="left"/>
    </xf>
    <xf numFmtId="0" fontId="0" fillId="13" borderId="0" xfId="0" applyFill="1" applyAlignment="1">
      <alignment horizontal="left"/>
    </xf>
    <xf numFmtId="0" fontId="0" fillId="0" borderId="0" xfId="0" applyAlignment="1">
      <alignment horizontal="justify" vertical="top" wrapText="1"/>
    </xf>
    <xf numFmtId="0" fontId="0" fillId="0" borderId="0" xfId="0" pivotButton="1" applyAlignment="1">
      <alignment horizontal="justify" vertical="top" wrapText="1"/>
    </xf>
    <xf numFmtId="0" fontId="36" fillId="0" borderId="1" xfId="0" applyFont="1" applyBorder="1" applyAlignment="1">
      <alignment vertical="top" wrapText="1"/>
    </xf>
    <xf numFmtId="0" fontId="36" fillId="0" borderId="1" xfId="0" applyFont="1" applyFill="1" applyBorder="1" applyAlignment="1">
      <alignment vertical="top" wrapText="1"/>
    </xf>
    <xf numFmtId="0" fontId="36" fillId="0" borderId="1" xfId="0" applyFont="1" applyBorder="1" applyAlignment="1">
      <alignment wrapText="1"/>
    </xf>
    <xf numFmtId="0" fontId="22" fillId="10" borderId="0" xfId="0" applyFont="1" applyFill="1" applyBorder="1" applyAlignment="1">
      <alignment horizontal="center" vertical="center"/>
    </xf>
    <xf numFmtId="0" fontId="17" fillId="12" borderId="29" xfId="0" applyFont="1" applyFill="1" applyBorder="1" applyAlignment="1">
      <alignment horizontal="center" vertical="center" textRotation="90" wrapText="1"/>
    </xf>
    <xf numFmtId="0" fontId="12" fillId="0" borderId="0" xfId="0" applyFont="1" applyAlignment="1">
      <alignment horizontal="center" vertical="center"/>
    </xf>
    <xf numFmtId="0" fontId="0" fillId="14" borderId="0" xfId="0" applyFill="1" applyAlignment="1">
      <alignment horizontal="justify" vertical="top" wrapText="1"/>
    </xf>
    <xf numFmtId="0" fontId="0" fillId="13" borderId="0" xfId="0" applyFill="1" applyAlignment="1">
      <alignment horizontal="justify" vertical="top" wrapText="1"/>
    </xf>
    <xf numFmtId="0" fontId="33" fillId="0" borderId="0" xfId="0" applyFont="1" applyAlignment="1">
      <alignment horizontal="justify" vertical="top" wrapText="1"/>
    </xf>
    <xf numFmtId="0" fontId="35" fillId="0" borderId="0" xfId="0" applyFont="1" applyAlignment="1">
      <alignment horizontal="justify" vertical="top" wrapText="1"/>
    </xf>
    <xf numFmtId="0" fontId="36" fillId="0" borderId="0" xfId="0" applyFont="1" applyAlignment="1">
      <alignment horizontal="justify" vertical="top" wrapText="1"/>
    </xf>
    <xf numFmtId="0" fontId="34" fillId="12" borderId="1" xfId="0" applyFont="1" applyFill="1" applyBorder="1" applyAlignment="1">
      <alignment horizontal="center" vertical="center" wrapText="1"/>
    </xf>
    <xf numFmtId="0" fontId="36" fillId="0" borderId="1" xfId="0" applyFont="1" applyBorder="1" applyAlignment="1">
      <alignment horizontal="left" vertical="top" wrapText="1"/>
    </xf>
    <xf numFmtId="0" fontId="36" fillId="0" borderId="1" xfId="0" applyFont="1" applyFill="1" applyBorder="1" applyAlignment="1">
      <alignment horizontal="left" vertical="top" wrapText="1"/>
    </xf>
    <xf numFmtId="0" fontId="0" fillId="0" borderId="0" xfId="0" applyAlignment="1">
      <alignment wrapText="1"/>
    </xf>
    <xf numFmtId="0" fontId="36" fillId="0" borderId="1" xfId="0" applyFont="1" applyBorder="1" applyAlignment="1">
      <alignment horizontal="center" wrapText="1"/>
    </xf>
    <xf numFmtId="0" fontId="36" fillId="0" borderId="1" xfId="0" applyFont="1" applyBorder="1" applyAlignment="1">
      <alignment horizontal="center" vertical="center" wrapText="1"/>
    </xf>
    <xf numFmtId="0" fontId="0" fillId="0" borderId="1" xfId="0" applyBorder="1" applyAlignment="1">
      <alignment horizontal="left" vertical="top" wrapText="1"/>
    </xf>
    <xf numFmtId="0" fontId="34" fillId="12" borderId="1" xfId="0" applyFont="1" applyFill="1" applyBorder="1" applyAlignment="1">
      <alignment horizontal="justify" vertical="top" wrapText="1"/>
    </xf>
    <xf numFmtId="0" fontId="35" fillId="10" borderId="1" xfId="0" applyNumberFormat="1" applyFont="1" applyFill="1" applyBorder="1" applyAlignment="1">
      <alignment vertical="center" textRotation="90" wrapText="1"/>
    </xf>
    <xf numFmtId="0" fontId="36" fillId="0" borderId="1" xfId="0" applyFont="1" applyBorder="1" applyAlignment="1">
      <alignment vertical="center" wrapText="1"/>
    </xf>
    <xf numFmtId="0" fontId="35" fillId="0" borderId="1" xfId="0" applyFont="1" applyBorder="1" applyAlignment="1">
      <alignment vertical="center" textRotation="90" wrapText="1"/>
    </xf>
    <xf numFmtId="0" fontId="36" fillId="0" borderId="1" xfId="0" applyFont="1" applyFill="1" applyBorder="1" applyAlignment="1">
      <alignment horizontal="justify" vertical="top" wrapText="1"/>
    </xf>
    <xf numFmtId="0" fontId="22" fillId="0" borderId="1" xfId="0" applyFont="1" applyBorder="1" applyAlignment="1">
      <alignment horizontal="center" vertical="center" textRotation="90" wrapText="1"/>
    </xf>
    <xf numFmtId="0" fontId="36" fillId="0" borderId="1" xfId="0" applyNumberFormat="1" applyFont="1" applyFill="1" applyBorder="1" applyAlignment="1">
      <alignment horizontal="center" vertical="center" textRotation="90" wrapText="1"/>
    </xf>
    <xf numFmtId="0" fontId="36" fillId="0" borderId="1" xfId="0" applyNumberFormat="1" applyFont="1" applyFill="1" applyBorder="1" applyAlignment="1">
      <alignment vertical="center" textRotation="90" wrapText="1"/>
    </xf>
    <xf numFmtId="0" fontId="36" fillId="0" borderId="1" xfId="0" applyFont="1" applyFill="1" applyBorder="1" applyAlignment="1">
      <alignment vertical="center" textRotation="90" wrapText="1"/>
    </xf>
    <xf numFmtId="0" fontId="36" fillId="0" borderId="1" xfId="0" applyFont="1" applyFill="1" applyBorder="1" applyAlignment="1">
      <alignment horizontal="center" vertical="center" textRotation="90" wrapText="1"/>
    </xf>
    <xf numFmtId="0" fontId="0" fillId="0" borderId="0" xfId="0" applyAlignment="1">
      <alignment horizontal="left" indent="2"/>
    </xf>
    <xf numFmtId="0" fontId="33" fillId="0" borderId="0" xfId="0" applyFont="1" applyAlignment="1">
      <alignment horizontal="center"/>
    </xf>
    <xf numFmtId="0" fontId="0" fillId="15" borderId="0" xfId="0" applyFill="1" applyAlignment="1">
      <alignment horizontal="justify" vertical="top" wrapText="1"/>
    </xf>
    <xf numFmtId="0" fontId="33" fillId="0" borderId="1" xfId="0" applyFont="1" applyBorder="1" applyAlignment="1">
      <alignment horizontal="center" vertical="top" wrapText="1"/>
    </xf>
    <xf numFmtId="0" fontId="37" fillId="10" borderId="1" xfId="0" applyNumberFormat="1" applyFont="1" applyFill="1" applyBorder="1" applyAlignment="1">
      <alignment horizontal="center" vertical="center" wrapText="1"/>
    </xf>
    <xf numFmtId="164" fontId="37" fillId="10" borderId="1" xfId="1" applyFont="1" applyFill="1" applyBorder="1" applyAlignment="1">
      <alignment horizontal="center" vertical="center" wrapText="1"/>
    </xf>
    <xf numFmtId="0" fontId="13" fillId="0" borderId="0" xfId="7" applyFont="1" applyBorder="1" applyAlignment="1">
      <alignment vertical="top"/>
    </xf>
    <xf numFmtId="0" fontId="12" fillId="10" borderId="1" xfId="0" applyNumberFormat="1" applyFont="1" applyFill="1" applyBorder="1" applyAlignment="1">
      <alignment horizontal="center" vertical="center" wrapText="1"/>
    </xf>
    <xf numFmtId="0" fontId="12" fillId="0" borderId="1" xfId="0" applyFont="1" applyBorder="1" applyAlignment="1">
      <alignment horizontal="left" vertical="center" wrapText="1"/>
    </xf>
    <xf numFmtId="0" fontId="12" fillId="16" borderId="1" xfId="0" applyFont="1" applyFill="1" applyBorder="1" applyAlignment="1">
      <alignment horizontal="center" vertical="center" wrapText="1"/>
    </xf>
    <xf numFmtId="0" fontId="15" fillId="16" borderId="1" xfId="0" applyFont="1" applyFill="1" applyBorder="1" applyAlignment="1">
      <alignment horizontal="center" vertical="center" wrapText="1"/>
    </xf>
    <xf numFmtId="0" fontId="15" fillId="10" borderId="1" xfId="0" applyFont="1" applyFill="1" applyBorder="1" applyAlignment="1">
      <alignment horizontal="center" vertical="center" wrapText="1"/>
    </xf>
    <xf numFmtId="164" fontId="12" fillId="10" borderId="1" xfId="1" applyFont="1" applyFill="1" applyBorder="1" applyAlignment="1">
      <alignment horizontal="center" vertical="center" wrapText="1"/>
    </xf>
    <xf numFmtId="0" fontId="38" fillId="12" borderId="1" xfId="0" applyFont="1" applyFill="1" applyBorder="1" applyAlignment="1">
      <alignment horizontal="center" vertical="center" wrapText="1"/>
    </xf>
    <xf numFmtId="0" fontId="38" fillId="12" borderId="33" xfId="0" applyFont="1" applyFill="1" applyBorder="1" applyAlignment="1">
      <alignment horizontal="center" vertical="center" wrapText="1"/>
    </xf>
    <xf numFmtId="0" fontId="38" fillId="12" borderId="1" xfId="0" applyFont="1" applyFill="1" applyBorder="1" applyAlignment="1">
      <alignment horizontal="center" vertical="center" textRotation="90" wrapText="1"/>
    </xf>
    <xf numFmtId="0" fontId="38" fillId="12" borderId="2" xfId="0" applyFont="1" applyFill="1" applyBorder="1" applyAlignment="1">
      <alignment horizontal="center" vertical="center" textRotation="90" wrapText="1"/>
    </xf>
    <xf numFmtId="0" fontId="38" fillId="12" borderId="29" xfId="0" applyFont="1" applyFill="1" applyBorder="1" applyAlignment="1">
      <alignment horizontal="center" vertical="center" textRotation="90" wrapText="1"/>
    </xf>
    <xf numFmtId="0" fontId="31" fillId="1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0" fontId="31" fillId="10" borderId="1" xfId="0" applyFont="1" applyFill="1" applyBorder="1" applyAlignment="1">
      <alignment horizontal="center" vertical="center" wrapText="1"/>
    </xf>
    <xf numFmtId="0" fontId="31" fillId="11" borderId="1" xfId="0" applyFont="1" applyFill="1" applyBorder="1" applyAlignment="1">
      <alignment horizontal="center" vertical="center" wrapText="1"/>
    </xf>
    <xf numFmtId="0" fontId="31" fillId="9"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2" fillId="10" borderId="1" xfId="2" applyFont="1" applyFill="1" applyBorder="1" applyAlignment="1">
      <alignment horizontal="center" vertical="center" wrapText="1"/>
    </xf>
    <xf numFmtId="9" fontId="31" fillId="0" borderId="4" xfId="0" applyNumberFormat="1" applyFont="1" applyBorder="1" applyAlignment="1">
      <alignment horizontal="center" vertical="center" wrapText="1"/>
    </xf>
    <xf numFmtId="0" fontId="31" fillId="9" borderId="33" xfId="0" applyFont="1" applyFill="1" applyBorder="1" applyAlignment="1">
      <alignment horizontal="center" vertical="center" wrapText="1"/>
    </xf>
    <xf numFmtId="0" fontId="32" fillId="11" borderId="1" xfId="0" applyFont="1" applyFill="1" applyBorder="1" applyAlignment="1">
      <alignment horizontal="center" vertical="center" wrapText="1"/>
    </xf>
    <xf numFmtId="0" fontId="31" fillId="11" borderId="1" xfId="0" applyNumberFormat="1" applyFont="1" applyFill="1" applyBorder="1" applyAlignment="1">
      <alignment horizontal="center" vertical="center" wrapText="1"/>
    </xf>
    <xf numFmtId="164" fontId="31" fillId="10" borderId="1" xfId="1" applyFont="1" applyFill="1" applyBorder="1" applyAlignment="1">
      <alignment horizontal="center" vertical="center" wrapText="1"/>
    </xf>
    <xf numFmtId="164" fontId="31" fillId="0" borderId="1" xfId="1" applyFont="1" applyFill="1" applyBorder="1" applyAlignment="1">
      <alignment horizontal="center" vertical="center" wrapText="1"/>
    </xf>
    <xf numFmtId="0" fontId="39" fillId="0" borderId="1" xfId="6" applyFont="1" applyBorder="1" applyAlignment="1">
      <alignment vertical="center" wrapText="1"/>
    </xf>
    <xf numFmtId="0" fontId="32" fillId="10" borderId="1" xfId="0" applyFont="1" applyFill="1" applyBorder="1" applyAlignment="1">
      <alignment horizontal="center" vertical="center" wrapText="1"/>
    </xf>
    <xf numFmtId="9" fontId="12" fillId="0" borderId="1" xfId="0" applyNumberFormat="1" applyFont="1" applyBorder="1" applyAlignment="1">
      <alignment horizontal="center" vertical="center" wrapText="1"/>
    </xf>
    <xf numFmtId="9" fontId="12" fillId="16" borderId="1" xfId="0" applyNumberFormat="1" applyFont="1" applyFill="1" applyBorder="1" applyAlignment="1">
      <alignment horizontal="center" vertical="center" wrapText="1"/>
    </xf>
    <xf numFmtId="0" fontId="25" fillId="10" borderId="0" xfId="0" applyFont="1" applyFill="1" applyBorder="1" applyAlignment="1">
      <alignment vertical="center"/>
    </xf>
    <xf numFmtId="164" fontId="12" fillId="10" borderId="1" xfId="1" applyFont="1" applyFill="1" applyBorder="1" applyAlignment="1">
      <alignment horizontal="left" vertical="center" wrapText="1"/>
    </xf>
    <xf numFmtId="0" fontId="12" fillId="10" borderId="1" xfId="0" applyFont="1" applyFill="1" applyBorder="1" applyAlignment="1">
      <alignment horizontal="left" vertical="center" wrapText="1"/>
    </xf>
    <xf numFmtId="0" fontId="12" fillId="10" borderId="33" xfId="0" applyNumberFormat="1" applyFont="1" applyFill="1" applyBorder="1" applyAlignment="1">
      <alignment horizontal="center" vertical="center" wrapText="1"/>
    </xf>
    <xf numFmtId="0" fontId="12" fillId="10" borderId="1" xfId="0" applyFont="1" applyFill="1" applyBorder="1" applyAlignment="1">
      <alignment horizontal="left" vertical="center"/>
    </xf>
    <xf numFmtId="0" fontId="12" fillId="10" borderId="33"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20" fillId="12" borderId="1" xfId="0" applyFont="1" applyFill="1" applyBorder="1" applyAlignment="1">
      <alignment horizontal="center" vertical="center" wrapText="1"/>
    </xf>
    <xf numFmtId="0" fontId="12" fillId="17" borderId="1" xfId="0" applyFont="1" applyFill="1" applyBorder="1" applyAlignment="1">
      <alignment horizontal="center" vertical="center" wrapText="1"/>
    </xf>
    <xf numFmtId="0" fontId="12" fillId="17" borderId="33" xfId="0" applyFont="1" applyFill="1" applyBorder="1" applyAlignment="1">
      <alignment horizontal="center" vertical="center" wrapText="1"/>
    </xf>
    <xf numFmtId="0" fontId="31" fillId="17" borderId="1" xfId="0" applyFont="1" applyFill="1" applyBorder="1" applyAlignment="1">
      <alignment horizontal="center" vertical="center" wrapText="1"/>
    </xf>
    <xf numFmtId="0" fontId="13" fillId="17" borderId="33" xfId="2" applyFont="1" applyFill="1" applyBorder="1" applyAlignment="1">
      <alignment horizontal="center" vertical="center" wrapText="1"/>
    </xf>
    <xf numFmtId="164" fontId="13" fillId="0" borderId="1" xfId="1" applyFont="1" applyFill="1" applyBorder="1" applyAlignment="1">
      <alignment horizontal="center" vertical="center" wrapText="1"/>
    </xf>
    <xf numFmtId="0" fontId="12" fillId="18" borderId="1" xfId="0" applyNumberFormat="1" applyFont="1" applyFill="1" applyBorder="1" applyAlignment="1">
      <alignment horizontal="center" vertical="center" wrapText="1"/>
    </xf>
    <xf numFmtId="164" fontId="12" fillId="18" borderId="1" xfId="1" applyFont="1" applyFill="1" applyBorder="1" applyAlignment="1">
      <alignment horizontal="center" vertical="center" wrapText="1"/>
    </xf>
    <xf numFmtId="164" fontId="12" fillId="0" borderId="1" xfId="1" applyFont="1" applyFill="1" applyBorder="1" applyAlignment="1">
      <alignment horizontal="center" vertical="center" wrapText="1"/>
    </xf>
    <xf numFmtId="0" fontId="12" fillId="0" borderId="1" xfId="0" applyFont="1" applyBorder="1" applyAlignment="1">
      <alignment horizontal="center" vertical="center"/>
    </xf>
    <xf numFmtId="9" fontId="12" fillId="0" borderId="4" xfId="0" applyNumberFormat="1" applyFont="1" applyBorder="1" applyAlignment="1">
      <alignment horizontal="center" vertical="center" wrapText="1"/>
    </xf>
    <xf numFmtId="0" fontId="42" fillId="0" borderId="1" xfId="0" applyFont="1" applyBorder="1" applyAlignment="1">
      <alignment horizontal="left" vertical="center" wrapText="1"/>
    </xf>
    <xf numFmtId="0" fontId="12" fillId="0" borderId="1" xfId="0" applyNumberFormat="1" applyFont="1" applyFill="1" applyBorder="1" applyAlignment="1">
      <alignment horizontal="left" vertical="center" wrapText="1"/>
    </xf>
    <xf numFmtId="164" fontId="31" fillId="10" borderId="1" xfId="1" applyFont="1" applyFill="1" applyBorder="1" applyAlignment="1">
      <alignment horizontal="left" vertical="center" wrapText="1"/>
    </xf>
    <xf numFmtId="0" fontId="31" fillId="10" borderId="1" xfId="0" applyNumberFormat="1" applyFont="1" applyFill="1" applyBorder="1" applyAlignment="1">
      <alignment horizontal="left" vertical="center" wrapText="1"/>
    </xf>
    <xf numFmtId="0" fontId="31" fillId="10" borderId="1" xfId="0" applyFont="1" applyFill="1" applyBorder="1" applyAlignment="1">
      <alignment horizontal="left" vertical="center" wrapText="1"/>
    </xf>
    <xf numFmtId="0" fontId="25" fillId="10" borderId="0" xfId="0" applyFont="1" applyFill="1" applyBorder="1" applyAlignment="1">
      <alignment horizontal="left" vertical="center"/>
    </xf>
    <xf numFmtId="0" fontId="12" fillId="10" borderId="1" xfId="0" applyNumberFormat="1" applyFont="1" applyFill="1" applyBorder="1" applyAlignment="1">
      <alignment horizontal="left" vertical="center" wrapText="1"/>
    </xf>
    <xf numFmtId="0" fontId="12" fillId="10" borderId="1" xfId="1"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13" fillId="10" borderId="1" xfId="0" applyFont="1" applyFill="1" applyBorder="1" applyAlignment="1">
      <alignment horizontal="left" vertical="center" wrapText="1"/>
    </xf>
    <xf numFmtId="0" fontId="36" fillId="10" borderId="1" xfId="0" applyNumberFormat="1" applyFont="1" applyFill="1" applyBorder="1" applyAlignment="1">
      <alignment horizontal="left" vertical="center" wrapText="1"/>
    </xf>
    <xf numFmtId="0" fontId="36" fillId="0" borderId="1" xfId="0" applyFont="1" applyFill="1" applyBorder="1" applyAlignment="1">
      <alignment horizontal="left" vertical="center" wrapText="1"/>
    </xf>
    <xf numFmtId="0" fontId="36" fillId="0" borderId="33" xfId="0" applyFont="1" applyBorder="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center" wrapText="1"/>
    </xf>
    <xf numFmtId="0" fontId="12" fillId="0" borderId="33" xfId="0" applyFont="1" applyBorder="1" applyAlignment="1">
      <alignment horizontal="left" vertical="center" wrapText="1"/>
    </xf>
    <xf numFmtId="0" fontId="12" fillId="0" borderId="1" xfId="0" applyFont="1" applyFill="1" applyBorder="1" applyAlignment="1">
      <alignment horizontal="center" vertical="center" wrapText="1"/>
    </xf>
    <xf numFmtId="0" fontId="12" fillId="19" borderId="1" xfId="0" applyFont="1" applyFill="1" applyBorder="1" applyAlignment="1">
      <alignment horizontal="center" vertical="center" wrapText="1"/>
    </xf>
    <xf numFmtId="0" fontId="31" fillId="14" borderId="1" xfId="0" applyFont="1" applyFill="1" applyBorder="1" applyAlignment="1">
      <alignment horizontal="center" vertical="center" wrapText="1"/>
    </xf>
    <xf numFmtId="0" fontId="35" fillId="0" borderId="1" xfId="0" applyFont="1" applyBorder="1" applyAlignment="1">
      <alignment horizontal="center" vertical="center" textRotation="90" wrapText="1"/>
    </xf>
    <xf numFmtId="0" fontId="36" fillId="0" borderId="1" xfId="0" applyFont="1" applyBorder="1" applyAlignment="1">
      <alignment horizontal="center" wrapText="1"/>
    </xf>
    <xf numFmtId="0" fontId="36" fillId="0" borderId="1" xfId="0" applyFont="1" applyFill="1" applyBorder="1" applyAlignment="1">
      <alignment horizontal="center" vertical="center" textRotation="90" wrapText="1"/>
    </xf>
    <xf numFmtId="0" fontId="36" fillId="0" borderId="1" xfId="0" applyFont="1" applyBorder="1" applyAlignment="1">
      <alignment horizontal="left" vertical="top" wrapText="1"/>
    </xf>
    <xf numFmtId="0" fontId="36" fillId="0" borderId="1" xfId="0" applyFont="1" applyFill="1" applyBorder="1" applyAlignment="1">
      <alignment horizontal="left" vertical="top" wrapText="1"/>
    </xf>
    <xf numFmtId="0" fontId="36" fillId="0" borderId="1" xfId="0" applyFont="1" applyFill="1" applyBorder="1" applyAlignment="1">
      <alignment horizontal="center" textRotation="90" wrapText="1"/>
    </xf>
    <xf numFmtId="0" fontId="36" fillId="0" borderId="1" xfId="0" applyFont="1" applyBorder="1" applyAlignment="1">
      <alignment horizontal="center" vertical="center"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36" fillId="0" borderId="1" xfId="0" applyFont="1" applyBorder="1" applyAlignment="1">
      <alignment horizontal="left" vertical="center" wrapText="1"/>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28" xfId="0" applyFont="1" applyBorder="1" applyAlignment="1">
      <alignment horizontal="center" vertical="center"/>
    </xf>
    <xf numFmtId="0" fontId="11" fillId="0" borderId="31" xfId="0" applyFont="1" applyBorder="1" applyAlignment="1">
      <alignment horizontal="center" vertical="center"/>
    </xf>
    <xf numFmtId="0" fontId="11" fillId="0" borderId="0" xfId="0" applyFont="1" applyBorder="1" applyAlignment="1">
      <alignment horizontal="center" vertical="center"/>
    </xf>
    <xf numFmtId="0" fontId="11" fillId="0" borderId="32" xfId="0" applyFont="1" applyBorder="1" applyAlignment="1">
      <alignment horizontal="center" vertical="center"/>
    </xf>
    <xf numFmtId="0" fontId="11" fillId="0" borderId="29" xfId="0" applyFont="1" applyBorder="1" applyAlignment="1">
      <alignment horizontal="center" vertical="center"/>
    </xf>
    <xf numFmtId="0" fontId="11" fillId="0" borderId="6" xfId="0" applyFont="1" applyBorder="1" applyAlignment="1">
      <alignment horizontal="center" vertical="center"/>
    </xf>
    <xf numFmtId="0" fontId="11" fillId="0" borderId="30" xfId="0" applyFont="1" applyBorder="1" applyAlignment="1">
      <alignment horizontal="center" vertical="center"/>
    </xf>
    <xf numFmtId="0" fontId="26" fillId="10" borderId="26" xfId="0" applyFont="1" applyFill="1" applyBorder="1" applyAlignment="1">
      <alignment horizontal="center" vertical="center" wrapText="1"/>
    </xf>
    <xf numFmtId="0" fontId="26" fillId="10" borderId="27" xfId="0" applyFont="1" applyFill="1" applyBorder="1" applyAlignment="1">
      <alignment horizontal="center" vertical="center" wrapText="1"/>
    </xf>
    <xf numFmtId="0" fontId="26" fillId="10" borderId="31" xfId="0" applyFont="1" applyFill="1" applyBorder="1" applyAlignment="1">
      <alignment horizontal="center" vertical="center" wrapText="1"/>
    </xf>
    <xf numFmtId="0" fontId="26" fillId="10" borderId="0" xfId="0" applyFont="1" applyFill="1" applyBorder="1" applyAlignment="1">
      <alignment horizontal="center" vertical="center" wrapText="1"/>
    </xf>
    <xf numFmtId="0" fontId="22" fillId="10" borderId="0" xfId="0" applyFont="1" applyFill="1" applyBorder="1" applyAlignment="1">
      <alignment horizontal="center"/>
    </xf>
    <xf numFmtId="0" fontId="27" fillId="10" borderId="6" xfId="0" applyFont="1" applyFill="1" applyBorder="1" applyAlignment="1">
      <alignment horizontal="right" vertical="center" wrapText="1"/>
    </xf>
    <xf numFmtId="0" fontId="28" fillId="12" borderId="1" xfId="0" applyFont="1" applyFill="1" applyBorder="1" applyAlignment="1">
      <alignment horizontal="center" vertical="center" wrapText="1"/>
    </xf>
    <xf numFmtId="0" fontId="33" fillId="0" borderId="1" xfId="0" applyFont="1" applyBorder="1" applyAlignment="1">
      <alignment horizontal="center" vertical="top" wrapText="1"/>
    </xf>
    <xf numFmtId="0" fontId="33" fillId="0" borderId="0" xfId="0" applyFont="1" applyAlignment="1">
      <alignment horizontal="center" wrapText="1"/>
    </xf>
    <xf numFmtId="0" fontId="16" fillId="0" borderId="1" xfId="0" applyFont="1" applyFill="1" applyBorder="1" applyAlignment="1">
      <alignment horizontal="left" vertical="justify"/>
    </xf>
    <xf numFmtId="0" fontId="14" fillId="0" borderId="1" xfId="0" applyFont="1" applyFill="1" applyBorder="1" applyAlignment="1">
      <alignment horizontal="left" vertical="justify"/>
    </xf>
    <xf numFmtId="0" fontId="17" fillId="12" borderId="1" xfId="0" applyFont="1" applyFill="1" applyBorder="1" applyAlignment="1">
      <alignment horizontal="center"/>
    </xf>
    <xf numFmtId="0" fontId="17" fillId="12" borderId="2" xfId="0" applyFont="1" applyFill="1" applyBorder="1" applyAlignment="1">
      <alignment horizontal="center" vertical="center"/>
    </xf>
    <xf numFmtId="0" fontId="15" fillId="0" borderId="1" xfId="0" applyFont="1" applyBorder="1" applyAlignment="1">
      <alignment horizontal="left" vertical="justify"/>
    </xf>
    <xf numFmtId="0" fontId="19" fillId="12" borderId="1" xfId="0" applyFont="1" applyFill="1" applyBorder="1" applyAlignment="1">
      <alignment horizontal="left" vertical="justify"/>
    </xf>
    <xf numFmtId="0" fontId="17" fillId="12" borderId="1" xfId="0" applyFont="1" applyFill="1" applyBorder="1" applyAlignment="1">
      <alignment horizontal="left" vertical="justify"/>
    </xf>
    <xf numFmtId="0" fontId="19" fillId="12" borderId="0" xfId="0" applyFont="1" applyFill="1" applyBorder="1" applyAlignment="1">
      <alignment horizontal="center" vertical="center" wrapText="1"/>
    </xf>
    <xf numFmtId="0" fontId="29" fillId="0" borderId="1" xfId="0" applyFont="1" applyBorder="1" applyAlignment="1">
      <alignment horizontal="left" vertical="justify"/>
    </xf>
    <xf numFmtId="0" fontId="30" fillId="0" borderId="1" xfId="0" applyFont="1" applyBorder="1" applyAlignment="1">
      <alignment horizontal="left" vertical="justify"/>
    </xf>
    <xf numFmtId="0" fontId="17" fillId="12" borderId="0" xfId="0" applyFont="1" applyFill="1" applyBorder="1" applyAlignment="1">
      <alignment horizontal="center" vertical="center"/>
    </xf>
    <xf numFmtId="0" fontId="29" fillId="0" borderId="0" xfId="0" applyFont="1" applyBorder="1" applyAlignment="1">
      <alignment horizontal="justify" vertical="center" wrapText="1"/>
    </xf>
    <xf numFmtId="0" fontId="29" fillId="0" borderId="0" xfId="0" applyFont="1" applyBorder="1" applyAlignment="1">
      <alignment horizontal="justify" vertical="center"/>
    </xf>
    <xf numFmtId="0" fontId="18" fillId="0" borderId="6" xfId="0" applyFont="1" applyFill="1" applyBorder="1" applyAlignment="1">
      <alignment horizontal="right" vertical="center" wrapText="1"/>
    </xf>
    <xf numFmtId="0" fontId="19" fillId="12" borderId="1" xfId="0" applyFont="1" applyFill="1" applyBorder="1" applyAlignment="1">
      <alignment horizontal="center" vertical="justify" wrapText="1"/>
    </xf>
    <xf numFmtId="0" fontId="29" fillId="0" borderId="1" xfId="0" applyFont="1" applyBorder="1" applyAlignment="1">
      <alignment horizontal="left" vertical="center" wrapText="1"/>
    </xf>
    <xf numFmtId="0" fontId="32" fillId="0" borderId="1" xfId="0" applyFont="1" applyBorder="1" applyAlignment="1">
      <alignment horizontal="left" vertical="center"/>
    </xf>
    <xf numFmtId="0" fontId="20" fillId="12" borderId="1" xfId="0" applyFont="1" applyFill="1" applyBorder="1" applyAlignment="1">
      <alignment horizontal="center" vertical="center"/>
    </xf>
    <xf numFmtId="0" fontId="32" fillId="0" borderId="1" xfId="0" applyFont="1" applyBorder="1" applyAlignment="1">
      <alignment horizontal="left" vertical="center" wrapText="1"/>
    </xf>
    <xf numFmtId="0" fontId="20" fillId="12" borderId="0" xfId="0" applyFont="1" applyFill="1" applyAlignment="1">
      <alignment horizontal="center"/>
    </xf>
    <xf numFmtId="0" fontId="20" fillId="12" borderId="0" xfId="0" applyFont="1" applyFill="1" applyBorder="1" applyAlignment="1">
      <alignment horizontal="center" vertical="center"/>
    </xf>
    <xf numFmtId="0" fontId="15" fillId="0" borderId="19" xfId="0" applyFont="1" applyBorder="1" applyAlignment="1">
      <alignment horizontal="justify" vertical="center" wrapText="1"/>
    </xf>
    <xf numFmtId="0" fontId="11" fillId="0" borderId="0" xfId="0" applyFont="1" applyAlignment="1">
      <alignment horizontal="justify" vertical="top" wrapText="1"/>
    </xf>
    <xf numFmtId="0" fontId="20" fillId="12" borderId="0" xfId="0" applyFont="1" applyFill="1" applyBorder="1" applyAlignment="1">
      <alignment horizontal="center" vertical="center" wrapText="1"/>
    </xf>
    <xf numFmtId="0" fontId="20" fillId="12" borderId="7" xfId="0" applyFont="1" applyFill="1" applyBorder="1" applyAlignment="1">
      <alignment horizontal="center" vertical="center" wrapText="1"/>
    </xf>
    <xf numFmtId="0" fontId="20" fillId="12" borderId="8" xfId="0" applyFont="1" applyFill="1" applyBorder="1" applyAlignment="1">
      <alignment horizontal="center" vertical="center"/>
    </xf>
    <xf numFmtId="0" fontId="21" fillId="12" borderId="11" xfId="0" applyFont="1" applyFill="1" applyBorder="1" applyAlignment="1">
      <alignment horizontal="center" vertical="center" wrapText="1"/>
    </xf>
    <xf numFmtId="0" fontId="20" fillId="12" borderId="16" xfId="0" applyFont="1" applyFill="1" applyBorder="1" applyAlignment="1">
      <alignment horizontal="center" vertical="center" wrapText="1"/>
    </xf>
    <xf numFmtId="0" fontId="12" fillId="0" borderId="20" xfId="0" applyFont="1" applyBorder="1" applyAlignment="1">
      <alignment horizontal="center" vertical="center"/>
    </xf>
    <xf numFmtId="0" fontId="12" fillId="0" borderId="22" xfId="0" applyFont="1" applyBorder="1" applyAlignment="1">
      <alignment vertical="center"/>
    </xf>
    <xf numFmtId="0" fontId="15" fillId="0" borderId="22" xfId="0" applyFont="1" applyBorder="1" applyAlignment="1">
      <alignment horizontal="justify" vertical="center" wrapText="1"/>
    </xf>
    <xf numFmtId="0" fontId="20" fillId="12" borderId="14" xfId="0" applyFont="1" applyFill="1" applyBorder="1" applyAlignment="1">
      <alignment horizontal="center" vertical="center"/>
    </xf>
    <xf numFmtId="0" fontId="20" fillId="12" borderId="16" xfId="0" applyFont="1" applyFill="1" applyBorder="1" applyAlignment="1">
      <alignment horizontal="center" vertical="center"/>
    </xf>
    <xf numFmtId="0" fontId="12" fillId="0" borderId="17" xfId="0" applyFont="1" applyBorder="1" applyAlignment="1">
      <alignment horizontal="center" vertical="center"/>
    </xf>
    <xf numFmtId="0" fontId="12" fillId="0" borderId="19" xfId="0" applyFont="1" applyBorder="1" applyAlignment="1">
      <alignment vertical="center"/>
    </xf>
    <xf numFmtId="0" fontId="12" fillId="0" borderId="23" xfId="0" applyFont="1" applyBorder="1" applyAlignment="1">
      <alignment horizontal="left" vertical="center" wrapText="1"/>
    </xf>
    <xf numFmtId="0" fontId="12" fillId="0" borderId="24" xfId="0" applyFont="1" applyBorder="1" applyAlignment="1">
      <alignment horizontal="left" vertical="center" wrapText="1"/>
    </xf>
    <xf numFmtId="0" fontId="12" fillId="0" borderId="25" xfId="0" applyFont="1" applyBorder="1" applyAlignment="1">
      <alignment horizontal="left" vertical="center" wrapText="1"/>
    </xf>
    <xf numFmtId="0" fontId="20" fillId="12" borderId="1" xfId="0" applyFont="1" applyFill="1" applyBorder="1" applyAlignment="1">
      <alignment horizontal="center" vertical="center" wrapText="1"/>
    </xf>
    <xf numFmtId="0" fontId="20" fillId="12" borderId="31" xfId="0" applyFont="1" applyFill="1" applyBorder="1" applyAlignment="1">
      <alignment horizontal="center" vertical="center" wrapText="1"/>
    </xf>
    <xf numFmtId="0" fontId="30" fillId="0" borderId="1" xfId="0" applyFont="1" applyBorder="1" applyAlignment="1">
      <alignment horizontal="left" vertical="center" wrapText="1"/>
    </xf>
    <xf numFmtId="0" fontId="12" fillId="0" borderId="1" xfId="0" applyNumberFormat="1" applyFont="1" applyFill="1" applyBorder="1" applyAlignment="1">
      <alignment horizontal="center" vertical="center" wrapText="1"/>
    </xf>
  </cellXfs>
  <cellStyles count="8">
    <cellStyle name="Celda vinculada" xfId="3" builtinId="24" customBuiltin="1"/>
    <cellStyle name="Moneda" xfId="1" builtinId="4"/>
    <cellStyle name="Normal" xfId="0" builtinId="0"/>
    <cellStyle name="Normal 2" xfId="4"/>
    <cellStyle name="Normal 2 2" xfId="6"/>
    <cellStyle name="Normal 3" xfId="2"/>
    <cellStyle name="Normal 4" xfId="7"/>
    <cellStyle name="Porcentaje 2" xfId="5"/>
  </cellStyles>
  <dxfs count="582">
    <dxf>
      <fill>
        <patternFill>
          <bgColor rgb="FF00FF00"/>
        </patternFill>
      </fill>
    </dxf>
    <dxf>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alignment horizontal="justify" vertical="top" readingOrder="0"/>
    </dxf>
    <dxf>
      <alignment wrapText="1" indent="0" readingOrder="0"/>
    </dxf>
    <dxf>
      <fill>
        <patternFill>
          <bgColor rgb="FFFF0000"/>
        </patternFill>
      </fill>
    </dxf>
    <dxf>
      <fill>
        <patternFill>
          <bgColor rgb="FF00FF00"/>
        </patternFill>
      </fill>
    </dxf>
    <dxf>
      <fill>
        <patternFill patternType="solid">
          <bgColor rgb="FFFF0000"/>
        </patternFill>
      </fill>
    </dxf>
    <dxf>
      <fill>
        <patternFill patternType="solid">
          <bgColor rgb="FF00B050"/>
        </patternFill>
      </fill>
    </dxf>
    <dxf>
      <alignment horizontal="justify" vertical="top" readingOrder="0"/>
    </dxf>
    <dxf>
      <alignment wrapText="1" indent="0" readingOrder="0"/>
    </dxf>
    <dxf>
      <fill>
        <patternFill>
          <bgColor rgb="FF00B050"/>
        </patternFill>
      </fill>
    </dxf>
    <dxf>
      <fill>
        <patternFill patternType="solid">
          <bgColor rgb="FFFF0000"/>
        </patternFill>
      </fill>
    </dxf>
    <dxf>
      <alignment horizontal="justify" vertical="top" readingOrder="0"/>
    </dxf>
    <dxf>
      <alignment wrapText="1" indent="0" readingOrder="0"/>
    </dxf>
    <dxf>
      <fill>
        <patternFill patternType="solid">
          <bgColor rgb="FFFF0000"/>
        </patternFill>
      </fill>
    </dxf>
    <dxf>
      <fill>
        <patternFill patternType="solid">
          <bgColor rgb="FF00B050"/>
        </patternFill>
      </fill>
    </dxf>
  </dxfs>
  <tableStyles count="0" defaultTableStyle="TableStyleMedium9" defaultPivotStyle="PivotStyleLight16"/>
  <colors>
    <mruColors>
      <color rgb="FF00FFFF"/>
      <color rgb="FFFFCCCC"/>
      <color rgb="FF1B2979"/>
      <color rgb="FFFF0000"/>
      <color rgb="FF00FF00"/>
      <color rgb="FFFFFFCC"/>
      <color rgb="FFFF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1524000</xdr:colOff>
      <xdr:row>0</xdr:row>
      <xdr:rowOff>111125</xdr:rowOff>
    </xdr:from>
    <xdr:to>
      <xdr:col>2</xdr:col>
      <xdr:colOff>1838453</xdr:colOff>
      <xdr:row>8</xdr:row>
      <xdr:rowOff>476250</xdr:rowOff>
    </xdr:to>
    <xdr:pic>
      <xdr:nvPicPr>
        <xdr:cNvPr id="2" name="Imagen 1" descr="Descripción: C:\Users\Bienestar\Desktop\Hecho.jpg">
          <a:extLst>
            <a:ext uri="{FF2B5EF4-FFF2-40B4-BE49-F238E27FC236}">
              <a16:creationId xmlns:a16="http://schemas.microsoft.com/office/drawing/2014/main" xmlns="" id="{00000000-0008-0000-01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0513" b="4728"/>
        <a:stretch/>
      </xdr:blipFill>
      <xdr:spPr bwMode="auto">
        <a:xfrm>
          <a:off x="1524000" y="111125"/>
          <a:ext cx="3568828"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219075</xdr:colOff>
      <xdr:row>0</xdr:row>
      <xdr:rowOff>47625</xdr:rowOff>
    </xdr:from>
    <xdr:to>
      <xdr:col>2</xdr:col>
      <xdr:colOff>266700</xdr:colOff>
      <xdr:row>0</xdr:row>
      <xdr:rowOff>834494</xdr:rowOff>
    </xdr:to>
    <xdr:pic>
      <xdr:nvPicPr>
        <xdr:cNvPr id="2" name="Imagen 1" descr="Descripción: C:\Users\Bienestar\Desktop\Hecho.jpg">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47625"/>
          <a:ext cx="1838325" cy="786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102870</xdr:colOff>
      <xdr:row>39</xdr:row>
      <xdr:rowOff>38100</xdr:rowOff>
    </xdr:from>
    <xdr:to>
      <xdr:col>5</xdr:col>
      <xdr:colOff>558204</xdr:colOff>
      <xdr:row>39</xdr:row>
      <xdr:rowOff>228600</xdr:rowOff>
    </xdr:to>
    <xdr:sp macro="" textlink="" fLocksText="0">
      <xdr:nvSpPr>
        <xdr:cNvPr id="2" name="Rectangle 4">
          <a:extLst>
            <a:ext uri="{FF2B5EF4-FFF2-40B4-BE49-F238E27FC236}">
              <a16:creationId xmlns:a16="http://schemas.microsoft.com/office/drawing/2014/main" xmlns="" id="{00000000-0008-0000-0800-000002000000}"/>
            </a:ext>
          </a:extLst>
        </xdr:cNvPr>
        <xdr:cNvSpPr>
          <a:spLocks noChangeArrowheads="1"/>
        </xdr:cNvSpPr>
      </xdr:nvSpPr>
      <xdr:spPr bwMode="auto">
        <a:xfrm>
          <a:off x="7027545" y="13068300"/>
          <a:ext cx="455334" cy="190500"/>
        </a:xfrm>
        <a:prstGeom prst="rect">
          <a:avLst/>
        </a:prstGeom>
        <a:solidFill>
          <a:srgbClr val="FFFF00"/>
        </a:solidFill>
        <a:ln w="9525">
          <a:noFill/>
          <a:round/>
          <a:headEnd/>
          <a:tailEnd/>
        </a:ln>
        <a:effectLst/>
      </xdr:spPr>
      <xdr:txBody>
        <a:bodyPr vertOverflow="clip" wrap="square" lIns="0" tIns="0" rIns="0" bIns="0" anchor="ctr" upright="1"/>
        <a:lstStyle/>
        <a:p>
          <a:pPr algn="l" rtl="0">
            <a:defRPr sz="1000"/>
          </a:pPr>
          <a:r>
            <a:rPr lang="es-ES" sz="1000" b="1" i="0" u="none" strike="noStrike" baseline="0">
              <a:solidFill>
                <a:srgbClr val="000000"/>
              </a:solidFill>
              <a:latin typeface="Arial"/>
              <a:cs typeface="Arial"/>
            </a:rPr>
            <a:t>II 200</a:t>
          </a:r>
        </a:p>
      </xdr:txBody>
    </xdr:sp>
    <xdr:clientData/>
  </xdr:twoCellAnchor>
  <xdr:twoCellAnchor>
    <xdr:from>
      <xdr:col>2</xdr:col>
      <xdr:colOff>0</xdr:colOff>
      <xdr:row>40</xdr:row>
      <xdr:rowOff>9525</xdr:rowOff>
    </xdr:from>
    <xdr:to>
      <xdr:col>2</xdr:col>
      <xdr:colOff>1381125</xdr:colOff>
      <xdr:row>40</xdr:row>
      <xdr:rowOff>257175</xdr:rowOff>
    </xdr:to>
    <xdr:sp macro="" textlink="">
      <xdr:nvSpPr>
        <xdr:cNvPr id="3" name="AutoShape 6">
          <a:extLst>
            <a:ext uri="{FF2B5EF4-FFF2-40B4-BE49-F238E27FC236}">
              <a16:creationId xmlns:a16="http://schemas.microsoft.com/office/drawing/2014/main" xmlns="" id="{00000000-0008-0000-0800-000003000000}"/>
            </a:ext>
          </a:extLst>
        </xdr:cNvPr>
        <xdr:cNvSpPr>
          <a:spLocks noChangeArrowheads="1"/>
        </xdr:cNvSpPr>
      </xdr:nvSpPr>
      <xdr:spPr bwMode="auto">
        <a:xfrm flipV="1">
          <a:off x="2095500" y="13430250"/>
          <a:ext cx="1381125" cy="247650"/>
        </a:xfrm>
        <a:prstGeom prst="rtTriangle">
          <a:avLst/>
        </a:prstGeom>
        <a:solidFill>
          <a:srgbClr val="FFFF00"/>
        </a:solidFill>
        <a:ln w="9360">
          <a:solidFill>
            <a:srgbClr val="000000"/>
          </a:solidFill>
          <a:round/>
          <a:headEnd/>
          <a:tailEnd/>
        </a:ln>
      </xdr:spPr>
    </xdr:sp>
    <xdr:clientData/>
  </xdr:twoCellAnchor>
  <xdr:twoCellAnchor>
    <xdr:from>
      <xdr:col>3</xdr:col>
      <xdr:colOff>47625</xdr:colOff>
      <xdr:row>41</xdr:row>
      <xdr:rowOff>59055</xdr:rowOff>
    </xdr:from>
    <xdr:to>
      <xdr:col>3</xdr:col>
      <xdr:colOff>504825</xdr:colOff>
      <xdr:row>41</xdr:row>
      <xdr:rowOff>211455</xdr:rowOff>
    </xdr:to>
    <xdr:sp macro="" textlink="" fLocksText="0">
      <xdr:nvSpPr>
        <xdr:cNvPr id="4" name="Rectangle 5">
          <a:extLst>
            <a:ext uri="{FF2B5EF4-FFF2-40B4-BE49-F238E27FC236}">
              <a16:creationId xmlns:a16="http://schemas.microsoft.com/office/drawing/2014/main" xmlns="" id="{00000000-0008-0000-0800-000004000000}"/>
            </a:ext>
          </a:extLst>
        </xdr:cNvPr>
        <xdr:cNvSpPr>
          <a:spLocks noChangeArrowheads="1"/>
        </xdr:cNvSpPr>
      </xdr:nvSpPr>
      <xdr:spPr bwMode="auto">
        <a:xfrm>
          <a:off x="3876675" y="13870305"/>
          <a:ext cx="457200" cy="152400"/>
        </a:xfrm>
        <a:prstGeom prst="rect">
          <a:avLst/>
        </a:prstGeom>
        <a:solidFill>
          <a:srgbClr val="FFFF00"/>
        </a:solidFill>
        <a:ln w="9525">
          <a:noFill/>
          <a:round/>
          <a:headEnd/>
          <a:tailEnd/>
        </a:ln>
        <a:effectLst/>
      </xdr:spPr>
      <xdr:txBody>
        <a:bodyPr vertOverflow="clip" wrap="square" lIns="0" tIns="0" rIns="0" bIns="0" anchor="ctr" upright="1"/>
        <a:lstStyle/>
        <a:p>
          <a:pPr algn="l" rtl="0">
            <a:defRPr sz="1000"/>
          </a:pPr>
          <a:r>
            <a:rPr lang="es-ES" sz="1000" b="1" i="0" u="none" strike="noStrike" baseline="0">
              <a:solidFill>
                <a:srgbClr val="000000"/>
              </a:solidFill>
              <a:latin typeface="Arial"/>
              <a:cs typeface="Arial"/>
            </a:rPr>
            <a:t>II 200</a:t>
          </a:r>
        </a:p>
      </xdr:txBody>
    </xdr:sp>
    <xdr:clientData/>
  </xdr:twoCellAnchor>
  <xdr:twoCellAnchor>
    <xdr:from>
      <xdr:col>4</xdr:col>
      <xdr:colOff>28575</xdr:colOff>
      <xdr:row>38</xdr:row>
      <xdr:rowOff>0</xdr:rowOff>
    </xdr:from>
    <xdr:to>
      <xdr:col>4</xdr:col>
      <xdr:colOff>1409700</xdr:colOff>
      <xdr:row>38</xdr:row>
      <xdr:rowOff>247650</xdr:rowOff>
    </xdr:to>
    <xdr:sp macro="" textlink="">
      <xdr:nvSpPr>
        <xdr:cNvPr id="5" name="AutoShape 6">
          <a:extLst>
            <a:ext uri="{FF2B5EF4-FFF2-40B4-BE49-F238E27FC236}">
              <a16:creationId xmlns:a16="http://schemas.microsoft.com/office/drawing/2014/main" xmlns="" id="{00000000-0008-0000-0800-000005000000}"/>
            </a:ext>
          </a:extLst>
        </xdr:cNvPr>
        <xdr:cNvSpPr>
          <a:spLocks noChangeArrowheads="1"/>
        </xdr:cNvSpPr>
      </xdr:nvSpPr>
      <xdr:spPr bwMode="auto">
        <a:xfrm flipV="1">
          <a:off x="5400675" y="12639675"/>
          <a:ext cx="1381125" cy="247650"/>
        </a:xfrm>
        <a:prstGeom prst="rtTriangle">
          <a:avLst/>
        </a:prstGeom>
        <a:solidFill>
          <a:srgbClr val="FFFF00"/>
        </a:solidFill>
        <a:ln w="9360">
          <a:solidFill>
            <a:srgbClr val="000000"/>
          </a:solidFill>
          <a:round/>
          <a:headEnd/>
          <a:tailEnd/>
        </a:ln>
      </xdr:spPr>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User" refreshedDate="44370.671006712961" createdVersion="4" refreshedVersion="4" minRefreshableVersion="3" recordCount="691">
  <cacheSource type="worksheet">
    <worksheetSource ref="A10:AN641" sheet="MATRIZ DE IDEN. RIESGOS AT"/>
  </cacheSource>
  <cacheFields count="40">
    <cacheField name="PROCESO" numFmtId="0">
      <sharedItems/>
    </cacheField>
    <cacheField name="ZONA LUGAR" numFmtId="0">
      <sharedItems containsBlank="1"/>
    </cacheField>
    <cacheField name="CARGO" numFmtId="0">
      <sharedItems containsBlank="1" count="83">
        <s v="COORDINADOR DE MANTENIMIENTO"/>
        <s v="GUARDA DE SEGURIDAD"/>
        <s v="APRENDIZ DE MANTENIMIENTO"/>
        <s v="PROGRAMADOR DE OBRA"/>
        <s v="LIDER COMERCIAL Y DE PROYECTOS"/>
        <s v="ALMACENISTA"/>
        <s v="ANDAMIERO"/>
        <s v="AYUDANTE INDUSTRIAL"/>
        <s v="ADMINISTRADOR DE OBRA"/>
        <s v="CONDUCTOR"/>
        <s v="PERSONAL OPERATIVO (Mecanico, soldadores, ayudantes, SSTA, lider de obra, supervisores, electricista, tuberos, ingenieros de obra)  Y ADMINISTRATIVO (Oficina)"/>
        <s v="DIRECTOR DE PLANEACION"/>
        <s v="DOCUMENTISTA"/>
        <s v="ELECTRICISTA"/>
        <s v="INSPECTOR QA QC"/>
        <s v="COORDINADOR PPM"/>
        <s v="INGENIERO MECANICO RESIDENTE"/>
        <s v="INTRUMENTISTA"/>
        <m/>
        <s v="RESCATISTA"/>
        <s v="LIDER DE QA QC"/>
        <s v="PERSONAL ADMINISTRATIVO(Gerencia, directores, analistas, personal de aseo general, recepcion, asistentes, ingenieros)"/>
        <s v="PERSONAL OPERATIVO (Mecanico, soldadores, ayudantes, SSTA, lider de obra, supervisores, electricista, tuberos, ingenieros de obra)."/>
        <s v="MECANICO"/>
        <s v="MONTADOR"/>
        <s v="OPERADOR VEHICULO DE CARGA"/>
        <s v="PROYECTISTA"/>
        <s v="SOLDADOR"/>
        <s v="SUPERVISOR DE OBRA"/>
        <s v="TUBERO"/>
        <s v="ANALISTA SSTA"/>
        <s v="COORDINADOR NACIONAL DE SSTA"/>
        <s v="INSPECTOR SSTA"/>
        <s v="SUPERVISOR SSTA"/>
        <s v="GERENTE ADMINISTRATIVO"/>
        <s v="ASISTENTE ADMINISTRATIVA"/>
        <s v="GERENTE GENERAL "/>
        <s v="ASISTENTE COMERCIAL"/>
        <s v="GERENTE COMERCIAL Y DE PROYECTOS"/>
        <s v="ANALISTA CONTABLE"/>
        <s v="DIRECTOR CONTABLE"/>
        <s v="ANALISTA DE NÓMINA"/>
        <s v="OFICIOS VARIOS"/>
        <s v="ANALISTA DE CONTRATACIÓN"/>
        <s v="ANALISTA DE GESTIÓN HUMANA "/>
        <s v="DIRECTOR DE GESTIÓN HUMANA"/>
        <s v="AUXILIAR DE ALMACÉN"/>
        <s v="COORDINADOR DE ALMACÉN E INVENTARIOS"/>
        <s v="DIRECTOR DE LOGÍSTICA INTEGRAL"/>
        <s v="COORDINADOR SGI"/>
        <s v="DIRECTOR DE SGI"/>
        <s v="INSPECTOR AMBIENTAL"/>
        <s v="LIDER DE OBRA"/>
        <s v="PINTOR"/>
        <s v="APRENDIZ ADMINISTRATIVO"/>
        <s v="ANALISTA DE GESTIÓN HUMANA"/>
        <s v="ANALISTA DE SISTEMAS"/>
        <s v="LIDER AMBIENTAL"/>
        <s v="GERENTE GENERAL"/>
        <s v="INGENIERO MECANICO JUNIOR"/>
        <s v="CAPATAZ"/>
        <s v="AUXILIAR DE GESTIÓN HUMANA"/>
        <s v="DIRECTOR ADMINISTRATIVO"/>
        <s v="TODA LA POBLACIÓN"/>
        <s v="PROVEEDOR"/>
        <s v="VISITANTE"/>
        <s v="COORDINADOR DE DESARROLLO ORGANIZACIONAL" u="1"/>
        <s v="GERENTE DE PROYECTOS" u="1"/>
        <s v="DIRECTOR DE SSTA" u="1"/>
        <s v="DIRECTOR SSTA" u="1"/>
        <s v="DIRECTOR DE CONTROL Y SEGUIMIENTO cn" u="1"/>
        <s v="DIRECTOR DE MEJORAMIENTO CONTINUO" u="1"/>
        <s v="ANALISTA SGI" u="1"/>
        <s v="GERENTE DE PROYECTOS " u="1"/>
        <s v="ASISTENTE DE GESTIÓN HUMANA" u="1"/>
        <s v="AUDITOR INTERNO" u="1"/>
        <s v="DIRECTOR DE OPERACIONES " u="1"/>
        <s v="SECRETARIA RECEPCIONISTA" u="1"/>
        <s v="DIRECTOR COMERCIAL" u="1"/>
        <s v="ELECTRICISTA DE PLANTA" u="1"/>
        <s v="ANALISTA DE SOPORTE " u="1"/>
        <s v="LIDER DE INGENIERÍA" u="1"/>
        <s v="DIRECTOR DE OPERACIONES" u="1"/>
      </sharedItems>
    </cacheField>
    <cacheField name="ACTIVIDAD / RESPONSABILIDAD" numFmtId="0">
      <sharedItems containsBlank="1" longText="1"/>
    </cacheField>
    <cacheField name="TAREA / FUNCIONES" numFmtId="0">
      <sharedItems containsBlank="1" longText="1"/>
    </cacheField>
    <cacheField name="RUTINARIO (SI) (NO)" numFmtId="0">
      <sharedItems containsBlank="1"/>
    </cacheField>
    <cacheField name="CLASIFICACIÓN" numFmtId="0">
      <sharedItems containsBlank="1"/>
    </cacheField>
    <cacheField name="TIPO" numFmtId="0">
      <sharedItems containsBlank="1" count="37">
        <s v="Ruido "/>
        <s v="Temperaturas extremas"/>
        <s v="Radiaciones no_x000a_ionizantes "/>
        <s v="Material_x000a_particulado"/>
        <s v="Mecánico "/>
        <s v="Eléctrico "/>
        <s v="Locativo "/>
        <s v="Trabajos en Alturas"/>
        <s v="Espacios Confinados"/>
        <s v="Iluminación"/>
        <s v="Vibración"/>
        <s v="Disconfort térmico"/>
        <s v="Líquidos"/>
        <s v="Gases y vapores"/>
        <s v="Humos metálicos"/>
        <s v="Tecnológico "/>
        <s v="Público"/>
        <s v="Picaduras"/>
        <s v="Esfuerzo"/>
        <s v="Manipulación manual_x000a_de cargas"/>
        <s v="Virus"/>
        <s v="Izaje de Cargas (No Critico)"/>
        <s v="Izaje de Cargas (Critico)"/>
        <s v="Espacio Confinado (Espacio cerrado)"/>
        <s v="Espacios Confinados (a cielo abierto)"/>
        <m/>
        <s v="Posturas"/>
        <s v="Movimiento repetitivo"/>
        <s v="Accidentes de tránsito"/>
        <s v="Trabajos en caliente"/>
        <s v="Izaje de Cargas"/>
        <s v="Transito vehícular"/>
        <s v="Gestión organizacional"/>
        <s v="Sismo"/>
        <s v="Vendaval"/>
        <s v="Inundación"/>
        <s v="Accidentes de tránsito aereo"/>
      </sharedItems>
    </cacheField>
    <cacheField name="DESCRIPCIÓN DEL PELIGRO" numFmtId="0">
      <sharedItems containsBlank="1" count="41">
        <s v="Nivel de presiòn sonora superior o igual a 80 dB"/>
        <s v="Fuentes generadoras de calor que puedan aumentar la temperatura corporal por encima de 38ºC"/>
        <s v="Radiación UV, visible, infrarroja, microondas y radiofrecuencia"/>
        <s v="Partìculas entre 5 y 10 micras"/>
        <s v="Mecánico (elementos de_x000a_máquinas, herramientas, piezas_x000a_a trabajar, materiales_x000a_proyectados sólidos o fluidos"/>
        <s v="Eléctrico (alta y baja tensión,_x000a_estática)"/>
        <s v="Locativo (almacenamiento,_x000a_superficies de trabajo_x000a_(irregularidades, deslizantes,_x000a_con diferencia del nivel)_x000a_condiciones de orden y aseo,_x000a_caídas de objeto)"/>
        <s v="Trabajos realizados a 1,50 m o más sobre un nivel inferior."/>
        <s v="Espacio de dificil acceso y/o oxigeno por debajo del 20% de concentraciòn en el aire"/>
        <s v="Iluminaciòn deficiente o excesiva"/>
        <s v="Equipos o herramientas que generan vibraciones"/>
        <s v="Ambientes de trabajo con temperatura ambiente por encima o por debajo de 24ºC"/>
        <s v="Contacto con sustancias quìmicas lìquidas"/>
        <s v="Gases y vapores procesos con quìmicos"/>
        <s v="Humos de soldadura"/>
        <s v="Tecnológico (explosión, fuga,_x000a_derrame, incendio)"/>
        <s v="Públicos (Robos, atracos,_x000a_asaltos, atentados, desorden_x000a_público, etc.)"/>
        <s v="Contacto con macroorganismos (mordedura y/o picadura de animales)"/>
        <s v="Esfuerzos por cargas o alcanzar objetos"/>
        <s v="Manipulacion de cargas por encima de 12.5 Kg"/>
        <s v="Inhalación, contacto o ingestión de microorganismos"/>
        <s v="Mecanico (Manipulacion de equipos que involucren los elementos rotativos y partes en movimiento)"/>
        <s v="Mecanico (Manipulacion de Herramientas Manuales)"/>
        <s v="Izaje de cargas (Acople y amarre de equipos)"/>
        <s v="Izaje de cargas (Monte y desmonte de piezas suspendidas)"/>
        <s v="Espacio Confinado (Espacio cerrado con pequeña abertura de entrada y salida que pueden llegar a contener peligros eminentes que comprometan la vida o la salud de las personas)"/>
        <s v="Espacio Confinado (Espacio cerrado con pequeña abertura de entrada y salida con peligros potenciales como lesiones o enfermedades que no comprometen la vida y la salud de la persona)"/>
        <m/>
        <s v="Postura (prologada_x000a_mantenida, forzada,_x000a_antigravitaciones sentado)"/>
        <s v="Movimientos con ciclos que se repiten cada tres segundos o menos"/>
        <s v="Colicciòn con vehìculos"/>
        <s v="Manipulación herramientas manuales "/>
        <s v="Mecanico (Proyeccion de Particulas, contacto con elementos a alta temperatura)"/>
        <s v="Mecanico (Manipulacion de Materiales y Equipos)"/>
        <s v="Contacto con vehículos"/>
        <s v="Postura (prologada_x000a_mantenida, forzada,_x000a_antigravitaciones de pie)"/>
        <s v="Gestión organizacional (estilo de mando,_x000a_pago, contratación, participación,_x000a_inducción y capacitación, bienestar_x000a_social, evaluación del desempeño,_x000a_manejo de cambios)"/>
        <s v="Sismo"/>
        <s v="Vendaval"/>
        <s v="Inundación"/>
        <s v="Accidentes de tránsito aereo"/>
      </sharedItems>
    </cacheField>
    <cacheField name="POSIBLES CONSECUENCIAS" numFmtId="0">
      <sharedItems containsBlank="1"/>
    </cacheField>
    <cacheField name="FUENTE" numFmtId="0">
      <sharedItems containsBlank="1"/>
    </cacheField>
    <cacheField name="MEDIO" numFmtId="0">
      <sharedItems containsBlank="1"/>
    </cacheField>
    <cacheField name="INDIVIDUO" numFmtId="0">
      <sharedItems containsBlank="1"/>
    </cacheField>
    <cacheField name="NIVEL DE DEFICIENCIA (ND)" numFmtId="0">
      <sharedItems containsString="0" containsBlank="1" containsNumber="1" containsInteger="1" minValue="1" maxValue="10"/>
    </cacheField>
    <cacheField name="NIVEL DE EXPOSICIÓN (NE)" numFmtId="0">
      <sharedItems containsString="0" containsBlank="1" containsNumber="1" containsInteger="1" minValue="1" maxValue="4"/>
    </cacheField>
    <cacheField name="NIVEL DE PROBABILIDAD (ND*NE)" numFmtId="0">
      <sharedItems containsString="0" containsBlank="1" containsNumber="1" containsInteger="1" minValue="0" maxValue="18"/>
    </cacheField>
    <cacheField name="INTERPRETACIÓN DEL NIVEL DE PROBABILIDAD" numFmtId="0">
      <sharedItems containsBlank="1"/>
    </cacheField>
    <cacheField name="NIVEL DE CONSECUENCIA  (NC)" numFmtId="0">
      <sharedItems containsString="0" containsBlank="1" containsNumber="1" containsInteger="1" minValue="10" maxValue="100"/>
    </cacheField>
    <cacheField name="NIVEL DE RIESGO (NR) E INTERVENCIÓN" numFmtId="0">
      <sharedItems containsString="0" containsBlank="1" containsNumber="1" containsInteger="1" minValue="0" maxValue="800"/>
    </cacheField>
    <cacheField name="INTERPRETACIÓN NR" numFmtId="0">
      <sharedItems containsBlank="1" count="5">
        <s v="II"/>
        <s v="III"/>
        <s v="I"/>
        <s v="IV"/>
        <m/>
      </sharedItems>
    </cacheField>
    <cacheField name="ACEPTABILIDAD DEL RIESGO (SI) (NO)" numFmtId="0">
      <sharedItems containsBlank="1" count="3">
        <s v="NO ACEPTABLE"/>
        <s v="ACEPTABLE"/>
        <m/>
      </sharedItems>
    </cacheField>
    <cacheField name="Comentarios para riesgos valorados con otras metodologías" numFmtId="0">
      <sharedItems containsBlank="1"/>
    </cacheField>
    <cacheField name="NUMEROS DE EXPUESTOS" numFmtId="0">
      <sharedItems containsString="0" containsBlank="1" containsNumber="1" containsInteger="1" minValue="1" maxValue="100"/>
    </cacheField>
    <cacheField name="LA PEOR CONSECUENCIA" numFmtId="0">
      <sharedItems containsBlank="1"/>
    </cacheField>
    <cacheField name="EXISTE REQUISITO LEGAL ASOCIADO ESPECIFICO" numFmtId="0">
      <sharedItems containsBlank="1" longText="1"/>
    </cacheField>
    <cacheField name="ELIMINACIÓN" numFmtId="0">
      <sharedItems containsNonDate="0" containsString="0" containsBlank="1"/>
    </cacheField>
    <cacheField name="SUSTITUCIÓN" numFmtId="0">
      <sharedItems containsNonDate="0" containsString="0" containsBlank="1"/>
    </cacheField>
    <cacheField name="CONTROLES DE INGENIERÍA" numFmtId="0">
      <sharedItems containsNonDate="0" containsString="0" containsBlank="1"/>
    </cacheField>
    <cacheField name="    ADVERTENCIA, CONTROLES ADMINISTRACIÓN, SEÑALIZACIÓN" numFmtId="0">
      <sharedItems containsBlank="1"/>
    </cacheField>
    <cacheField name="EQUIPOS DE PROTECCIÓN PERSONAL" numFmtId="0">
      <sharedItems containsBlank="1"/>
    </cacheField>
    <cacheField name="ELEMENTO-PROGRAMA-DOCUMENTO QUE EVIDENCIA EL PLAN DE ACCIÓN" numFmtId="0">
      <sharedItems containsBlank="1" longText="1"/>
    </cacheField>
    <cacheField name="NIVEL DE DEFICIENCIA (ND)2" numFmtId="0">
      <sharedItems containsString="0" containsBlank="1" containsNumber="1" containsInteger="1" minValue="1" maxValue="1"/>
    </cacheField>
    <cacheField name="NIVEL DE EXPOSICIÓN (NE)2" numFmtId="0">
      <sharedItems containsString="0" containsBlank="1" containsNumber="1" containsInteger="1" minValue="4" maxValue="4"/>
    </cacheField>
    <cacheField name="NIVEL DE PROBABILIDAD (ND*NE)2" numFmtId="0">
      <sharedItems containsString="0" containsBlank="1" containsNumber="1" containsInteger="1" minValue="0" maxValue="4"/>
    </cacheField>
    <cacheField name="INTERPRETACIÓN DEL NIVEL DE PROBABILIDAD2" numFmtId="0">
      <sharedItems/>
    </cacheField>
    <cacheField name="NIVEL DE CONSECUENCIA  (NC)2" numFmtId="0">
      <sharedItems containsString="0" containsBlank="1" containsNumber="1" containsInteger="1" minValue="10" maxValue="10"/>
    </cacheField>
    <cacheField name="NIVEL DE RIESGO (NR) E INTERVENCIÓN2" numFmtId="0">
      <sharedItems containsString="0" containsBlank="1" containsNumber="1" containsInteger="1" minValue="0" maxValue="40"/>
    </cacheField>
    <cacheField name="INTERPRETACIÓN NR2" numFmtId="0">
      <sharedItems/>
    </cacheField>
    <cacheField name="ACEPTABILIDAD DEL RIESGO (SI) (NO)2" numFmtId="0">
      <sharedItems/>
    </cacheField>
    <cacheField name="INDICE DE GESTIÒN DEL RIESGO" numFmtId="9">
      <sharedItems containsBlank="1" containsMixedTypes="1" containsNumber="1" containsInteg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91">
  <r>
    <s v="GESTIÓN DE MANTENIMIENTO"/>
    <s v="TALLER"/>
    <x v="0"/>
    <s v="Asegurar que la maquinaria requerida por los proyectos se encuentre en el estado adecuado para ser suministrado."/>
    <s v="*Recibir la maquinaria con su respectivo reporte e inspeccionar el estado en que llega.                                                                                                                                          *Identificar el tipo de mantenimiento que requiere y si se puede realizar internamente o si requiere que lo realice un proveedor.                                                *Gestionar los recursos requeridos para el desarrollo de actividades de mantenimiento correctivo.                                                                                                             *Mantener actualizado el archivo de registros en la hoja de mantenimiento y en la hoja de vida de la máquina, equipo o herramienta.                                        *Asegurar que todo equipo o herramienta se encuentre en óptimas condiciones.                                                                                                                                                              *Gestionar la requisición cuando el mantenimiento requiere de un proveedor, de acuerdo a los procedimientos de manejo de cotizaciones y costos, con el fin de tomar las decisiones indicadas.                                                                                                                                                                                                                                                       *Realizar la inspección de funcionamiento requerido cuando entreguen el equipo, maquina o herramienta que ha sido reparada.                                        *Programar con los proveedores el mantenimiento locativo, los vehículos.                                                                                                                                                                                  *Elaborar el cronograma anual para el mantenimiento preventivo de maquinarias y equipos, locativos, vehículo, grúa y equipos de_x000a_cómputo.                                                                                                                                                                                                                                                                                                                                     *Controlar los cronogramas trimestralmente para llevar a cabo el mantenimiento preventivo y en caso tal de que la máquina, equipo o herramienta se encuentren en las instalaciones del cliente, comunicarse con el personal de obra para coordinar su realización.                                                                                    *Asegurar y registrar las inspecciones pre operacional para los equipos y herramientas críticas.                                                                                                                     *Verificar la calibración de los equipos de medición que se envían a las obras.                                                                                                                                                                *Supervisar  y controlar el suministro de repuestos o consumibles para mantenimiento en las obras."/>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MANTENIMIENTO"/>
    <s v="TALLER"/>
    <x v="1"/>
    <s v="Dar apoyo en el sistema de seguridad de la compañía"/>
    <s v="Monitorear el circuito cerrado de televisión_x000a_Realizar el control de acceso de personal interno y externo_x000a_Registrar hora y salida del personal interno y externo_x000a_Verifica cargue y descargue de mercancia_x000a_Verifica ingreso y salida de herramientas de personal propio y no propio._x000a_Realiza reporte de novedades a la gerencia "/>
    <s v="Si"/>
    <s v="Físicos"/>
    <x v="0"/>
    <x v="0"/>
    <s v="Cefalea, pérdida de estabilidad, hipoacusia"/>
    <s v="Mantenimiento de herramientas_x000a_Herramientas con mecanismo anti vibración"/>
    <m/>
    <m/>
    <n v="2"/>
    <n v="1"/>
    <n v="2"/>
    <s v="B"/>
    <n v="60"/>
    <n v="120"/>
    <x v="1"/>
    <x v="1"/>
    <m/>
    <n v="1"/>
    <s v="Hipoacusia"/>
    <s v=" resolución 2844 de agosto 16 de_x000a_2009_x000a__x000a_resolución 1792 de 1990._x000a__x000a_Resolución No 08371. Ministerio de Salud. Bogotá, Colombia. 1983 _x000a__x000a_RESOLUCIÓN 2400/79"/>
    <m/>
    <m/>
    <m/>
    <s v="Mantener controles"/>
    <m/>
    <s v="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MANTENIMIENTO"/>
    <s v="TALLER"/>
    <x v="2"/>
    <s v="Asegurar el mantenimiento preventivo de todo el sistema eléctrico de maquinaria, equipos y herramientas en las adecuaciones locativas de CIM S.A y en los diferentes centros de costo que se ejecuten los proyectos de ingeniería"/>
    <s v="*Realizar mantenimiento preventivo de limpieza y ajuste de piezas y accesorios de la maquinaria y herramienta eléctrica.                                                               *Verificar con los instrumentos de medición los valores permitidos para el correcto funcionamiento de la maquinaria bajo los parámetros establecidos por los manuales técnicos de fabricación.                                                                                                                                                                                                                                                   *Verificar y realizar inspecciones locativas cuando se requiere de acuerdo al cronograma de mantenimiento.                                                                                      *Realizar solicitud directa al área de mantenimiento los repuestos, equipos y accesorios requeridos para la ejecución de los trabajos locativos en las instalaciones de la compañía.                                                                                                                                                                                                                                                                              *Solicitar los respectivos permisos al supervisor de obra y/o al vigía para la realización de trabajos con equipos eléctricos en los respectivos proyectos de obra.                                                                                                                                                                                                                                                                                                                                              *Realizar los cambios necesarios de piezas en la maquinaria que se encuentra en malas condiciones.                                                                                                                      *Informar al jefe inmediato cuando no es posible realizar el mantenimiento correctivo y realizar la solicitud para la consecución de un proveedor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                                                                *Recoger y verificar la herramienta que se dispuso para cada actividad en obra se encuentre en buen estado.                                                                                               *Apoyar al proyecto de obra en las instalaciones eléctricas de las adecuaciones locativas de acuerdo a lo requerido"/>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1"/>
    <s v="Hipoacusia"/>
    <s v=" resolución 2844 de agosto 16 de_x000a_2009_x000a__x000a_resolución 1792 de 1990._x000a__x000a_Resolución No 08371. Ministerio de Salud. Bogotá, Colombia. 1983 _x000a__x000a_RESOLUCIÓN 2400/79"/>
    <m/>
    <m/>
    <m/>
    <s v="Mantener controles"/>
    <m/>
    <s v="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3"/>
    <s v="Controlar y realizar seguimiento a la programación de las actividades a desarrollar del Proyecto."/>
    <s v="Administrar eficientemente los recursos humanos y materiales según los objetivos de la organización. Realizar solicitud de servicios, materiales, equipos,_x000a_Herramientas y/ o consumibles. Establecer el avance del proyecto según el software_x000a_utilizado para la programación de actividades y entregar el_x000a_reporte periódico de los avances._x000a_Control de tiempos de ejecución de las actividades del_x000a_proyecto_x000a_Velar por el control presupuestal teniendo en cuenta_x000a_condiciones establecida con el cliente para el desarrollo del_x000a_proyecto."/>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entos de protección personal_x000a_"/>
    <m/>
    <m/>
    <n v="0"/>
    <s v="B"/>
    <m/>
    <n v="0"/>
    <s v="IV"/>
    <s v="ACEPTABLE"/>
    <n v="1"/>
  </r>
  <r>
    <s v="GESTIÓN DE PROYECTOS"/>
    <s v="OBRAS"/>
    <x v="3"/>
    <s v="Controlar y realizar seguimiento a la programación de las actividades a desarrollar del Proyecto."/>
    <s v="Administrar eficientemente los recursos humanos y materiales según los objetivos de la organización. Realizar solicitud de servicios, materiales, equipos,_x000a_Herramientas y/ o consumibles. Establecer el avance del proyecto según el software_x000a_utilizado para la programación de actividades y entregar el_x000a_reporte periódico de los avances._x000a_Control de tiempos de ejecución de las actividades del_x000a_proyecto_x000a_Velar por el control presupuestal teniendo en cuenta_x000a_condiciones establecida con el cliente para el desarrollo del_x000a_proyecto."/>
    <s v="Si"/>
    <s v="Físicos"/>
    <x v="1"/>
    <x v="1"/>
    <s v="Agotamiento calórico, insolación o golpe de calor, calambre calórico, cefalea"/>
    <m/>
    <m/>
    <s v="Elemento de protección para la cabeza_x000a_Hidratación"/>
    <n v="2"/>
    <n v="4"/>
    <n v="8"/>
    <s v="M"/>
    <n v="10"/>
    <n v="80"/>
    <x v="1"/>
    <x v="1"/>
    <m/>
    <n v="1"/>
    <s v="Insolación"/>
    <m/>
    <m/>
    <m/>
    <m/>
    <s v="Hidratacion permanente"/>
    <m/>
    <s v="Puntos de Hidratacion carca de las areas de trabajo (Agua, Hielo)"/>
    <m/>
    <m/>
    <n v="0"/>
    <s v="B"/>
    <m/>
    <n v="0"/>
    <s v="IV"/>
    <s v="ACEPTABLE"/>
    <n v="1"/>
  </r>
  <r>
    <s v="GESTIÓN DE PROYECTOS"/>
    <s v="OBRAS"/>
    <x v="3"/>
    <s v="Controlar y realizar seguimiento a la programación de las actividades a desarrollar del Proyecto."/>
    <s v="Administrar eficientemente los recursos humanos y materiales según los objetivos de la organización. Realizar solicitud de servicios, materiales, equipos,_x000a_Herramientas y/ o consumibles. Establecer el avance del proyecto según el software_x000a_utilizado para la programación de actividades y entregar el_x000a_reporte periódico de los avances._x000a_Control de tiempos de ejecución de las actividades del_x000a_proyecto_x000a_Velar por el control presupuestal teniendo en cuenta_x000a_condiciones establecida con el cliente para el desarrollo del_x000a_proyecto."/>
    <s v="Si"/>
    <s v="Físicos"/>
    <x v="2"/>
    <x v="2"/>
    <s v="Incremento del flujo sanguíneo de la piel, erictemas, daños en la córnea, efectos en el sistema nervioso central, quemaduras"/>
    <m/>
    <m/>
    <s v="Protección visual, protección cabeza, camisa manga larga"/>
    <n v="2"/>
    <n v="4"/>
    <n v="8"/>
    <s v="M"/>
    <n v="10"/>
    <n v="80"/>
    <x v="1"/>
    <x v="1"/>
    <m/>
    <n v="1"/>
    <s v="Quemaduras"/>
    <m/>
    <m/>
    <m/>
    <m/>
    <m/>
    <m/>
    <s v="Programa de inspección de verificación de condiciones de seguridad y uso de elementos de protección personal"/>
    <m/>
    <m/>
    <n v="0"/>
    <s v="B"/>
    <m/>
    <n v="0"/>
    <s v="IV"/>
    <s v="ACEPTABLE"/>
    <n v="1"/>
  </r>
  <r>
    <s v="GESTIÓN DE PROYECTOS"/>
    <s v="OBRAS"/>
    <x v="3"/>
    <s v="Controlar y realizar seguimiento a la programación de las actividades a desarrollar del Proyecto."/>
    <s v="Administrar eficientemente los recursos humanos y materiales según los objetivos de la organización. Realizar solicitud de servicios, materiales, equipos,_x000a_Herramientas y/ o consumibles. Establecer el avance del proyecto según el software_x000a_utilizado para la programación de actividades y entregar el_x000a_reporte periódico de los avances._x000a_Control de tiempos de ejecución de las actividades del_x000a_proyecto_x000a_Velar por el control presupuestal teniendo en cuenta_x000a_condiciones establecida con el cliente para el desarrollo del_x000a_proyecto."/>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3"/>
    <s v="Controlar y realizar seguimiento a la programación de las actividades a desarrollar del Proyecto."/>
    <s v="Administrar eficientemente los recursos humanos y materiales según los objetivos de la organización. Realizar solicitud de servicios, materiales, equipos,_x000a_Herramientas y/ o consumibles. Establecer el avance del proyecto según el software_x000a_utilizado para la programación de actividades y entregar el_x000a_reporte periódico de los avances._x000a_Control de tiempos de ejecución de las actividades del_x000a_proyecto_x000a_Velar por el control presupuestal teniendo en cuenta_x000a_condiciones establecida con el cliente para el desarrollo del_x000a_proyecto."/>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3"/>
    <s v="Controlar y realizar seguimiento a la programación de las actividades a desarrollar del Proyecto."/>
    <s v="Administrar eficientemente los recursos humanos y materiales según los objetivos de la organización. Realizar solicitud de servicios, materiales, equipos,_x000a_Herramientas y/ o consumibles. Establecer el avance del proyecto según el software_x000a_utilizado para la programación de actividades y entregar el_x000a_reporte periódico de los avances._x000a_Control de tiempos de ejecución de las actividades del_x000a_proyecto_x000a_Velar por el control presupuestal teniendo en cuenta_x000a_condiciones establecida con el cliente para el desarrollo del_x000a_proyecto."/>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3"/>
    <s v="Controlar y realizar seguimiento a la programación de las actividades a desarrollar del Proyecto."/>
    <s v="Administrar eficientemente los recursos humanos y materiales según los objetivos de la organización. Realizar solicitud de servicios, materiales, equipos,_x000a_Herramientas y/ o consumibles. Establecer el avance del proyecto según el software_x000a_utilizado para la programación de actividades y entregar el_x000a_reporte periódico de los avances._x000a_Control de tiempos de ejecución de las actividades del_x000a_proyecto_x000a_Velar por el control presupuestal teniendo en cuenta_x000a_condiciones establecida con el cliente para el desarrollo del_x000a_proyecto."/>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3"/>
    <s v="Controlar y realizar seguimiento a la programación de las actividades a desarrollar del Proyecto."/>
    <s v="Administrar eficientemente los recursos humanos y materiales según los objetivos de la organización. Realizar solicitud de servicios, materiales, equipos,_x000a_Herramientas y/ o consumibles. Establecer el avance del proyecto según el software_x000a_utilizado para la programación de actividades y entregar el_x000a_reporte periódico de los avances._x000a_Control de tiempos de ejecución de las actividades del_x000a_proyecto_x000a_Velar por el control presupuestal teniendo en cuenta_x000a_condiciones establecida con el cliente para el desarrollo del_x000a_proyecto."/>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3"/>
    <s v="Controlar y realizar seguimiento a la programación de las actividades a desarrollar del Proyecto."/>
    <s v="Administrar eficientemente los recursos humanos y materiales según los objetivos de la organización. Realizar solicitud de servicios, materiales, equipos,_x000a_Herramientas y/ o consumibles. Establecer el avance del proyecto según el software_x000a_utilizado para la programación de actividades y entregar el_x000a_reporte periódico de los avances._x000a_Control de tiempos de ejecución de las actividades del_x000a_proyecto_x000a_Velar por el control presupuestal teniendo en cuenta_x000a_condiciones establecida con el cliente para el desarrollo del_x000a_proyecto."/>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4"/>
    <s v="Planear, controlar y hacer seguimiento a las cotizaciones y proyectos en ejecución, de acuerdo con las necesidades de los clientes y lo establecido en los presupuestos, contribuyendo al control de los costos y tiempos ejecutados para el logro de los objetivos organizacionales."/>
    <s v="Realizar visitas de obra para recolectar la información necesaria para realizar la cotización_x000a_Apoyar a planeación en la generación del presupuesto con base en la información técnica del proyecto._x000a_Revisar el plan de calidad del proyecto, cronograma del proyecto y planeación de recursos del proyecto_x000a_Asistir a reuniones de inicio, seguimiento y cierre del proyecto con el cliente_x000a_Entregar las especificaciones técnicas e información de entrada al líder de obra._x000a_Garantizar el control y seguimiento de los proyectos en presupuesto, tiempos y costos._x000a_Enviar informes semanales a la gerencia y demás direcciones, con el fin de presentar avances de obra y facturación_x000a_Identificar rutas críticas dentro del proyecto._x000a_Proponer planes de acción para mitigar sobrecostos, si se necesitan en el proyecto._x000a_Realizar seguimiento y control al cronograma de actividades y presupuestos._x000a_Contactar al cliente después de la entrega"/>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entos de protección personal_x000a_"/>
    <m/>
    <m/>
    <n v="0"/>
    <s v="B"/>
    <m/>
    <n v="0"/>
    <s v="IV"/>
    <s v="ACEPTABLE"/>
    <n v="1"/>
  </r>
  <r>
    <s v="GESTIÓN DE PROYECTOS"/>
    <s v="OBRAS"/>
    <x v="4"/>
    <s v="Planear, controlar y hacer seguimiento a las cotizaciones y proyectos en ejecución, de acuerdo con las necesidades de los clientes y lo establecido en los presupuestos, contribuyendo al control de los costos y tiempos ejecutados para el logro de los objetivos organizacionales."/>
    <s v="Realizar visitas de obra para recolectar la información necesaria para realizar la cotización_x000a_Apoyar a planeación en la generación del presupuesto con base en la información técnica del proyecto._x000a_Revisar el plan de calidad del proyecto, cronograma del proyecto y planeación de recursos del proyecto_x000a_Asistir a reuniones de inicio, seguimiento y cierre del proyecto con el cliente_x000a_Entregar las especificaciones técnicas e información de entrada al líder de obra._x000a_Garantizar el control y seguimiento de los proyectos en presupuesto, tiempos y costos._x000a_Enviar informes semanales a la gerencia y demás direcciones, con el fin de presentar avances de obra y facturación_x000a_Identificar rutas críticas dentro del proyecto._x000a_Proponer planes de acción para mitigar sobrecostos, si se necesitan en el proyecto._x000a_Realizar seguimiento y control al cronograma de actividades y presupuestos._x000a_Contactar al cliente después de la entrega"/>
    <s v="Si"/>
    <s v="Físicos"/>
    <x v="1"/>
    <x v="1"/>
    <s v="Agotamiento calórico, insolación o golpe de calor, calambre calórico, cefalea"/>
    <m/>
    <m/>
    <s v="Elemento de protección para la cabeza_x000a_Hidratación"/>
    <n v="2"/>
    <n v="4"/>
    <n v="8"/>
    <s v="M"/>
    <n v="10"/>
    <n v="80"/>
    <x v="1"/>
    <x v="1"/>
    <m/>
    <n v="1"/>
    <s v="Insolación"/>
    <m/>
    <m/>
    <m/>
    <m/>
    <s v="Hidratacion permanente"/>
    <m/>
    <s v="Puntos de Hidratacion carca de las areas de trabajo (Agua, Hielo)"/>
    <m/>
    <m/>
    <n v="0"/>
    <s v="B"/>
    <m/>
    <n v="0"/>
    <s v="IV"/>
    <s v="ACEPTABLE"/>
    <n v="1"/>
  </r>
  <r>
    <s v="GESTIÓN DE PROYECTOS"/>
    <s v="OBRAS"/>
    <x v="4"/>
    <s v="Planear, controlar y hacer seguimiento a las cotizaciones y proyectos en ejecución, de acuerdo con las necesidades de los clientes y lo establecido en los presupuestos, contribuyendo al control de los costos y tiempos ejecutados para el logro de los objetivos organizacionales."/>
    <s v="Realizar visitas de obra para recolectar la información necesaria para realizar la cotización_x000a_Apoyar a planeación en la generación del presupuesto con base en la información técnica del proyecto._x000a_Revisar el plan de calidad del proyecto, cronograma del proyecto y planeación de recursos del proyecto_x000a_Asistir a reuniones de inicio, seguimiento y cierre del proyecto con el cliente_x000a_Entregar las especificaciones técnicas e información de entrada al líder de obra._x000a_Garantizar el control y seguimiento de los proyectos en presupuesto, tiempos y costos._x000a_Enviar informes semanales a la gerencia y demás direcciones, con el fin de presentar avances de obra y facturación_x000a_Identificar rutas críticas dentro del proyecto._x000a_Proponer planes de acción para mitigar sobrecostos, si se necesitan en el proyecto._x000a_Realizar seguimiento y control al cronograma de actividades y presupuestos._x000a_Contactar al cliente después de la entrega"/>
    <s v="Si"/>
    <s v="Físicos"/>
    <x v="2"/>
    <x v="2"/>
    <s v="Incremento del flujo sanguíneo de la piel, erictemas, daños en la córnea, efectos en el sistema nervioso central, quemaduras"/>
    <m/>
    <m/>
    <s v="Protección visual, protección cabeza, camisa manga larga"/>
    <n v="2"/>
    <n v="4"/>
    <n v="8"/>
    <s v="M"/>
    <n v="10"/>
    <n v="80"/>
    <x v="1"/>
    <x v="1"/>
    <m/>
    <n v="1"/>
    <s v="Quemaduras"/>
    <m/>
    <m/>
    <m/>
    <m/>
    <m/>
    <m/>
    <s v="Programa de inspección de verificación de condiciones de seguridad y uso de elementos de protección personal"/>
    <m/>
    <m/>
    <n v="0"/>
    <s v="B"/>
    <m/>
    <n v="0"/>
    <s v="IV"/>
    <s v="ACEPTABLE"/>
    <n v="1"/>
  </r>
  <r>
    <s v="GESTIÓN DE PROYECTOS"/>
    <s v="OBRAS"/>
    <x v="4"/>
    <s v="Planear, controlar y hacer seguimiento a las cotizaciones y proyectos en ejecución, de acuerdo con las necesidades de los clientes y lo establecido en los presupuestos, contribuyendo al control de los costos y tiempos ejecutados para el logro de los objetivos organizacionales."/>
    <s v="Realizar visitas de obra para recolectar la información necesaria para realizar la cotización_x000a_Apoyar a planeación en la generación del presupuesto con base en la información técnica del proyecto._x000a_Revisar el plan de calidad del proyecto, cronograma del proyecto y planeación de recursos del proyecto_x000a_Asistir a reuniones de inicio, seguimiento y cierre del proyecto con el cliente_x000a_Entregar las especificaciones técnicas e información de entrada al líder de obra._x000a_Garantizar el control y seguimiento de los proyectos en presupuesto, tiempos y costos._x000a_Enviar informes semanales a la gerencia y demás direcciones, con el fin de presentar avances de obra y facturación_x000a_Identificar rutas críticas dentro del proyecto._x000a_Proponer planes de acción para mitigar sobrecostos, si se necesitan en el proyecto._x000a_Realizar seguimiento y control al cronograma de actividades y presupuestos._x000a_Contactar al cliente después de la entrega"/>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4"/>
    <s v="Planear, controlar y hacer seguimiento a las cotizaciones y proyectos en ejecución, de acuerdo con las necesidades de los clientes y lo establecido en los presupuestos, contribuyendo al control de los costos y tiempos ejecutados para el logro de los objetivos organizacionales."/>
    <s v="Realizar visitas de obra para recolectar la información necesaria para realizar la cotización_x000a_Apoyar a planeación en la generación del presupuesto con base en la información técnica del proyecto._x000a_Revisar el plan de calidad del proyecto, cronograma del proyecto y planeación de recursos del proyecto_x000a_Asistir a reuniones de inicio, seguimiento y cierre del proyecto con el cliente_x000a_Entregar las especificaciones técnicas e información de entrada al líder de obra._x000a_Garantizar el control y seguimiento de los proyectos en presupuesto, tiempos y costos._x000a_Enviar informes semanales a la gerencia y demás direcciones, con el fin de presentar avances de obra y facturación_x000a_Identificar rutas críticas dentro del proyecto._x000a_Proponer planes de acción para mitigar sobrecostos, si se necesitan en el proyecto._x000a_Realizar seguimiento y control al cronograma de actividades y presupuestos._x000a_Contactar al cliente después de la entrega"/>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4"/>
    <s v="Planear, controlar y hacer seguimiento a las cotizaciones y proyectos en ejecución, de acuerdo con las necesidades de los clientes y lo establecido en los presupuestos, contribuyendo al control de los costos y tiempos ejecutados para el logro de los objetivos organizacionales."/>
    <s v="Realizar visitas de obra para recolectar la información necesaria para realizar la cotización_x000a_Apoyar a planeación en la generación del presupuesto con base en la información técnica del proyecto._x000a_Revisar el plan de calidad del proyecto, cronograma del proyecto y planeación de recursos del proyecto_x000a_Asistir a reuniones de inicio, seguimiento y cierre del proyecto con el cliente_x000a_Entregar las especificaciones técnicas e información de entrada al líder de obra._x000a_Garantizar el control y seguimiento de los proyectos en presupuesto, tiempos y costos._x000a_Enviar informes semanales a la gerencia y demás direcciones, con el fin de presentar avances de obra y facturación_x000a_Identificar rutas críticas dentro del proyecto._x000a_Proponer planes de acción para mitigar sobrecostos, si se necesitan en el proyecto._x000a_Realizar seguimiento y control al cronograma de actividades y presupuestos._x000a_Contactar al cliente después de la entreg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4"/>
    <s v="Planear, controlar y hacer seguimiento a las cotizaciones y proyectos en ejecución, de acuerdo con las necesidades de los clientes y lo establecido en los presupuestos, contribuyendo al control de los costos y tiempos ejecutados para el logro de los objetivos organizacionales."/>
    <s v="Realizar visitas de obra para recolectar la información necesaria para realizar la cotización_x000a_Apoyar a planeación en la generación del presupuesto con base en la información técnica del proyecto._x000a_Revisar el plan de calidad del proyecto, cronograma del proyecto y planeación de recursos del proyecto_x000a_Asistir a reuniones de inicio, seguimiento y cierre del proyecto con el cliente_x000a_Entregar las especificaciones técnicas e información de entrada al líder de obra._x000a_Garantizar el control y seguimiento de los proyectos en presupuesto, tiempos y costos._x000a_Enviar informes semanales a la gerencia y demás direcciones, con el fin de presentar avances de obra y facturación_x000a_Identificar rutas críticas dentro del proyecto._x000a_Proponer planes de acción para mitigar sobrecostos, si se necesitan en el proyecto._x000a_Realizar seguimiento y control al cronograma de actividades y presupuestos._x000a_Contactar al cliente después de la entrega"/>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4"/>
    <s v="Planear, controlar y hacer seguimiento a las cotizaciones y proyectos en ejecución, de acuerdo con las necesidades de los clientes y lo establecido en los presupuestos, contribuyendo al control de los costos y tiempos ejecutados para el logro de los objetivos organizacionales."/>
    <s v="Realizar visitas de obra para recolectar la información necesaria para realizar la cotización_x000a_Apoyar a planeación en la generación del presupuesto con base en la información técnica del proyecto._x000a_Revisar el plan de calidad del proyecto, cronograma del proyecto y planeación de recursos del proyecto_x000a_Asistir a reuniones de inicio, seguimiento y cierre del proyecto con el cliente_x000a_Entregar las especificaciones técnicas e información de entrada al líder de obra._x000a_Garantizar el control y seguimiento de los proyectos en presupuesto, tiempos y costos._x000a_Enviar informes semanales a la gerencia y demás direcciones, con el fin de presentar avances de obra y facturación_x000a_Identificar rutas críticas dentro del proyecto._x000a_Proponer planes de acción para mitigar sobrecostos, si se necesitan en el proyecto._x000a_Realizar seguimiento y control al cronograma de actividades y presupuestos._x000a_Contactar al cliente después de la entrega"/>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4"/>
    <s v="Planear, controlar y hacer seguimiento a las cotizaciones y proyectos en ejecución, de acuerdo con las necesidades de los clientes y lo establecido en los presupuestos, contribuyendo al control de los costos y tiempos ejecutados para el logro de los objetivos organizacionales."/>
    <s v="Realizar visitas de obra para recolectar la información necesaria para realizar la cotización_x000a_Apoyar a planeación en la generación del presupuesto con base en la información técnica del proyecto._x000a_Revisar el plan de calidad del proyecto, cronograma del proyecto y planeación de recursos del proyecto_x000a_Asistir a reuniones de inicio, seguimiento y cierre del proyecto con el cliente_x000a_Entregar las especificaciones técnicas e información de entrada al líder de obra._x000a_Garantizar el control y seguimiento de los proyectos en presupuesto, tiempos y costos._x000a_Enviar informes semanales a la gerencia y demás direcciones, con el fin de presentar avances de obra y facturación_x000a_Identificar rutas críticas dentro del proyecto._x000a_Proponer planes de acción para mitigar sobrecostos, si se necesitan en el proyecto._x000a_Realizar seguimiento y control al cronograma de actividades y presupuestos._x000a_Contactar al cliente después de la entrega"/>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ALMACÉN"/>
    <x v="5"/>
    <s v="Asegurar la entrada y salida de los equipos, herramientas y materiales requeridos por el director de obra, en los formatos estipulados por la compañía durante la ejecución de la obra._x000a_Informar a la administración del proyecto el estado de los equipos, herramientas y materiales para realizar la gestión del almacén principal y mantenimiento._x000a_Cumplir con los procedimientos establecidos para la gestión documental pertinente del área."/>
    <s v="*Recibir y entregar materiales, equipos con todos sus elementos, herramientas e implementos de seguridad Industrial a los operarios, en el momento de iniciar las actividades del día.                                                                                                                                                                                                                                                                         *Verificar Cantidades de insumos en obra e informar a supervisor o al líder de obra sobre la merma de inventario de recursos disponibles para obra.  *Realizar los registros de entrada y salida de materiales en los formatos estipulados.                                                                                                                                                   *Informar al supervisor de la obra el daño y/o pérdida de los diferentes equipos o herramientas que se encuentren en el contenedor, para proceder a recogerlos y mandarlos a reparar, para el segundo caso realizar un reporte en el que se informe lo ocurrido.                                                                                           *Cuando los equipos, herramientas u otros elementos sean alquilados, realizar el seguimiento y control de los mismos, durante la obra, éstos irán con una observación o la remisión tendrá la nota aclaratoria para que sea posible identificarlos.                                                                                                                                   *Realizar junto con el supervisor un diagnóstico de daño o falla del equipo o herramienta, con el fin de repararlo antes de iniciar actividades, si se detecta daño informar al almacén principal y marcar el equipo o herramienta con la etiqueta correspondiente.                                                                                       *Enviar la remisión de los equipos, herramientas e implementos de seguridad industrial a otras obras según lo solicitado.                                                            *Archivar todas las remisiones recibidas y enviadas de equipos y herramientas.                          "/>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TALLER"/>
    <x v="6"/>
    <s v="Preparar los componentes para el montaje de_x000a_andamios, según pauta del fabricante y normas de_x000a_seguridad._x000a_Ordenar"/>
    <s v="Ordenar los materiales y componentes del_x000a_andamio a montar. 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s v="Basado en la dosimetría realizada el 16 de octubre de 2020 en argos Cartagena y el de octubre 16 en el municipio de Yumbo."/>
    <n v="3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20 se concluye que los niveles de iluminación cumplen frente a los parámetros establecidos por el RETILAP"/>
    <n v="3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PROYECTOS"/>
    <s v="OBRAS"/>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Físicos"/>
    <x v="10"/>
    <x v="10"/>
    <s v="Síndrome de Reynaud, síndrome de túnel del carpo; dolores de espalda, cefaleas, problemas de equilibrio y agarre"/>
    <s v="Mantenimiento de herramientas_x000a_Herramientas con mecanismo anti vibración"/>
    <m/>
    <s v="Elementos de protección para amortiguar la vibración_x000a_Capacitación en uso seguro de herramientas manuales"/>
    <n v="2"/>
    <n v="1"/>
    <n v="2"/>
    <s v="B"/>
    <n v="10"/>
    <n v="20"/>
    <x v="3"/>
    <x v="1"/>
    <m/>
    <n v="31"/>
    <s v="Dolor osteomuscular"/>
    <m/>
    <m/>
    <m/>
    <m/>
    <s v="Mantener controles"/>
    <m/>
    <s v="Programa de mantenimiento preventivo y correctivo de  equipos y herramientas."/>
    <m/>
    <m/>
    <n v="0"/>
    <s v="B"/>
    <m/>
    <m/>
    <s v="IV"/>
    <s v="ACEPTABLE"/>
    <m/>
  </r>
  <r>
    <s v="GESTIÓN DE PROYECTOS"/>
    <s v="OBRAS"/>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Físicos"/>
    <x v="1"/>
    <x v="1"/>
    <s v="Agotamiento calórico, insolación o golpe de calor, calambre calórico, cefalea"/>
    <m/>
    <m/>
    <s v="Elemento de protección para la cabeza_x000a_Hidratación"/>
    <n v="2"/>
    <n v="4"/>
    <n v="8"/>
    <s v="M"/>
    <n v="10"/>
    <n v="80"/>
    <x v="1"/>
    <x v="1"/>
    <m/>
    <n v="31"/>
    <s v="Insolación"/>
    <m/>
    <m/>
    <m/>
    <m/>
    <s v="Hidratacion permanente"/>
    <m/>
    <s v="Puntos de Hidratacion carca de las areas de trabajo (Agua, Hielo)"/>
    <m/>
    <m/>
    <n v="0"/>
    <s v="B"/>
    <m/>
    <m/>
    <s v="IV"/>
    <s v="ACEPTABLE"/>
    <m/>
  </r>
  <r>
    <s v="GESTIÓN DE PROYECTOS"/>
    <s v="OBRAS"/>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Físicos"/>
    <x v="2"/>
    <x v="2"/>
    <s v="Incremento del flujo sanguíneo de la piel, erictemas, daños en la córnea, efectos en el sistema nervioso central, quemaduras"/>
    <m/>
    <m/>
    <s v="Protección visual, protección cabeza, camisa manga larga"/>
    <n v="2"/>
    <n v="4"/>
    <n v="8"/>
    <s v="M"/>
    <n v="10"/>
    <n v="80"/>
    <x v="1"/>
    <x v="1"/>
    <m/>
    <n v="31"/>
    <s v="Quemaduras"/>
    <m/>
    <m/>
    <m/>
    <m/>
    <m/>
    <m/>
    <s v="Programa de inspección de verificación de condiciones de seguridad y uso de elementos de protección personal"/>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Físicos"/>
    <x v="11"/>
    <x v="11"/>
    <s v="Golpe de calor / choque térmico, cefaleas, alteración en la visión"/>
    <m/>
    <s v="Renovación de aire natural"/>
    <s v="Hidratación"/>
    <n v="2"/>
    <n v="3"/>
    <n v="6"/>
    <s v="M"/>
    <n v="10"/>
    <n v="60"/>
    <x v="1"/>
    <x v="1"/>
    <m/>
    <n v="31"/>
    <s v="Disconfort"/>
    <m/>
    <m/>
    <m/>
    <m/>
    <s v="Hidratacion permanente"/>
    <m/>
    <s v="Puntos de Hidratacion carca de las areas de trabajo (Agua, Hielo)"/>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31"/>
    <s v="Irritación de piel"/>
    <m/>
    <m/>
    <m/>
    <m/>
    <s v="Mantener controles"/>
    <m/>
    <s v="Programa de inspecciones de verificación de condiciones de seguridad y uso de los epp._x000a__x000a_Registro de capacitación de uso adecuado de epp."/>
    <m/>
    <m/>
    <n v="0"/>
    <s v="B"/>
    <m/>
    <m/>
    <s v="IV"/>
    <s v="ACEPTABLE"/>
    <m/>
  </r>
  <r>
    <s v="GESTIÓN DE PROYECTOS"/>
    <s v="OBRAS"/>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31"/>
    <s v="Irritación de piel"/>
    <m/>
    <m/>
    <m/>
    <m/>
    <s v="Mantener controles"/>
    <m/>
    <s v="Programa de inspecciones de verificación de condiciones de seguridad y uso de los epp._x000a__x000a_Registro de capacitación de uso adecuado de epp."/>
    <m/>
    <m/>
    <n v="0"/>
    <s v="B"/>
    <m/>
    <m/>
    <s v="IV"/>
    <s v="ACEPTABLE"/>
    <m/>
  </r>
  <r>
    <s v="GESTIÓN DE PROYECTOS"/>
    <s v="OBRAS"/>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Químicos"/>
    <x v="13"/>
    <x v="13"/>
    <s v="Dermatitis, irritación de la nariz, garganta y vias respiratorias superiores, enfermedades pulmonares"/>
    <m/>
    <s v="Lugar abierto con renovación de aire"/>
    <s v="Protección visual, respiratoria_x000a_Capacitación uso adecuado de los elementos de protección personal_x000a_Capacitación riesgo quimíco"/>
    <n v="2"/>
    <n v="2"/>
    <n v="4"/>
    <s v="B"/>
    <n v="25"/>
    <n v="100"/>
    <x v="1"/>
    <x v="1"/>
    <m/>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m/>
    <s v="IV"/>
    <s v="ACEPTABLE"/>
    <m/>
  </r>
  <r>
    <s v="GESTIÓN DE PROYECTOS"/>
    <s v="OBRAS"/>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Químicos"/>
    <x v="14"/>
    <x v="14"/>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25"/>
    <n v="200"/>
    <x v="0"/>
    <x v="0"/>
    <m/>
    <n v="31"/>
    <s v="Enfermedades pulmonares"/>
    <m/>
    <m/>
    <m/>
    <m/>
    <s v="Realizar evaluaciones de higiene de humos metálicos"/>
    <m/>
    <s v="Conceptos de aptitud médica de valoración de capacidad respiratoria._x000a__x000a_Programa de inspecciones de verificación de condiciones de seguridad y uso de los epp._x000a__x000a_Registro de capacitación de uso adecuado de epp."/>
    <m/>
    <m/>
    <n v="0"/>
    <s v="B"/>
    <m/>
    <m/>
    <s v="IV"/>
    <s v="ACEPTABLE"/>
    <m/>
  </r>
  <r>
    <s v="GESTIÓN DE PROYECTOS"/>
    <s v="OBRAS"/>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m/>
    <s v="IV"/>
    <s v="ACEPTABLE"/>
    <m/>
  </r>
  <r>
    <s v="GESTIÓN DE PROYECTOS"/>
    <s v="OBRAS"/>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3"/>
    <n v="6"/>
    <s v="M"/>
    <n v="60"/>
    <n v="360"/>
    <x v="0"/>
    <x v="0"/>
    <m/>
    <n v="31"/>
    <s v="Amputacion"/>
    <m/>
    <m/>
    <m/>
    <m/>
    <s v="Mantener controles existentes "/>
    <s v="Equipos de proteccion personal para cabeza, ojos, manos  y pies."/>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3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3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15"/>
    <x v="15"/>
    <s v="Golpes, estrés postraumático, traumas múltiples, muerte "/>
    <s v="Mantenimiento de equipos para soldadura"/>
    <s v="Almacenamiento de cilidros con mecanismos para prevención de caídas por movimientos inesperados"/>
    <s v="Procedimiento para tareas de alto riesgo_x000a_Procedimiento para actuar en emergencias con gases comprimidos del aire y acetileno_x000a_Capacitación en manejo seguro de cilindros"/>
    <n v="1"/>
    <n v="2"/>
    <n v="2"/>
    <s v="B"/>
    <n v="100"/>
    <n v="200"/>
    <x v="0"/>
    <x v="0"/>
    <m/>
    <n v="31"/>
    <s v="Muerte"/>
    <m/>
    <m/>
    <m/>
    <m/>
    <s v="Revison preoperacional, procurar el buen uso del equipo y verificar el estado del cableado"/>
    <m/>
    <s v="Revision por parte del area de Mantenimiento"/>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15"/>
    <x v="15"/>
    <s v="Caidas, golpes, lesiones menores"/>
    <m/>
    <s v="Orden y aseo_x000a_Inspecciones de verificación de condiciones_x000a_Kit para derrames"/>
    <s v="Procedimiento para control de derrames y / o fugas_x000a_Capacitación de como actuar en caso de derrames."/>
    <n v="1"/>
    <n v="2"/>
    <n v="2"/>
    <s v="B"/>
    <n v="25"/>
    <n v="50"/>
    <x v="1"/>
    <x v="1"/>
    <m/>
    <n v="31"/>
    <s v="Golpes"/>
    <m/>
    <m/>
    <m/>
    <m/>
    <s v="Revison preoperacional, procurar el buen uso del equipo y verificar el estado del cableado"/>
    <m/>
    <s v="Revision por parte del area de Mantenimiento"/>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31"/>
    <s v="Muerte"/>
    <m/>
    <m/>
    <m/>
    <m/>
    <s v="Revison preoperacional, procurar el buen uso del equipo y verificar el estado del cableado"/>
    <m/>
    <s v="Revision por parte del area de Mantenimiento"/>
    <m/>
    <m/>
    <n v="0"/>
    <s v="B"/>
    <m/>
    <m/>
    <s v="IV"/>
    <s v="ACEPTABLE"/>
    <m/>
  </r>
  <r>
    <s v="GESTIÓN DE PROYECTOS"/>
    <s v="OBRAS"/>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15"/>
    <x v="15"/>
    <s v="Quemaduras, traumatismos múltiples"/>
    <s v="Mantenimiento de instalaciones y redes eléctricas_x000a_Mantenimiento de equipo para soldadura"/>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31"/>
    <s v="Muerte"/>
    <m/>
    <m/>
    <m/>
    <m/>
    <s v="Revison preoperacional, procurar el buen uso del equipo y verificar el estado del cableado"/>
    <m/>
    <s v="Revision por parte del area de Mantenimiento"/>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31"/>
    <s v="Muerte"/>
    <m/>
    <m/>
    <m/>
    <m/>
    <s v="Mantener controles"/>
    <m/>
    <s v="Registro de capacitación de riesgo público"/>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31"/>
    <s v="Muerte"/>
    <m/>
    <m/>
    <m/>
    <m/>
    <s v="Mantener controles"/>
    <m/>
    <s v="Registro de capacitación de riesgo público"/>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m/>
    <s v="IV"/>
    <s v="ACEPTABLE"/>
    <m/>
  </r>
  <r>
    <s v="GESTIÓN DE PROYECTOS"/>
    <s v="TALLER"/>
    <x v="6"/>
    <s v="Preparar los componentes para el montaje de_x000a_andamios, según pauta del fabricante y normas de_x000a_seguridad._x000a_Ordenar viaje en bus bucaramanga cali"/>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Biológico"/>
    <x v="17"/>
    <x v="17"/>
    <s v="Hinchazón, escozor, intoxicación,envenenamiento"/>
    <m/>
    <m/>
    <s v="Dotación de elementos de protección personal"/>
    <n v="1"/>
    <n v="2"/>
    <n v="2"/>
    <s v="B"/>
    <n v="25"/>
    <n v="50"/>
    <x v="1"/>
    <x v="1"/>
    <m/>
    <n v="31"/>
    <s v="Envenenamiento"/>
    <m/>
    <m/>
    <m/>
    <m/>
    <s v="Mantener controles"/>
    <m/>
    <s v="Programa de inspecciones de verificación de condiciones de seguridad y uso de los epp._x000a__x000a_Registro de capacitación de uso adecuado de epp."/>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Biomecánico"/>
    <x v="18"/>
    <x v="18"/>
    <s v="Lesiones en manos, muñecas, dedos, brazos, codos, hombros, cuello y espalda."/>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Condiciones de Seguridad"/>
    <x v="4"/>
    <x v="19"/>
    <s v="Golpes, Contusiones, Fracturas,Traumatismos múltiples"/>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m/>
    <s v="IV"/>
    <s v="ACEPTABLE"/>
    <m/>
  </r>
  <r>
    <s v="GESTIÓN DE PROYECTOS"/>
    <s v="TALLER"/>
    <x v="6"/>
    <s v="Preparar los componentes para el montaje de_x000a_andamios, según pauta del fabricante y normas de_x000a_seguridad._x000a_Ordenar"/>
    <s v="Ordenar los materiales y componentes del_x000a_andamio a montar._x000a_Acondicionar componentes para el montaje de_x000a_andamios._x000a_Preparar y cortar componentes para realizar_x000a_labores según especificaciones técnicas y_x000a_estándares de seguridad de la empresa._x000a_Verificar andamios para corroborar que cumplen_x000a_con las especificaciones técnicas para su uso_x000a_Ensamblar y montar armazones y demás_x000a_elementos metálicos_x000a_Desmontar andamios, según indicaciones del_x000a_fabricante y normas de seguridad_x000a_Cargar y descargar materiales"/>
    <s v="Si"/>
    <s v="Biomecánico"/>
    <x v="19"/>
    <x v="19"/>
    <s v="Lesiones en manos, brazos, musculos de la espalda, columna"/>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m/>
    <s v="IV"/>
    <s v="ACEPTABLE"/>
    <m/>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s v="Basado en la dosimetría realizada el 16 de octubre de 2020 en argos Cartagena y el de octubre 16 en el municipio de Yumbo."/>
    <n v="3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8"/>
    <s v="Coordinar con Gestión Humana y el Líder de Obra, la contratación del personal requerido y demás actividades administrativas, cumpliendo con los procedimientos y políticas organizacionales, para cumplir con la normativa legal vigente._x000a__x000a_Cumplir con los procedimientos administrativos establecidos con relación a la gestión documental en el área contable_x000a__x000a_Coordinar con el Director de Logística Integral la adquisición de los materiales, herramientas, consumibles y la contratación de servicios que se requieran en la obra._x000a__x000a_egurar la comunicación organizacional con las partes interesadas, de acuerdo a las novedades presentadas en los proyectos._x000a_"/>
    <s v="*Coordinar con SSTA los exámenes médicos requeridos para realizar la contratación y el ingreso del personal a la obra.                                                                *Coordinar alojamientos, transportes, alimentación del personal, cuando sea el caso, e informar a la Dirección de Gestión Humana.                                       *Apoyar a Gestión Humana en el proceso de selección de personal.                                                                                                                                                                                            *Apoyar a Gestión Humana con las afiliaciones al Sistema General de seguridad social cuando se requiera.                                                                                                      *Enviar oportunamente la documentación y registros requeridos del personal contratado a Gestión Humana.                                                                                            *Elaborar la planilla del personal de la obra en equipo con el Líder de Obra o Supervisor,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                                                                                                                                                                                     *Cumplir con el proceso disciplinario de descargos, de acuerdo a la situación presentada teniendo como referente el Reglamento Interno de Trabajo.     *Mantener actualizada la base de datos del personal de la: EPS, AFP, tallas de dotación, dirección, teléfonos y cuenta de ahorros.                                          *Recibir y entregar comprobantes de pago al personal.                                                                                                                                                                                                                         *Manejar la caja menor asignada para los gastos de obra solicitando facturas debidamente legalizadas para realizar los reembolsos respectivos.             *Administrar todos los documentos que se manejan en la obra; remisiones, facturas, órdenes de compra para enviar a la oficina principal de CIM.      *Hacer llegar a la oficina las facturas entregadas en el mes en curso por proveedores si las hay.                                                                                                                       *Coordinar con los encargados de la obra todos los requerimientos de equipos, herramientas y materiales a utilizar en los trabajos de la obra              *Cumplir con los mecanismos de comunicación establecidos en la organización para inquietudes del personal con respecto a pagos, dotación, condiciones contractuales.                                                                                                                                                                                                                                                                                         *Informar al jefe inmediato todas las inconsistencias que se presenten en la obra, con el fin de generar un plan de acción."/>
    <s v="Si"/>
    <s v="Físicos"/>
    <x v="0"/>
    <x v="0"/>
    <s v="Cefalea, pérdida de estabilidad, hipoacusia"/>
    <s v="Mantenimiento de herramientas_x000a_Herramientas con mecanismo anti vibración"/>
    <m/>
    <s v="Dotación y capacitación sobre el uso del elemento de protección auditivo._x000a_PVE auditivo"/>
    <n v="2"/>
    <n v="1"/>
    <n v="2"/>
    <s v="B"/>
    <n v="60"/>
    <n v="120"/>
    <x v="1"/>
    <x v="1"/>
    <m/>
    <n v="2"/>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VÍA PÚBLIC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VÍA PÚBLICA"/>
    <x v="10"/>
    <s v="Desplazamiento en via publica desde (Casa - Trabajo y Trabajo - Casa), utilizando medio de transporte particular o publico"/>
    <s v="* Velar por la limpieza, cuidado de su sitio de trabajo y objetos personales durante la jornada laboral.                                                                                                           _x000a_* Diligenciar los respectivos formatos que se requiera para entrega o recepción de epp necesarios para la contingencia.                                                                *Conocer el reglamento de higiene y seguridad industrial de la compañía, la política de gestión ambiental y la política de SSTA._x000a_*Utilizar los elementos de protección de seguridad industrial adecuadamente de acuerdo a los lineamientos y recomendaciones vigentes_x000a_*Cumplir con los horarios establecidos por ley y  la empresa para el ingreso y salida a el sitio de trabajo                                                                                                                                                                                        _x000a_"/>
    <s v="Si"/>
    <s v="Biológico"/>
    <x v="20"/>
    <x v="20"/>
    <s v="Molestias y lesiones oculares, enfermedades  respiratorias, disminución de la capacidad pulmonar, EPOC, cáncer"/>
    <s v="Desinfeccion de superficies de trabajo , cabina del vehuculo, distanciamiento interpersonal"/>
    <m/>
    <s v="Dotación y capacitación sobre el uso del elemento de protección respiratoria, guantes y gafas o visor, higiene respiratoria (Tecnicas al toser o estornudar, lavado de manos y desinfeccion de superficies y objetos personales)"/>
    <n v="2"/>
    <n v="2"/>
    <n v="4"/>
    <s v="B"/>
    <n v="60"/>
    <n v="240"/>
    <x v="0"/>
    <x v="0"/>
    <m/>
    <n v="100"/>
    <s v="Enfermedades pulmonares, Muerte"/>
    <s v="Resolucion 666 de 2020"/>
    <m/>
    <m/>
    <m/>
    <s v="Mantener controles, distanciamiento interpersonal, horarios de trabajo flexibles"/>
    <m/>
    <s v="Entrega de Epp (Tapabocas, gafas de seguridad)_x000a_Divulgacion en medidas de prevencion en contegio de COVID 19_x000a__x000a__x000a_"/>
    <m/>
    <m/>
    <n v="0"/>
    <s v="B"/>
    <m/>
    <n v="0"/>
    <s v="IV"/>
    <s v="ACEPTABLE"/>
    <n v="1"/>
  </r>
  <r>
    <s v="GESTIÓN DE PROYECTOS"/>
    <s v="VÍA PÚBLIC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Biológico"/>
    <x v="20"/>
    <x v="20"/>
    <s v="Molestias y lesiones oculares, enfermedades  respiratorias, disminución de la capacidad pulmonar, EPOC, cáncer"/>
    <s v="Desinfeccion de superficies de trabajo , cabina del vehuculo, distanciamiento interpersonal"/>
    <m/>
    <s v="Dotación y capacitación sobre el uso del elemento de protección respiratoria, guantes y gafas o visor, higiene respiratoria (Tecnicas al toser o estornudar, lavado de manos y desinfeccion de superficies y objetos personales)"/>
    <n v="2"/>
    <n v="2"/>
    <n v="4"/>
    <s v="B"/>
    <n v="60"/>
    <n v="240"/>
    <x v="0"/>
    <x v="0"/>
    <m/>
    <n v="1"/>
    <s v="Enfermedades pulmonares, Muerte"/>
    <s v="Resolucion 666 de 2020"/>
    <m/>
    <m/>
    <m/>
    <s v="Mantener controles, distanciamiento interpersonal, horarios de trabajo flexibles"/>
    <m/>
    <s v="Entrega de Epp (Tapabocas, gafas de seguridad)_x000a_Divulgacion en medidas de prevencion en contegio de COVID 19_x000a__x000a__x000a_"/>
    <m/>
    <m/>
    <n v="0"/>
    <s v="B"/>
    <m/>
    <n v="0"/>
    <s v="IV"/>
    <s v="ACEPTABLE"/>
    <n v="1"/>
  </r>
  <r>
    <s v="GESTIÓN DE PROYECTOS"/>
    <s v="VÍA PÚBLIC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Biológico"/>
    <x v="20"/>
    <x v="20"/>
    <s v="Molestias y lesiones oculares, enfermedades  respiratorias, disminución de la capacidad pulmonar, EPOC, cáncer"/>
    <s v="Desinfeccion de superficies de trabajo , cabina del vehuculo, distanciamiento interpersonal"/>
    <m/>
    <s v="Dotación y capacitación sobre el uso del elemento de protección respiratoria, guantes y gafas o visor, higiene respiratoria (Tecnicas al toser o estornudar, lavado de manos y desinfeccion de superficies y objetos personales)"/>
    <n v="2"/>
    <n v="2"/>
    <n v="4"/>
    <s v="B"/>
    <n v="60"/>
    <n v="240"/>
    <x v="0"/>
    <x v="0"/>
    <m/>
    <n v="1"/>
    <s v="Enfermedades pulmonares, Muerte"/>
    <s v="Resolucion 666 de 2020"/>
    <m/>
    <m/>
    <m/>
    <s v="Mantener controles, distanciamiento interpersonal, horarios de trabajo flexibles"/>
    <m/>
    <s v="Entrega de Epp (Tapabocas, gafas de seguridad)_x000a_Divulgacion en medidas de prevencion en contegio de COVID 19_x000a__x000a__x000a_"/>
    <m/>
    <m/>
    <n v="0"/>
    <s v="B"/>
    <m/>
    <n v="0"/>
    <s v="IV"/>
    <s v="ACEPTABLE"/>
    <n v="1"/>
  </r>
  <r>
    <s v="GESTIÓN DE PROYECTOS"/>
    <s v="OBRAS"/>
    <x v="11"/>
    <s v="Elaboración, seguimiento y control del presupuesto de ventas de acuerdo a la planeación estratégica."/>
    <s v="*Elaborar el presupuesto anual de ventas, de acuerdo a la planeación estratégica, con el fin de cumplir con los indicadores y posicionamiento de la empresa._x000a_*Mantener actualizada la tabla de costos de la prestación de servicios por ubicación geográfica y cliente, teniendo en cuenta condiciones comerciales y de pago.                                                                                                                                                                                                                                                                                                                                          *Visitar las obras según solicitud para conocer el alcance de los trabajos a realizar y los recursos necesarios para su ejecución._x000a_*Elaboración de cronogramas y presupuestos de acuerdo a las normas aplicables exigidas por el cliente._x000a_*Revisar el estado de las cotizaciones entregadas para identificar cuales fueron ejecutadas, cuales están pendientes de autorización o cuales definitivamente no se van a realizar._x000a_* Dar información clara y concreta sobre especificaciones técnicas necesarias en la ejecución del trabajo.                                                                                            *Participar en la elaboración del plan de calidad, verificando la inclusión de todas las normas aplicables al proyecto._x000a_* Administrar y actualizar en forma adecuada los registros usados en su gestión._x000a_* Asegurar el cuidado de los activos de la compañía que se encuentran bajo su dirección.                                                                                                                                           *Recibir y canalizar las instrucciones e información transmitida por su jefe inmediato."/>
    <s v="Si"/>
    <s v="Físicos"/>
    <x v="0"/>
    <x v="0"/>
    <s v="Cefalea, pérdida de estabilidad, hipoacusia"/>
    <s v="Mantenimiento de herramientas_x000a_Herramientas con mecanismo anti vibración"/>
    <m/>
    <s v="Dotación y capacitación sobre el uso del elemento de protección auditivo._x000a_PVE auditivo"/>
    <n v="2"/>
    <n v="1"/>
    <n v="2"/>
    <s v="B"/>
    <n v="60"/>
    <n v="120"/>
    <x v="1"/>
    <x v="1"/>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12"/>
    <s v="Cumplir con los procedimientos establecidos en SSTA para la realización de las tareas."/>
    <s v="*Mantener orden y limpieza el sitio de trabajo.                                                                                                                                                                                                                                                    *Dar manejo de la documentación recibida generando registro en formatos de recepción y controles de cambios de los documentos._x000a_* Archivar documentación entregada por el cliente y la empresa de forma ordenada y en disposición para cualquier requerimiento._x000a_* Diligenciar formatos correspondientes a su labor indicados por el sistema de gestión de calidad y los documentos solicitados por el Líder de Obra._x000a_* Entregar información solicitada de forma oportuna y confiable referente al contenido en la información._x000a_* Documentar Dossier técnico del proyecto, con el fin de mantener la información actualizada y contar con soporte._x000a_* Actualizar los archivos de los planos, esquemas y diseños desarrollados en el proyecto._x000a_* Generar registros de cualquier novedad en cuanto a la obra se refiera: No conformidad, Adicionales, solicitud de cotizaciones, informes de actividades diarias._x000a_* Prestar apoyo al sistema de seguimiento y control, (alimentación formatos de seguimiento) esto si en el proyecto no hay personal de seguimiento y control permanente."/>
    <s v="Si"/>
    <s v="Físicos"/>
    <x v="0"/>
    <x v="0"/>
    <s v="Cefalea, pérdida de estabilidad, hipoacusia"/>
    <s v="Mantenimiento de herramientas_x000a_Herramientas con mecanismo anti vibración"/>
    <m/>
    <s v="Dotación y capacitación sobre el uso del elemento de protección auditivo._x000a_PVE auditivo"/>
    <n v="2"/>
    <n v="1"/>
    <n v="2"/>
    <s v="B"/>
    <n v="60"/>
    <n v="120"/>
    <x v="1"/>
    <x v="1"/>
    <m/>
    <m/>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13"/>
    <s v="Cumplir con las normas de seguridad industrial, salud ocupacional y medio ambiente que disponga la empresa donde se está prestando el servicio de mantenimiento, montaje y las dispuestas por CIM S.A.S"/>
    <s v="*Utilizar los elementos de protección de seguridad industrial adecuadamente de acuerdo a los lineamientos y política de SSTA_x000a_* Verificar con los instrumentos de medición los valores permitidos para el correcto funcionamiento de la maquinaria bajo los parámetros establecidos por los manuales técnicos de fabricación._x000a_* Solicitar los respectivos permisos al supervisor de obra y/o al vigía para la realización de trabajos correctivos con equipos eléctricos._x000a_* Realizar el alistamiento de herramientas necesarias para el buen funcionamiento de los trabajos eléctricos en la obra._x000a_* Mantener orden y limpieza el sitio de trabajo.                                                                                                                                                                                                                                        *Realizar mantenimiento preventivo de limpieza y ajuste de piezas y accesorios de la maquinaria y herramienta eléctrica._x000a_* Verificar y realizar inspecciones locativas cuando se requiere de acuerdo al cronograma de mantenimiento._x000a_* Realizar inspecciones de mantenimiento correctivo y preventivo a todo el sistema eléctrico de maquinaria, equipo y herramientas en los diferentes centros de costo en el que se ejecuten los proyectos de ingeniería.                                                                                                                                                                                              *Realizar solicitud al jefe inmediato y/o área de mantenimiento los repuestos, equipos y accesorios requeridos para la ejecución de los trabajos locativos en las instalaciones de la compañía y/o de los trabajos en obras.                                                                                                                                                                          *Solicitar los respectivos permisos al supervisor de obra y/o al vigía para la realización de trabajos con equipos eléctricos en los respectivos proyectos de obra._x000a_* Realizar los cambios necesarios de piezas en la maquinaria que se encuentra en malas condiciones._x000a_* Informar al jefe inmediato cuando no es posible realizar el mantenimiento correctivo y realizar la solicitud para la consecución de un proveedor_x000a_*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_x000a_* Recoger y verificar la herramienta que se dispuso para cada actividad en obra se encuentre en buen estado._x000a_* Apoyar al proyecto de obra en las instalaciones eléctricas de las adecuaciones locativas de acuerdo a lo requerido."/>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14"/>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hacer el levantamiento de No Conforme o Daño a la propiedad del cliente según los procedimientos del SGI._x000a_* Documentar informes semanales, avances de obra y final de obra en conjunto con el director de control de calidad.                                                                              *Hacer seguimiento a la retroalimentación de las actividades del proyecto a través del diligenciamiento de la bitácora_x000a_*Custodiar la información suministrada por el cliente (planos, guías técnicas, etc)                                                                                                                                                               *Informarse y conocer las especificaciones Técnicas del Cliente, o del Contrato del Servicio, en temas de calidad._x000a_* Inspeccionar y validar los materiales para el proyecto, guiándose en las especificaciones técnicas, planos y los certificados de calidad y reportar el estado de los mismos.                                                                                                                                                                                                                                                                                                      *Realizar o gestionar las pruebas de inspección aplicables a la soldadura, con el fin de garantiza calidad y cumplimiento de requisitos."/>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m/>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15"/>
    <s v="Direccionar el personal de obra administrativo y_x000a_técnico para la planificación de tareas, con el fin de_x000a_cumplir con el cronograma de actividades,_x000a_presupuesto asignado, la normativa legal vigente y las_x000a_políticas organizacionales, dentro del proyecto."/>
    <s v="Mantener comunicación directa con el cliente,para la coordinación de los proyectos, adicionales_x000a_y actividades a ejecutar.Comunicar al cliente y a la organizaciónactividades adicionales o situaciones fuera de lo planificado que requieran de autorización especial,_x000a_debido a que estas fuera de la autonomía como_x000a_director._x000a_Controlar y supervisar con el cliente la legalización de los servicios ejecutados._x000a_Colaborar con alimentación de documentos para control y seguimiento de obras."/>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15"/>
    <s v="Direccionar el personal de obra administrativo y_x000a_técnico para la planificación de tareas, con el fin de_x000a_cumplir con el cronograma de actividades,_x000a_presupuesto asignado, la normativa legal vigente y las_x000a_políticas organizacionales, dentro del proyecto."/>
    <s v="Mantener comunicación directa con el cliente,para la coordinación de los proyectos, adicionales_x000a_y actividades a ejecutar.Comunicar al cliente y a la organizaciónactividades adicionales o situaciones fuera de lo planificado que requieran de autorización especial,_x000a_debido a que estas fuera de la autonomía como_x000a_director._x000a_Controlar y supervisar con el cliente la legalización de los servicios ejecutados._x000a_Colaborar con alimentación de documentos para control y seguimiento de obras."/>
    <s v="Si"/>
    <s v="Físicos"/>
    <x v="1"/>
    <x v="1"/>
    <s v="Agotamiento calórico, insolación o golpe de calor, calambre calórico, cefalea"/>
    <m/>
    <m/>
    <s v="Elemento de protección para la cabeza_x000a_Hidratación"/>
    <n v="2"/>
    <n v="4"/>
    <n v="8"/>
    <s v="M"/>
    <n v="10"/>
    <n v="80"/>
    <x v="1"/>
    <x v="1"/>
    <m/>
    <n v="1"/>
    <s v="Insolación"/>
    <m/>
    <m/>
    <m/>
    <m/>
    <s v="Hidratacion permanente"/>
    <m/>
    <s v="Puntos de Hidratacion carca de las areas de trabajo (Agua, Hielo)"/>
    <m/>
    <m/>
    <n v="0"/>
    <s v="B"/>
    <m/>
    <n v="0"/>
    <s v="IV"/>
    <s v="ACEPTABLE"/>
    <n v="1"/>
  </r>
  <r>
    <s v="GESTIÓN DE PROYECTOS"/>
    <s v="OBRAS"/>
    <x v="15"/>
    <s v="Direccionar el personal de obra administrativo y_x000a_técnico para la planificación de tareas, con el fin de_x000a_cumplir con el cronograma de actividades,_x000a_presupuesto asignado, la normativa legal vigente y las_x000a_políticas organizacionales, dentro del proyecto."/>
    <s v="Mantener comunicación directa con el cliente,para la coordinación de los proyectos, adicionales_x000a_y actividades a ejecutar.Comunicar al cliente y a la organizaciónactividades adicionales o situaciones fuera de lo planificado que requieran de autorización especial,_x000a_debido a que estas fuera de la autonomía como_x000a_director._x000a_Controlar y supervisar con el cliente la legalización de los servicios ejecutados._x000a_Colaborar con alimentación de documentos para control y seguimiento de obras."/>
    <s v="Si"/>
    <s v="Físicos"/>
    <x v="2"/>
    <x v="2"/>
    <s v="Incremento del flujo sanguíneo de la piel, erictemas, daños en la córnea, efectos en el sistema nervioso central, quemaduras"/>
    <m/>
    <m/>
    <s v="Protección visual, protección cabeza, camisa manga larga"/>
    <n v="2"/>
    <n v="4"/>
    <n v="8"/>
    <s v="M"/>
    <n v="10"/>
    <n v="80"/>
    <x v="1"/>
    <x v="1"/>
    <m/>
    <n v="1"/>
    <s v="Quemaduras"/>
    <m/>
    <m/>
    <m/>
    <m/>
    <m/>
    <m/>
    <s v="Programa de inspección de verificación de condiciones de seguridad y uso de elementos de protección personal"/>
    <m/>
    <m/>
    <n v="0"/>
    <s v="B"/>
    <m/>
    <n v="0"/>
    <s v="IV"/>
    <s v="ACEPTABLE"/>
    <n v="1"/>
  </r>
  <r>
    <s v="GESTIÓN DE PROYECTOS"/>
    <s v="OBRAS"/>
    <x v="15"/>
    <s v="Direccionar el personal de obra administrativo y_x000a_técnico para la planificación de tareas, con el fin de_x000a_cumplir con el cronograma de actividades,_x000a_presupuesto asignado, la normativa legal vigente y las_x000a_políticas organizacionales, dentro del proyecto."/>
    <s v="Mantener comunicación directa con el cliente,para la coordinación de los proyectos, adicionales_x000a_y actividades a ejecutar.Comunicar al cliente y a la organizaciónactividades adicionales o situaciones fuera de lo planificado que requieran de autorización especial,_x000a_debido a que estas fuera de la autonomía como_x000a_director._x000a_Controlar y supervisar con el cliente la legalización de los servicios ejecutados._x000a_Colaborar con alimentación de documentos para control y seguimiento de obra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15"/>
    <s v="Direccionar el personal de obra administrativo y_x000a_técnico para la planificación de tareas, con el fin de_x000a_cumplir con el cronograma de actividades,_x000a_presupuesto asignado, la normativa legal vigente y las_x000a_políticas organizacionales, dentro del proyecto."/>
    <s v="Mantener comunicación directa con el cliente,para la coordinación de los proyectos, adicionales_x000a_y actividades a ejecutar.Comunicar al cliente y a la organizaciónactividades adicionales o situaciones fuera de lo planificado que requieran de autorización especial,_x000a_debido a que estas fuera de la autonomía como_x000a_director._x000a_Controlar y supervisar con el cliente la legalización de los servicios ejecutados._x000a_Colaborar con alimentación de documentos para control y seguimiento de obras."/>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5"/>
    <s v="Direccionar el personal de obra administrativo y_x000a_técnico para la planificación de tareas, con el fin de_x000a_cumplir con el cronograma de actividades,_x000a_presupuesto asignado, la normativa legal vigente y las_x000a_políticas organizacionales, dentro del proyecto."/>
    <s v="Mantener comunicación directa con el cliente,para la coordinación de los proyectos, adicionales_x000a_y actividades a ejecutar.Comunicar al cliente y a la organizaciónactividades adicionales o situaciones fuera de lo planificado que requieran de autorización especial,_x000a_debido a que estas fuera de la autonomía como_x000a_director._x000a_Controlar y supervisar con el cliente la legalización de los servicios ejecutados._x000a_Colaborar con alimentación de documentos para control y seguimiento de obra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5"/>
    <s v="Direccionar el personal de obra administrativo y_x000a_técnico para la planificación de tareas, con el fin de_x000a_cumplir con el cronograma de actividades,_x000a_presupuesto asignado, la normativa legal vigente y las_x000a_políticas organizacionales, dentro del proyecto."/>
    <s v="Mantener comunicación directa con el cliente,para la coordinación de los proyectos, adicionales_x000a_y actividades a ejecutar.Comunicar al cliente y a la organizaciónactividades adicionales o situaciones fuera de lo planificado que requieran de autorización especial,_x000a_debido a que estas fuera de la autonomía como_x000a_director._x000a_Controlar y supervisar con el cliente la legalización de los servicios ejecutados._x000a_Colaborar con alimentación de documentos para control y seguimiento de obras."/>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15"/>
    <s v="Direccionar el personal de obra administrativo y_x000a_técnico para la planificación de tareas, con el fin de_x000a_cumplir con el cronograma de actividades,_x000a_presupuesto asignado, la normativa legal vigente y las_x000a_políticas organizacionales, dentro del proyecto."/>
    <s v="Mantener comunicación directa con el cliente,para la coordinación de los proyectos, adicionales_x000a_y actividades a ejecutar.Comunicar al cliente y a la organizaciónactividades adicionales o situaciones fuera de lo planificado que requieran de autorización especial,_x000a_debido a que estas fuera de la autonomía como_x000a_director._x000a_Controlar y supervisar con el cliente la legalización de los servicios ejecutados._x000a_Colaborar con alimentación de documentos para control y seguimiento de obras."/>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15"/>
    <s v="Direccionar el personal de obra administrativo y_x000a_técnico para la planificación de tareas, con el fin de_x000a_cumplir con el cronograma de actividades,_x000a_presupuesto asignado, la normativa legal vigente y las_x000a_políticas organizacionales, dentro del proyecto."/>
    <s v="Mantener comunicación directa con el cliente,para la coordinación de los proyectos, adicionales_x000a_y actividades a ejecutar.Comunicar al cliente y a la organizaciónactividades adicionales o situaciones fuera de lo planificado que requieran de autorización especial,_x000a_debido a que estas fuera de la autonomía como_x000a_director._x000a_Controlar y supervisar con el cliente la legalización de los servicios ejecutados._x000a_Colaborar con alimentación de documentos para control y seguimiento de obras."/>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16"/>
    <s v="Direccionar el personal de obra administrativo y_x000a_técnico para la planificación de tareas, con el fin de_x000a_cumplir con el cronograma de actividades,_x000a_presupuesto asignado, la normativa legal vigente y las_x000a_políticas organizacionales, dentro del proyecto."/>
    <s v="Planear, dirigir y ejecutar conforme a los planos y especificaciones técnicas establecidas el montaje e instalación metalmecánico de la obra._x000a_Interpretar planos y diagramas de sistemas, conociendo y aplicando las reglamentaciones_x000a_vigentes inclusive desde el punto de vista de la seguridad. Velar por el aprovechamiento de los equipos, herramientas, recursos humanos adecuados y necesarios en la ejecución de la obra.Dar apoyo al líder de obra en la comunicación_x000a_directa con el cliente, para la coordinación de los_x000a_proyectos, adicionales y actividades a ejecutar._x000a_Comunicar al líder de obra actividades adicionales_x000a_o situaciones fuera de lo planificado que requieran_x000a_de autorización especial._x000a_Colaborar con alimentación de documentos para_x000a_control y seguimiento de obras._x000a_Realizar informes de avance del proyecto u obra a_x000a_la compañía semanalmente."/>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16"/>
    <s v="Direccionar el personal de obra administrativo y_x000a_técnico para la planificación de tareas, con el fin de_x000a_cumplir con el cronograma de actividades,_x000a_presupuesto asignado, la normativa legal vigente y las_x000a_políticas organizacionales, dentro del proyecto."/>
    <s v="Planear, dirigir y ejecutar conforme a los planos y especificaciones técnicas establecidas el montaje e instalación metalmecánico de la obra._x000a_Interpretar planos y diagramas de sistemas, conociendo y aplicando las reglamentaciones_x000a_vigentes inclusive desde el punto de vista de la seguridad. Velar por el aprovechamiento de los equipos, herramientas, recursos humanos adecuados y necesarios en la ejecución de la obra.Dar apoyo al líder de obra en la comunicación_x000a_directa con el cliente, para la coordinación de los_x000a_proyectos, adicionales y actividades a ejecutar._x000a_Comunicar al líder de obra actividades adicionales_x000a_o situaciones fuera de lo planificado que requieran_x000a_de autorización especial._x000a_Colaborar con alimentación de documentos para_x000a_control y seguimiento de obras._x000a_Realizar informes de avance del proyecto u obra a_x000a_la compañía semanalmente."/>
    <s v="Si"/>
    <s v="Físicos"/>
    <x v="1"/>
    <x v="1"/>
    <s v="Agotamiento calórico, insolación o golpe de calor, calambre calórico, cefalea"/>
    <m/>
    <m/>
    <s v="Elemento de protección para la cabeza_x000a_Hidratación"/>
    <n v="2"/>
    <n v="4"/>
    <n v="8"/>
    <s v="M"/>
    <n v="10"/>
    <n v="80"/>
    <x v="1"/>
    <x v="1"/>
    <m/>
    <n v="1"/>
    <s v="Insolación"/>
    <m/>
    <m/>
    <m/>
    <m/>
    <s v="Hidratacion permanente"/>
    <m/>
    <s v="Puntos de Hidratacion carca de las areas de trabajo (Agua, Hielo)"/>
    <m/>
    <m/>
    <n v="0"/>
    <s v="B"/>
    <m/>
    <n v="0"/>
    <s v="IV"/>
    <s v="ACEPTABLE"/>
    <n v="1"/>
  </r>
  <r>
    <s v="GESTIÓN DE PROYECTOS"/>
    <s v="OBRAS"/>
    <x v="16"/>
    <s v="Direccionar el personal de obra administrativo y_x000a_técnico para la planificación de tareas, con el fin de_x000a_cumplir con el cronograma de actividades,_x000a_presupuesto asignado, la normativa legal vigente y las_x000a_políticas organizacionales, dentro del proyecto."/>
    <s v="Planear, dirigir y ejecutar conforme a los planos y especificaciones técnicas establecidas el montaje e instalación metalmecánico de la obra._x000a_Interpretar planos y diagramas de sistemas, conociendo y aplicando las reglamentaciones_x000a_vigentes inclusive desde el punto de vista de la seguridad. Velar por el aprovechamiento de los equipos, herramientas, recursos humanos adecuados y necesarios en la ejecución de la obra.Dar apoyo al líder de obra en la comunicación_x000a_directa con el cliente, para la coordinación de los_x000a_proyectos, adicionales y actividades a ejecutar._x000a_Comunicar al líder de obra actividades adicionales_x000a_o situaciones fuera de lo planificado que requieran_x000a_de autorización especial._x000a_Colaborar con alimentación de documentos para_x000a_control y seguimiento de obras._x000a_Realizar informes de avance del proyecto u obra a_x000a_la compañía semanalmente."/>
    <s v="Si"/>
    <s v="Físicos"/>
    <x v="2"/>
    <x v="2"/>
    <s v="Incremento del flujo sanguíneo de la piel, erictemas, daños en la córnea, efectos en el sistema nervioso central, quemaduras"/>
    <m/>
    <m/>
    <s v="Protección visual, protección cabeza, camisa manga larga"/>
    <n v="2"/>
    <n v="4"/>
    <n v="8"/>
    <s v="M"/>
    <n v="10"/>
    <n v="80"/>
    <x v="1"/>
    <x v="1"/>
    <m/>
    <n v="1"/>
    <s v="Quemaduras"/>
    <m/>
    <m/>
    <m/>
    <m/>
    <m/>
    <m/>
    <s v="Programa de inspección de verificación de condiciones de seguridad y uso de elementos de protección personal"/>
    <m/>
    <m/>
    <n v="0"/>
    <s v="B"/>
    <m/>
    <n v="0"/>
    <s v="IV"/>
    <s v="ACEPTABLE"/>
    <n v="1"/>
  </r>
  <r>
    <s v="GESTIÓN DE PROYECTOS"/>
    <s v="OBRAS"/>
    <x v="16"/>
    <s v="Direccionar el personal de obra administrativo y_x000a_técnico para la planificación de tareas, con el fin de_x000a_cumplir con el cronograma de actividades,_x000a_presupuesto asignado, la normativa legal vigente y las_x000a_políticas organizacionales, dentro del proyecto."/>
    <s v="Planear, dirigir y ejecutar conforme a los planos y especificaciones técnicas establecidas el montaje e instalación metalmecánico de la obra._x000a_Interpretar planos y diagramas de sistemas, conociendo y aplicando las reglamentaciones_x000a_vigentes inclusive desde el punto de vista de la seguridad. Velar por el aprovechamiento de los equipos, herramientas, recursos humanos adecuados y necesarios en la ejecución de la obra.Dar apoyo al líder de obra en la comunicación_x000a_directa con el cliente, para la coordinación de los_x000a_proyectos, adicionales y actividades a ejecutar._x000a_Comunicar al líder de obra actividades adicionales_x000a_o situaciones fuera de lo planificado que requieran_x000a_de autorización especial._x000a_Colaborar con alimentación de documentos para_x000a_control y seguimiento de obras._x000a_Realizar informes de avance del proyecto u obra a_x000a_la compañía semanalmente."/>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16"/>
    <s v="Direccionar el personal de obra administrativo y_x000a_técnico para la planificación de tareas, con el fin de_x000a_cumplir con el cronograma de actividades,_x000a_presupuesto asignado, la normativa legal vigente y las_x000a_políticas organizacionales, dentro del proyecto."/>
    <s v="Planear, dirigir y ejecutar conforme a los planos y especificaciones técnicas establecidas el montaje e instalación metalmecánico de la obra._x000a_Interpretar planos y diagramas de sistemas, conociendo y aplicando las reglamentaciones_x000a_vigentes inclusive desde el punto de vista de la seguridad. Velar por el aprovechamiento de los equipos, herramientas, recursos humanos adecuados y necesarios en la ejecución de la obra.Dar apoyo al líder de obra en la comunicación_x000a_directa con el cliente, para la coordinación de los_x000a_proyectos, adicionales y actividades a ejecutar._x000a_Comunicar al líder de obra actividades adicionales_x000a_o situaciones fuera de lo planificado que requieran_x000a_de autorización especial._x000a_Colaborar con alimentación de documentos para_x000a_control y seguimiento de obras._x000a_Realizar informes de avance del proyecto u obra a_x000a_la compañía semanalmente."/>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6"/>
    <s v="Direccionar el personal de obra administrativo y_x000a_técnico para la planificación de tareas, con el fin de_x000a_cumplir con el cronograma de actividades,_x000a_presupuesto asignado, la normativa legal vigente y las_x000a_políticas organizacionales, dentro del proyecto."/>
    <s v="Planear, dirigir y ejecutar conforme a los planos y especificaciones técnicas establecidas el montaje e instalación metalmecánico de la obra._x000a_Interpretar planos y diagramas de sistemas, conociendo y aplicando las reglamentaciones_x000a_vigentes inclusive desde el punto de vista de la seguridad. Velar por el aprovechamiento de los equipos, herramientas, recursos humanos adecuados y necesarios en la ejecución de la obra.Dar apoyo al líder de obra en la comunicación_x000a_directa con el cliente, para la coordinación de los_x000a_proyectos, adicionales y actividades a ejecutar._x000a_Comunicar al líder de obra actividades adicionales_x000a_o situaciones fuera de lo planificado que requieran_x000a_de autorización especial._x000a_Colaborar con alimentación de documentos para_x000a_control y seguimiento de obras._x000a_Realizar informes de avance del proyecto u obra a_x000a_la compañía semanalmente."/>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6"/>
    <s v="Direccionar el personal de obra administrativo y_x000a_técnico para la planificación de tareas, con el fin de_x000a_cumplir con el cronograma de actividades,_x000a_presupuesto asignado, la normativa legal vigente y las_x000a_políticas organizacionales, dentro del proyecto."/>
    <s v="Planear, dirigir y ejecutar conforme a los planos y especificaciones técnicas establecidas el montaje e instalación metalmecánico de la obra._x000a_Interpretar planos y diagramas de sistemas, conociendo y aplicando las reglamentaciones_x000a_vigentes inclusive desde el punto de vista de la seguridad. Velar por el aprovechamiento de los equipos, herramientas, recursos humanos adecuados y necesarios en la ejecución de la obra.Dar apoyo al líder de obra en la comunicación_x000a_directa con el cliente, para la coordinación de los_x000a_proyectos, adicionales y actividades a ejecutar._x000a_Comunicar al líder de obra actividades adicionales_x000a_o situaciones fuera de lo planificado que requieran_x000a_de autorización especial._x000a_Colaborar con alimentación de documentos para_x000a_control y seguimiento de obras._x000a_Realizar informes de avance del proyecto u obra a_x000a_la compañía semanalmente."/>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16"/>
    <s v="Direccionar el personal de obra administrativo y_x000a_técnico para la planificación de tareas, con el fin de_x000a_cumplir con el cronograma de actividades,_x000a_presupuesto asignado, la normativa legal vigente y las_x000a_políticas organizacionales, dentro del proyecto."/>
    <s v="Planear, dirigir y ejecutar conforme a los planos y especificaciones técnicas establecidas el montaje e instalación metalmecánico de la obra._x000a_Interpretar planos y diagramas de sistemas, conociendo y aplicando las reglamentaciones_x000a_vigentes inclusive desde el punto de vista de la seguridad. Velar por el aprovechamiento de los equipos, herramientas, recursos humanos adecuados y necesarios en la ejecución de la obra.Dar apoyo al líder de obra en la comunicación_x000a_directa con el cliente, para la coordinación de los_x000a_proyectos, adicionales y actividades a ejecutar._x000a_Comunicar al líder de obra actividades adicionales_x000a_o situaciones fuera de lo planificado que requieran_x000a_de autorización especial._x000a_Colaborar con alimentación de documentos para_x000a_control y seguimiento de obras._x000a_Realizar informes de avance del proyecto u obra a_x000a_la compañía semanalmente."/>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16"/>
    <s v="Direccionar el personal de obra administrativo y_x000a_técnico para la planificación de tareas, con el fin de_x000a_cumplir con el cronograma de actividades,_x000a_presupuesto asignado, la normativa legal vigente y las_x000a_políticas organizacionales, dentro del proyecto."/>
    <s v="Planear, dirigir y ejecutar conforme a los planos y especificaciones técnicas establecidas el montaje e instalación metalmecánico de la obra._x000a_Interpretar planos y diagramas de sistemas, conociendo y aplicando las reglamentaciones_x000a_vigentes inclusive desde el punto de vista de la seguridad. Velar por el aprovechamiento de los equipos, herramientas, recursos humanos adecuados y necesarios en la ejecución de la obra.Dar apoyo al líder de obra en la comunicación_x000a_directa con el cliente, para la coordinación de los_x000a_proyectos, adicionales y actividades a ejecutar._x000a_Comunicar al líder de obra actividades adicionales_x000a_o situaciones fuera de lo planificado que requieran_x000a_de autorización especial._x000a_Colaborar con alimentación de documentos para_x000a_control y seguimiento de obras._x000a_Realizar informes de avance del proyecto u obra a_x000a_la compañía semanalmente."/>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s v="Basado en la dosimetría realizada el 16 de octubre de 2020 en argos Cartagena"/>
    <n v="2"/>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4"/>
    <x v="4"/>
    <s v="Caídas, golpes, contusiones, fracturas"/>
    <m/>
    <m/>
    <s v="Capacitación en operación de Cilindros Hidráulicos, manipulación y despresurización manual antes de Intervenirlo"/>
    <n v="6"/>
    <n v="1"/>
    <n v="2"/>
    <s v="B"/>
    <n v="60"/>
    <n v="120"/>
    <x v="1"/>
    <x v="1"/>
    <s v="Basado en accidente Grave ocurrido en el mes de Dicimebre de 2020"/>
    <n v="10"/>
    <s v="Fracturas"/>
    <m/>
    <m/>
    <m/>
    <m/>
    <m/>
    <m/>
    <s v="Capacitación en Manipulación y despresurización de cilindros hidráulico"/>
    <m/>
    <m/>
    <n v="0"/>
    <s v="B"/>
    <m/>
    <m/>
    <s v="IV"/>
    <s v="ACEPTABLE"/>
    <m/>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Físicos"/>
    <x v="10"/>
    <x v="10"/>
    <s v="Síndrome de Reynaud, síndrome de túnel del carpo; dolores de espalda, cefaleas, problemas de equilibrio y agarre"/>
    <s v="Mantenimiento de herramientas_x000a_Herramientas con mecanismo anti vibración"/>
    <m/>
    <s v="Elementos de protección para amortiguar la vibración_x000a_Capacitación en uso seguro de herramientas manuales"/>
    <n v="2"/>
    <n v="3"/>
    <n v="6"/>
    <s v="M"/>
    <n v="10"/>
    <n v="60"/>
    <x v="1"/>
    <x v="1"/>
    <m/>
    <n v="2"/>
    <s v="Dolor osteomuscular"/>
    <m/>
    <m/>
    <m/>
    <m/>
    <s v="Mantener controles"/>
    <m/>
    <s v="Programa de mantenimiento preventivo y correctivo de  equipos y herramientas."/>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Físicos"/>
    <x v="1"/>
    <x v="1"/>
    <s v="Agotamiento calórico, insolación o golpe de calor, calambre calórico, cefalea"/>
    <m/>
    <m/>
    <s v="Elemento de protección para la cabeza_x000a_Hidratación"/>
    <n v="2"/>
    <n v="4"/>
    <n v="8"/>
    <s v="M"/>
    <n v="10"/>
    <n v="80"/>
    <x v="1"/>
    <x v="1"/>
    <m/>
    <n v="2"/>
    <s v="Insolación"/>
    <m/>
    <m/>
    <m/>
    <m/>
    <s v="Hidratacion permanente"/>
    <m/>
    <s v="Puntos de Hidratacion carca de las areas de trabajo (Agua, Hiel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Físicos"/>
    <x v="2"/>
    <x v="2"/>
    <s v="Incremento del flujo sanguíneo de la piel, erictemas, daños en la córnea, efectos en el sistema nervioso central, quemaduras"/>
    <m/>
    <m/>
    <s v="Protección visual, protección cabeza, camisa manga larga"/>
    <n v="2"/>
    <n v="4"/>
    <n v="8"/>
    <s v="M"/>
    <n v="10"/>
    <n v="80"/>
    <x v="1"/>
    <x v="1"/>
    <m/>
    <n v="2"/>
    <s v="Quemaduras"/>
    <m/>
    <m/>
    <m/>
    <m/>
    <m/>
    <m/>
    <s v="Programa de inspección de verificación de condiciones de seguridad y uso de elementos de protección personal"/>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2"/>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Químicos"/>
    <x v="13"/>
    <x v="13"/>
    <s v="Dermatitis, irritación de la nariz, garganta y vias respiratorias superiores, enfermedades pulmonares"/>
    <m/>
    <s v="Lugar abierto con renovación de aire"/>
    <s v="Protección visual, respiratoria_x000a_Capacitación uso adecuado de los elementos de protección personal_x000a_Capacitación riesgo quimíco"/>
    <n v="2"/>
    <n v="2"/>
    <n v="4"/>
    <s v="B"/>
    <n v="25"/>
    <n v="100"/>
    <x v="1"/>
    <x v="1"/>
    <m/>
    <n v="2"/>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2"/>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4"/>
    <x v="4"/>
    <s v="Heridas, lesiones oculares"/>
    <s v="Mantenimiento e inspecciones de herramientas y equipos para tareas críticas."/>
    <s v="Inspecciones de verificación de condiciones_x000a_Orden y aseo"/>
    <s v="Elementos de protección para cabeza, ojos, manos (Vaqueta) y pies_x000a_Capacitación en manejo seguro de herramientas y uso de elementos de protección personal"/>
    <n v="2"/>
    <n v="3"/>
    <n v="6"/>
    <s v="M"/>
    <n v="60"/>
    <n v="360"/>
    <x v="0"/>
    <x v="0"/>
    <m/>
    <n v="20"/>
    <s v="Perdida visual"/>
    <m/>
    <m/>
    <m/>
    <m/>
    <s v="Mantener controles existentes "/>
    <s v="Equipos de proteccion personal para cabeza, ojos (Gafas y careta de acetato) manos (guantes vaqueta) y pies."/>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4"/>
    <x v="21"/>
    <s v="Contusiones, fracturas, heridas, amputaciones "/>
    <s v="Mantenimiento e inspeccion de la tarea crítica."/>
    <s v="Inspecciones de verificación de condiciones_x000a_Orden y aseo."/>
    <s v="Elementos de protección para cabeza, ojos, manos y pies_x000a_Capacitación en manejo seguro de herramientas y uso de elementos de protección personal"/>
    <n v="2"/>
    <n v="1"/>
    <n v="2"/>
    <s v="B"/>
    <n v="60"/>
    <n v="120"/>
    <x v="1"/>
    <x v="1"/>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4"/>
    <x v="22"/>
    <s v="Golpes, laceraciones, heridas y cortes"/>
    <s v="Mantenimiento de herramientas y equipos para tareas críticas"/>
    <s v="Inspecciones de verificación de condiciones_x000a_Orden y aseo"/>
    <s v="Elementos de protección para cabeza, ojos, manos (Vaqueta) y pies_x000a_Capacitación en manejo seguro de herramientas y uso de elementos de protección personal"/>
    <n v="2"/>
    <n v="4"/>
    <n v="8"/>
    <s v="M"/>
    <n v="25"/>
    <n v="200"/>
    <x v="0"/>
    <x v="0"/>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21"/>
    <x v="23"/>
    <s v="Contusiones, fracturas, heridas, amputaciones "/>
    <s v="Mantenimiento de herramientas y equipos para tareas críticas"/>
    <s v="Inspecciones elementos de izaje, verificación de condiciones_x000a_Orden y aseo, señalizacion."/>
    <s v="Elementos de protección para cabeza, ojos, manos y pies_x000a_Capacitación en manejo seguro de herramientas y uso de elemntos de protección personal"/>
    <n v="6"/>
    <n v="2"/>
    <n v="12"/>
    <s v="A"/>
    <n v="60"/>
    <n v="720"/>
    <x v="2"/>
    <x v="0"/>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22"/>
    <x v="23"/>
    <s v="Fracturas, Traumatismos múltiples, Muerte "/>
    <s v="Mantenimiento de herramientas y equipos para tareas críticas"/>
    <s v="Plan de izaje, Inspecciones de verificación de condiciones_x000a_Orden y aseo, señalizacion."/>
    <s v="Elementos de protección para cabeza, ojos, manos y pies_x000a_Capacitación en manejo seguro de herramientas y uso de elemntos de protección personal"/>
    <n v="2"/>
    <n v="1"/>
    <n v="2"/>
    <s v="B"/>
    <n v="100"/>
    <n v="200"/>
    <x v="0"/>
    <x v="0"/>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21"/>
    <x v="24"/>
    <s v="Golpes, traumatismos, atrapamiento por cargas "/>
    <s v="Mantenimiento de herramientas y equipos para tareas críticas"/>
    <s v="Inspeccion de elementos de izaje,  verificación de condiciones_x000a_Orden y aseo, señalizacion."/>
    <s v="Elementos de protección para cabeza, ojos, manos y pies_x000a_Capacitación en manejo seguro de herramientas y uso de elemntos de protección personal"/>
    <n v="6"/>
    <n v="2"/>
    <n v="12"/>
    <s v="A"/>
    <n v="60"/>
    <n v="720"/>
    <x v="2"/>
    <x v="0"/>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22"/>
    <x v="24"/>
    <s v="Fracturas, Traumatismos múltiples, Muerte "/>
    <s v="Mantenimiento de herramientas y equipos para tareas críticas"/>
    <s v="Plan de izaje,  verificación de condiciones_x000a_Orden y aseo, señalizacion."/>
    <s v="Elementos de protección para cabeza, ojos, manos y pies_x000a_Capacitación en manejo seguro de herramientas y uso de elemntos de protección personal"/>
    <n v="2"/>
    <n v="1"/>
    <n v="2"/>
    <s v="B"/>
    <n v="100"/>
    <n v="200"/>
    <x v="0"/>
    <x v="0"/>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2"/>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2"/>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15"/>
    <x v="15"/>
    <s v="Caidas, golpes, lesiones menores"/>
    <m/>
    <s v="Orden y aseo_x000a_Inspecciones de verificación de condiciones_x000a_Kit para derrames"/>
    <s v="Procedimiento para control de derrames y / o fugas_x000a_Capacitación de como actuar en caso de derrames."/>
    <n v="1"/>
    <n v="2"/>
    <n v="2"/>
    <s v="B"/>
    <n v="25"/>
    <n v="50"/>
    <x v="1"/>
    <x v="1"/>
    <m/>
    <n v="2"/>
    <s v="Golpes"/>
    <m/>
    <m/>
    <m/>
    <m/>
    <s v="Revison preoperacional, procurar el buen uso del equipo y verificar el estado del cableado"/>
    <m/>
    <s v="Revision por parte del area de Mantenimient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2"/>
    <s v="Muerte"/>
    <m/>
    <m/>
    <m/>
    <m/>
    <s v="Mantener controles"/>
    <m/>
    <s v="Registro de capacitación de riesgo públic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7"/>
    <x v="7"/>
    <s v="Traumas múltiples, muerte "/>
    <s v="Mantenimiento de equipos para trabajos en alturas"/>
    <s v="Delimitación de zonas_x000a_Señalización_x000a_Inspecciones de verificación de condiciones, programa de prevencion y proteccion contra caidas."/>
    <s v="Exámenes médicos con enfáisis en alturas_x000a_Certificación de competencias en alturas_x000a_Programa de prevención y proteccion contra caídas,_x000a_Procedimientos para realización de trabajos en alturas"/>
    <n v="2"/>
    <n v="4"/>
    <n v="8"/>
    <s v="M"/>
    <n v="100"/>
    <n v="800"/>
    <x v="2"/>
    <x v="0"/>
    <m/>
    <n v="2"/>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23"/>
    <x v="25"/>
    <s v="Asfixia, intoxicación, muerte "/>
    <s v="Medicion de la atmosfera variable en el punto de trabajo."/>
    <s v="Delimitación de zonas_x000a_Señalización_x000a_Inspecciones de verificación de condiciones, ventilacion forzada."/>
    <s v="Capacitacion en tareas de alto riesgo asociados al espacio confinado, socializacion del procedimiento operativo en espacios confinados. "/>
    <n v="2"/>
    <n v="2"/>
    <n v="4"/>
    <s v="B"/>
    <n v="100"/>
    <n v="400"/>
    <x v="0"/>
    <x v="0"/>
    <m/>
    <n v="2"/>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Condiciones de Seguridad"/>
    <x v="24"/>
    <x v="26"/>
    <s v="Asfixia, intoxicación, muerte "/>
    <s v="Medicion de la atmosfera variable en el punto de trabajo."/>
    <s v="Delimitación de zonas_x000a_Señalización_x000a_Inspecciones de verificación de condiciones, ventilacion forzada."/>
    <s v="Capacitacion en tareas de alto riesgo asociados al espacio confinado, socializacion del procedimiento operativo en espacios confinados. "/>
    <n v="2"/>
    <n v="3"/>
    <n v="6"/>
    <s v="M"/>
    <n v="100"/>
    <n v="600"/>
    <x v="2"/>
    <x v="0"/>
    <m/>
    <n v="2"/>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Biológico"/>
    <x v="17"/>
    <x v="17"/>
    <s v="Hinchazón, escozor, intoxicación,envenenamiento"/>
    <m/>
    <m/>
    <s v="Dotación de elementos de protección personal"/>
    <n v="1"/>
    <n v="2"/>
    <n v="2"/>
    <s v="B"/>
    <n v="25"/>
    <n v="50"/>
    <x v="1"/>
    <x v="1"/>
    <m/>
    <n v="2"/>
    <s v="Envenenamiento"/>
    <m/>
    <m/>
    <m/>
    <m/>
    <s v="Mantener controles"/>
    <m/>
    <s v="Programa de inspecciones de verificación de condiciones de seguridad y uso de los epp._x000a__x000a_Registro de capacitación de uso adecuado de epp."/>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Biomecánico"/>
    <x v="18"/>
    <x v="18"/>
    <s v="Lesiones en manos, muñecas, dedos, brazos, codos, hombros, cuello y espalda."/>
    <s v="Mantenimiento de ayudas mécanicas"/>
    <s v="Ayudadas mecánicas"/>
    <s v="Capacitación en manipulación y transporte de cargas"/>
    <n v="1"/>
    <n v="2"/>
    <n v="2"/>
    <s v="B"/>
    <n v="25"/>
    <n v="50"/>
    <x v="1"/>
    <x v="1"/>
    <m/>
    <n v="2"/>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17"/>
    <s v="Garantizar la confiabilidad y disponibilidad del área de la caldera, realizando un monitoreo operacional constante de los parámetros característicos en el área, realizando reportes de situaciones importantes y cumpliendo los planes de mantenimiento preventivo."/>
    <s v="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s v="Si"/>
    <s v="Biomecánico"/>
    <x v="19"/>
    <x v="19"/>
    <s v="Lesiones en manos, brazos, musculos de la espalda, columna"/>
    <s v="Mantenimiento de ayudas mécanicas"/>
    <s v="Ayudadas mecánicas"/>
    <s v="Capacitación en manipulación y transporte de cargas"/>
    <n v="1"/>
    <n v="2"/>
    <n v="2"/>
    <s v="B"/>
    <n v="25"/>
    <n v="50"/>
    <x v="1"/>
    <x v="1"/>
    <m/>
    <n v="2"/>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m/>
    <x v="18"/>
    <m/>
    <m/>
    <m/>
    <m/>
    <x v="25"/>
    <x v="27"/>
    <m/>
    <m/>
    <m/>
    <m/>
    <m/>
    <m/>
    <m/>
    <m/>
    <m/>
    <m/>
    <x v="4"/>
    <x v="2"/>
    <m/>
    <m/>
    <m/>
    <m/>
    <m/>
    <m/>
    <m/>
    <m/>
    <m/>
    <m/>
    <m/>
    <m/>
    <n v="0"/>
    <s v="B"/>
    <m/>
    <m/>
    <s v="IV"/>
    <s v="ACEPTABLE"/>
    <m/>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7"/>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7"/>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Físicos"/>
    <x v="1"/>
    <x v="1"/>
    <s v="Agotamiento calórico, insolación o golpe de calor, calambre calórico, cefalea"/>
    <m/>
    <m/>
    <s v="Elemento de protección para la cabeza_x000a_Hidratación"/>
    <n v="2"/>
    <n v="4"/>
    <n v="8"/>
    <s v="M"/>
    <n v="10"/>
    <n v="80"/>
    <x v="1"/>
    <x v="1"/>
    <m/>
    <n v="7"/>
    <s v="Insolación"/>
    <m/>
    <m/>
    <m/>
    <m/>
    <s v="Hidratacion permanente"/>
    <m/>
    <s v="Puntos de Hidratacion carca de las areas de trabajo (Agua, Hielo)"/>
    <m/>
    <m/>
    <n v="0"/>
    <s v="B"/>
    <m/>
    <n v="0"/>
    <s v="IV"/>
    <s v="ACEPTABLE"/>
    <n v="1"/>
  </r>
  <r>
    <s v="GESTIÓN DE PROYECTOS"/>
    <s v="OBRAS"/>
    <x v="20"/>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en caso que se presente hacer el levantamiento de No Conforme o Daño a la propiedad del cliente según los procedimientos del SGI._x000a_* Documentar informes semanales, avances de obra y final de obra en conjunto con el director de control de calidad._x000a_* Inspeccionar y validar los materiales para el proyecto, guiándose en las especificaciones técnicas, planos y los certificados de calidad y reportar el estado de los mismos._x000a_* Realizar otras funciones afines que disponga su jefe inmediato.                                                                                                                                                                                                   *Hacer seguimiento a la retroalimentación de las actividades del proyecto a través del diligenciamiento de la bitácora._x000a_* Custodiar la información suministrada por el cliente (planos, guías técnicas, etc.                                                                                                                                                *Informarse y conocer las especificaciones Técnicas del Cliente, o del Contrato del Servicio, en temas de calidad._x000a_* Verificar las actividades relacionadas con la calidad en todas las áreas del proyecto                                                                                                                                              *Realizar o gestionar las pruebas de inspección aplicables a la soldadura, con el fin de garantiza calidad y cumplimiento de requisitos._x000a_*Ejecutar los procedimientos y protocolos de calidad en obra y realizar el seguimiento de la implementación de los mismos."/>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7"/>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FICINA"/>
    <x v="21"/>
    <s v="Cumplir con los procedimientos establecidos en SSTA para la realización de las tareas._x000a_Ejecutar las actividades asignadas derivadas de cada tarea"/>
    <s v="*Velar por el cumplimiento del sistema de aseguramiento de calidad._x000a_* Desarrollar las políticas, objetivos y estrategias de la compañía en el área._x000a_* Revisar y aprobar el presupuesto del área._x000a_*Revisar el avance de los proyectos a los líderes de obra._x000a_* Apoyar a los líderes de obra en las diferentes circunstancias que se presente en el transcurso de los mismos._x000a_*Realizar reuniones periódicas con el líder de ingeniería y líderes de obra para hacer seguimiento de avances._x000a_*Revisa las ofertas junto con los directores de las disciplinas y validar la oferta final._x000a_*Designar a la persona encargada del área en su ausencia e informar al personal del área._x000a_*Responsable de los compromisos que por parte de ingeniería se pacten en las reuniones de inicio de los proyectos de construcción._x000a_*Asignar recurso humano, técnico y financiero.                                                                                                                                                                                                                                                  *Dar asesoría técnica en la elaboración de propuestas para los clientes._x000a_* Brindar apoyo en las solicitudes de recursos para los proyectos.                                                                                                                                                                                              *Asegurar el desarrollo del Sistema de Gestión de la Seguridad y Salud en el Trabajo (SG-SST) del centro de trabajo, facilitando los espacios, tiempo y personal, necesario para garantizar un cubrimiento de la totalidad de la población trabajadora._x000a_* Garantizar a la dirección los informes periódicos de seguimiento de los proyectos._x000a_*Desarrollar estrategias con los líderes de obra e ingeniería, para minimizar costos, tiempos en los proyectos, garantizando la calidad."/>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7"/>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2"/>
    <s v="Cumplir con los procedimientos establecidos en SSTA para la realización de las tareas._x000a_Ejecutar las actividades asignadas derivadas de cada tarea"/>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Biológico"/>
    <x v="17"/>
    <x v="17"/>
    <s v="Hinchazón, escozor, intoxicación,envenenamiento"/>
    <m/>
    <m/>
    <s v="Dotación de elementos de protección personal"/>
    <n v="1"/>
    <n v="2"/>
    <n v="2"/>
    <s v="B"/>
    <n v="25"/>
    <n v="50"/>
    <x v="1"/>
    <x v="1"/>
    <m/>
    <n v="7"/>
    <s v="Envenenamiento"/>
    <m/>
    <m/>
    <m/>
    <m/>
    <s v="Mantener controles"/>
    <m/>
    <s v="Programa de inspecciones de verificación de condiciones de seguridad y uso de los epp._x000a__x000a_Registro de capacitación de uso adecuado de epp."/>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7"/>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Biomecánico"/>
    <x v="18"/>
    <x v="18"/>
    <s v="Lesiones en manos, muñecas, dedos, brazos, codos, hombros, cuello y espalda."/>
    <s v="Mantenimiento de ayudas mécanicas"/>
    <s v="Ayudadas mecánicas"/>
    <s v="Capacitación en manipulación y transporte de cargas"/>
    <n v="1"/>
    <n v="2"/>
    <n v="2"/>
    <s v="B"/>
    <n v="25"/>
    <n v="50"/>
    <x v="1"/>
    <x v="1"/>
    <m/>
    <n v="7"/>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25"/>
    <s v="Asegurar el mantenimiento preventivo y correctivo al equipo asignado."/>
    <s v="*Realizar inspecciones de mantenimiento preventivo y correctivo del Telehandler, Manlift o Grúa asignado según programación dirigida por el jefe inmediato (Supervisor de obra) y SSTA._x000a_* Mantener orden y limpieza el sitio de trabajo.                                                                                                                                                                                                                                               *Realizar operaciones seguras, de acuerdo a la normativa de seguridad industrial y a los procedimientos establecidos para el manejo del Telehandler, Manlift o Grúa._x000a_* Conocer los lugares peligrosos del sitio de trabajo en donde opere el Telehandler, Manlift o Grúa, según los lineamientos y normatividad de seguridad._x000a_* Velar por la limpieza, cuidado de su vehículo y herramientas de trabajo asignadas por la compañía._x000a_* Conocer el reglamento de higiene y seguridad industrial de la compañía, la política de gestión ambiental y la política de SSTA                                                         *Cumplir diariamente con la programación asignada por el Supervisor de obra en el centro de costo._x000a_* Conocer la operación del manipulador Telescópico en caso de que el vehículo asignado sea el Telehandler._x000a_* Manipular, apilar y desmontar las cargas que se utilicen en la ejecución de las obra._x000a_* Aplicar las instrucciones de operación, advertencias y precauciones para la utilización del Telehandler, Manlift o Grúa según sea el caso en la ejecución de la obra._x000a_* Identificar y tener claridad de las normas de tráfico específicas del sitio, avisos, banderas y demarcaciones.                                                                                             *Aplicar los parámetros de velocidad, habilidad para girar y las técnicas de operación._x000a_* Interpretar con rapidez las limitaciones de operación en condiciones cambiantes._x000a_* Conocer las prácticas seguras para reabastecer el Telehandler, Manlift o Grúa de combustible o recargar las baterías._x000a_* Determinar con rapidez, precisión la capacidad y estabilidad de la máquina para varios tipos de cargas._x000a_* Identificar el contenido, los tipos de calcomanía y finalidad del funcionamiento de la herramienta de trabajo._x000a_* Verificar las tablas y la capacidad de carga en el desarrollo de la operación._x000a_* Tener en cuenta las señales hechas con la mano y audibles en el desarrollo de la operación._x000a_* Operar con las debidas normas de seguridad en rampas y otras superficies empinadas en el sitio de trabajo._x000a_* Diligenciar los respectivos formatos que se requiera para entrega o recepción de maquinaria, herramientas y equipo.                       "/>
    <s v="Si"/>
    <s v="Biomecánico"/>
    <x v="19"/>
    <x v="19"/>
    <s v="Lesiones en manos, brazos, musculos de la espalda, columna"/>
    <s v="Mantenimiento de ayudas mécanicas"/>
    <s v="Ayudadas mecánicas"/>
    <s v="Capacitación en manipulación y transporte de cargas"/>
    <n v="1"/>
    <n v="2"/>
    <n v="2"/>
    <s v="B"/>
    <n v="25"/>
    <n v="50"/>
    <x v="1"/>
    <x v="1"/>
    <m/>
    <n v="7"/>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26"/>
    <s v="Distribución y comunicación efectiva de la información técnica del proyecto."/>
    <s v="*Visitar las obras según solicitud para validación técnica, teniendo en cuenta las condiciones sobre las cuales se va a desarrollar la propuesta y/o proyecto._x000a_* Dar información clara y concreta sobre especificaciones técnicas necesarias en la ejecución del trabajo._x000a_* Realizar seguimiento a las fabricaciones realizadas por CIM, verificando el cumplimiento de los requisitos del cliente en cuanto a calidad y dimensiones._x000a_* Custodiar los archivos de los planos, esquemas y diseños desarrollados en cada proyecto._x000a_* Apoyar a planeación con la información técnica del proyecto._x000a_* Revisar información de planos técnicos para las licitaciones.                                                                                                                                                                                                               *Elaborar planos, diseños de estructuras metalmecánica y partes de máquinas requeridos por cliente._x000a_* Realizar levantamiento de planos en obra según el requerimiento del centro de costo en los que se ejecuten el proyecto._x000a_* Realizar el control de cambios en los planos administrados (Actualización, organización y mejora continua de los diseños)_x000a_* Elaborar y mantener el archivo organizado de la información de los proyectos.                                                                                                                                                                        *Mejorar continuamente los diseños, incorporando nuevas ideas, con el fin de satisfacer las necesidades del mercado._x000a_* Mantener actualizado los conocimientos técnicos en diseño de estructuras y confección de planos de fabricación y estructurales._x000a_* Transmitir instrucciones sobre la elaboración y diseño de planos en proyectos donde se requiera.                                "/>
    <s v="Si"/>
    <s v="Biomecánico"/>
    <x v="27"/>
    <x v="29"/>
    <s v="Lesiones en manos, muñecas, dedos, brazos, codos, hombros, cuello y espalda."/>
    <m/>
    <s v="Mantenimiento de equipos de computo"/>
    <s v="Pausas activas_x000a_Capacitación de riesgo biomecánico"/>
    <n v="1"/>
    <n v="3"/>
    <n v="3"/>
    <s v="B"/>
    <n v="25"/>
    <n v="75"/>
    <x v="1"/>
    <x v="1"/>
    <m/>
    <n v="7"/>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s v="Basado en la dosimetría realizada el 16 de octubre de 2020 en argos Cartagena y el de octubre 16 en el municipio de Yumbo."/>
    <n v="12"/>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28"/>
    <s v="Ejecutar las tareas administrativas requeridas para el desarrollo del proyecto, cumpliendo con los procedimientos del sistema de Gestión Integrado."/>
    <s v="*Asegurar el cuidado de los activos de la compañía que se encuentran bajo su dirección, además de los recursos propios, del cliente o alquilados a terceros, que en caso de pérdida, daño o deterioro deberá ser justificada para llegar acuerdos sobre su recuperación._x000a_* Apoyar cuando se requiera la Elaboración de la planilla del personal de la obra en equipo con el Líder de Obra u otros supervisores encargados,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_x000a_* Verificar que se cumplan los requerimientos de consumibles en ejecución.                                                                                                                                                                          *Hacer seguimiento al cumplimiento del programa de seguridad industrial y salud ocupacional del personal a cargo y todo aquel que se pueda ver afectado dentro de su área de influencia.                                                                                                                                                                                                                                                     *Conocer el alcance de los trabajos a realizar y los recursos necesarios para su ejecución._x000a_* Dar información clara y concreta sobre especificaciones técnicas necesarias en la ejecución del trabajo al personal que tenga en ese momento a cargo._x000a_* Apoyar al Líder de Obra, con los planes de trabajo._x000a_* Apoyar documentación de calidad de obra._x000a_* Registrar en la bitácora, desarrollo de actividades realizadas, datos técnicos, hechos sucedidos durante la obra, Número de personas, materiales, actividades importantes, herramientas especiales y el objetivo final por lo cual se fue contratado._x000a_* Realizar acta y entregarla al interventor encargado de la obra.                                                                                                                                                                                                              *Cotizar el trabajo adicional que requiera el cliente, cumpliendo con el procedimiento del levantamiento de la información._x000a_* Identificar el alcance del trabajo de acuerdo a las condiciones del sitio en cuanto a seguridad y en la parte técnica.                                                                                     Coordinar las actividades del personal a cargo para dar cumplimiento a una exitosa ejecución._x000a_* Supervisar y verificar el cumplimiento de la ejecución de los trabajos de acuerdo al alcance o requerimientos de la obra._x000a_* Verificar la ejecución, de acuerdo al cronograma diario de actividades para lograr la culminación de la obra._x000a_* Supervisar y verificar que los trabajos se realicen bajo los parámetros de calidad exigidos por el cliente._x000a_* Entrega del trabajo y elaboración del informe de cumplimiento al cliente."/>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9"/>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SSTA"/>
    <s v="OBRAS"/>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Físicos"/>
    <x v="0"/>
    <x v="0"/>
    <s v="Cefalea, pérdida de estabilidad, hipoacusia"/>
    <s v="Mantenimiento de herramientas_x000a_Herramientas con mecanismo anti vibración"/>
    <m/>
    <s v="Dotación y capacitación sobre el uso del elemento de protección auditivo._x000a_PVE auditivo"/>
    <n v="2"/>
    <n v="1"/>
    <n v="2"/>
    <s v="B"/>
    <n v="60"/>
    <n v="120"/>
    <x v="1"/>
    <x v="1"/>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SSTA"/>
    <s v="OBRAS"/>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Físicos"/>
    <x v="0"/>
    <x v="0"/>
    <s v="Cefalea, pérdida de estabilidad, hipoacusia"/>
    <s v="Mantenimiento de herramientas_x000a_Herramientas con mecanismo anti vibración"/>
    <m/>
    <s v="Dotación y capacitación sobre el uso del elemento de protección auditivo._x000a_PVE auditivo"/>
    <n v="2"/>
    <n v="1"/>
    <n v="2"/>
    <s v="B"/>
    <n v="60"/>
    <n v="120"/>
    <x v="1"/>
    <x v="1"/>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Físicos"/>
    <x v="2"/>
    <x v="2"/>
    <s v="Incremento del flujo sanguíneo de la piel, erictemas, daños en la córnea, efectos en el sistema nervioso central, quemaduras"/>
    <m/>
    <m/>
    <s v="Protección visual, protección cabeza, camisa manga larga"/>
    <n v="2"/>
    <n v="4"/>
    <n v="8"/>
    <s v="M"/>
    <n v="10"/>
    <n v="80"/>
    <x v="1"/>
    <x v="1"/>
    <m/>
    <n v="7"/>
    <s v="Quemaduras"/>
    <m/>
    <m/>
    <m/>
    <m/>
    <m/>
    <m/>
    <s v="Programa de inspección de verificación de condiciones de seguridad y uso de elementos de protección personal"/>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7"/>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7"/>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7"/>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7"/>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7"/>
    <s v="Muerte"/>
    <m/>
    <m/>
    <m/>
    <m/>
    <s v="Revison preoperacional, procurar el buen uso del equipo y verificar el estado del cableado"/>
    <m/>
    <s v="Revision por parte del area de Mantenimiento"/>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7"/>
    <s v="Muerte"/>
    <m/>
    <m/>
    <m/>
    <m/>
    <s v="Continuar con la implementación del PESV"/>
    <m/>
    <s v="PESV_x000a__x000a_Programa de mantenimiento de vehículos."/>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7"/>
    <s v="Muerte"/>
    <m/>
    <m/>
    <m/>
    <m/>
    <s v="Mantener controles"/>
    <m/>
    <s v="Registro de capacitación de riesgo público"/>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7"/>
    <s v="Muerte"/>
    <m/>
    <m/>
    <m/>
    <m/>
    <s v="Mantener controles"/>
    <m/>
    <s v="Registro de capacitación de riesgo público"/>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7"/>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7"/>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Biológico"/>
    <x v="17"/>
    <x v="17"/>
    <s v="Hinchazón, escozor, intoxicación,envenenamiento"/>
    <m/>
    <m/>
    <s v="Dotación de elementos de protección personal"/>
    <n v="1"/>
    <n v="2"/>
    <n v="2"/>
    <s v="B"/>
    <n v="25"/>
    <n v="50"/>
    <x v="1"/>
    <x v="1"/>
    <m/>
    <n v="7"/>
    <s v="Envenenamiento"/>
    <m/>
    <m/>
    <m/>
    <m/>
    <s v="Mantener controles"/>
    <m/>
    <s v="Programa de inspecciones de verificación de condiciones de seguridad y uso de los epp._x000a__x000a_Registro de capacitación de uso adecuado de epp."/>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7"/>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Biomecánico"/>
    <x v="18"/>
    <x v="18"/>
    <s v="Lesiones en manos, muñecas, dedos, brazos, codos, hombros, cuello y espalda."/>
    <s v="Mantenimiento de ayudas mécanicas"/>
    <s v="Ayudadas mecánicas"/>
    <s v="Capacitación en manipulación y transporte de cargas"/>
    <n v="1"/>
    <n v="2"/>
    <n v="2"/>
    <s v="B"/>
    <n v="25"/>
    <n v="50"/>
    <x v="1"/>
    <x v="1"/>
    <m/>
    <n v="7"/>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Biomecánico"/>
    <x v="19"/>
    <x v="19"/>
    <s v="Lesiones en manos, brazos, musculos de la espalda, columna"/>
    <s v="Mantenimiento de ayudas mécanicas"/>
    <s v="Ayudadas mecánicas"/>
    <s v="Capacitación en manipulación y transporte de cargas"/>
    <n v="1"/>
    <n v="2"/>
    <n v="2"/>
    <s v="B"/>
    <n v="25"/>
    <n v="50"/>
    <x v="1"/>
    <x v="1"/>
    <m/>
    <n v="7"/>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BRAS"/>
    <x v="19"/>
    <s v="Diseñar plan de rescate, de acuerdo al escenario en_x000a_que se realizará el trabajo y normas de trabajo_x000a_reconocidas."/>
    <s v="Comprender y evaluar los riesgos asociados con_x000a_el trabajo en alturas._x000a_Reportar condiciones inseguras y / o_x000a_comportamientos de la persona en el desempeño_x000a_de su cargo._x000a_Cumplir con lo dispuesto en el sistema HSEQ_x000a_implementado en la organización._x000a_Montar los distintos sistemas de rescate y_x000a_maniobrarlos con seguridad y decisión._x000a_Poseer habilidad para el montaje de anclajes_x000a_seguros para rescates._x000a_Resolver cualquier eventualidad que pueda_x000a_producirse en el área de riesgo._x000a_Activar el plan de rescate propuesto para las_x000a_actividades a realizar cuando la naturaleza de la_x000a_obra, el lugar de trabajo, los métodos de control_x000a_o los procedimientos efectuados por los_x000a_trabajadores son inadecuados y exponen la_x000a__x000a_integridad física de ellos o de sus compañeros._x000a_Ascender y descender al personal cuando se_x000a_requiera."/>
    <s v="Si"/>
    <s v="Biomecánico"/>
    <x v="27"/>
    <x v="29"/>
    <s v="Lesiones en manos, muñecas, dedos, brazos, codos, hombros, cuello y espalda."/>
    <m/>
    <s v="Mantenimiento de equipos de computo"/>
    <s v="Pausas activas_x000a_Capacitación de riesgo biomecánico"/>
    <n v="1"/>
    <n v="3"/>
    <n v="3"/>
    <s v="B"/>
    <n v="25"/>
    <n v="75"/>
    <x v="1"/>
    <x v="1"/>
    <m/>
    <n v="7"/>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BRAS"/>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7"/>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SSTA"/>
    <s v="OBRAS"/>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s v="Basado en la dosimetría realizada el 16 de octubre de 2016 en argos Cartagena y el de octubre 16 en el municipio de Yumbo."/>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MANTENIMIENTO"/>
    <s v="TALLER"/>
    <x v="0"/>
    <s v="Asegurar que la maquinaria requerida por los proyectos se encuentre en el estado adecuado para ser suministrado."/>
    <s v="*Recibir la maquinaria con su respectivo reporte e inspeccionar el estado en que llega.                                                                                                                                          *Identificar el tipo de mantenimiento que requiere y si se puede realizar internamente o si requiere que lo realice un proveedor.                                                *Gestionar los recursos requeridos para el desarrollo de actividades de mantenimiento correctivo.                                                                                                             *Mantener actualizado el archivo de registros en la hoja de mantenimiento y en la hoja de vida de la máquina, equipo o herramienta.                                        *Asegurar que todo equipo o herramienta se encuentre en óptimas condiciones.                                                                                                                                                              *Gestionar la requisición cuando el mantenimiento requiere de un proveedor, de acuerdo a los procedimientos de manejo de cotizaciones y costos, con el fin de tomar las decisiones indicadas.                                                                                                                                                                                                                                                       *Realizar la inspección de funcionamiento requerido cuando entreguen el equipo, maquina o herramienta que ha sido reparada.                                        *Programar con los proveedores el mantenimiento locativo, los vehículos.                                                                                                                                                                                  *Elaborar el cronograma anual para el mantenimiento preventivo de maquinarias y equipos, locativos, vehículo, grúa y equipos de_x000a_cómputo.                                                                                                                                                                                                                                                                                                                                     *Controlar los cronogramas trimestralmente para llevar a cabo el mantenimiento preventivo y en caso tal de que la máquina, equipo o herramienta se encuentren en las instalaciones del cliente, comunicarse con el personal de obra para coordinar su realización.                                                                                    *Asegurar y registrar las inspecciones pre operacional para los equipos y herramientas críticas.                                                                                                                     *Verificar la calibración de los equipos de medición que se envían a las obras.                                                                                                                                                                *Supervisar  y controlar el suministro de repuestos o consumibles para mantenimiento en las obras."/>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MANTENIMIENTO"/>
    <s v="TALLER"/>
    <x v="2"/>
    <s v="Asegurar el mantenimiento preventivo de todo el sistema eléctrico de maquinaria, equipos y herramientas en las adecuaciones locativas de CIM S.A y en los diferentes centros de costo que se ejecuten los proyectos de ingeniería"/>
    <s v="*Realizar mantenimiento preventivo de limpieza y ajuste de piezas y accesorios de la maquinaria y herramienta eléctrica.                                                               *Verificar con los instrumentos de medición los valores permitidos para el correcto funcionamiento de la maquinaria bajo los parámetros establecidos por los manuales técnicos de fabricación.                                                                                                                                                                                                                                                   *Verificar y realizar inspecciones locativas cuando se requiere de acuerdo al cronograma de mantenimiento.                                                                                      *Realizar solicitud directa al área de mantenimiento los repuestos, equipos y accesorios requeridos para la ejecución de los trabajos locativos en las instalaciones de la compañía.                                                                                                                                                                                                                                                                              *Solicitar los respectivos permisos al supervisor de obra y/o al vigía para la realización de trabajos con equipos eléctricos en los respectivos proyectos de obra.                                                                                                                                                                                                                                                                                                                                              *Realizar los cambios necesarios de piezas en la maquinaria que se encuentra en malas condiciones.                                                                                                                      *Informar al jefe inmediato cuando no es posible realizar el mantenimiento correctivo y realizar la solicitud para la consecución de un proveedor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                                                                *Recoger y verificar la herramienta que se dispuso para cada actividad en obra se encuentre en buen estado.                                                                                               *Apoyar al proyecto de obra en las instalaciones eléctricas de las adecuaciones locativas de acuerdo a lo requerido"/>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n v="1"/>
    <n v="4"/>
    <n v="4"/>
    <s v="B"/>
    <n v="10"/>
    <n v="40"/>
    <s v="III"/>
    <s v="ACEPTABLE"/>
    <n v="0"/>
  </r>
  <r>
    <s v="GESTIÓN DE PROYECTOS"/>
    <s v="ALMACÉN"/>
    <x v="5"/>
    <s v="Asegurar la entrada y salida de los equipos, herramientas y materiales requeridos por el director de obra, en los formatos estipulados por la compañía durante la ejecución de la obra._x000a__x000a_Informar a la administración del proyecto el estado de los equipos, herramientas y materiales para realizar la gestión del almacén principal y mantenimiento._x000a__x000a_Cumplir con los procedimientos establecidos para la gestión documental pertinente del área."/>
    <s v="*Recibir y entregar materiales, equipos con todos sus elementos, herramientas e implementos de seguridad Industrial a los operarios, en el momento de iniciar las actividades del día.                                                                                                                                                                                                                                                                         *Verificar Cantidades de insumos en obra e informar a supervisor o al líder de obra sobre la merma de inventario de recursos disponibles para obra.  *Realizar los registros de entrada y salida de materiales en los formatos estipulados.                                                                                                                                                   *Informar al supervisor de la obra el daño y/o pérdida de los diferentes equipos o herramientas que se encuentren en el contenedor, para proceder a recogerlos y mandarlos a reparar, para el segundo caso realizar un reporte en el que se informe lo ocurrido.                                                                                           *Cuando los equipos, herramientas u otros elementos sean alquilados, realizar el seguimiento y control de los mismos, durante la obra, éstos irán con una observación o la remisión tendrá la nota aclaratoria para que sea posible identificarlos.                                                                                                                                   *Realizar junto con el supervisor un diagnóstico de daño o falla del equipo o herramienta, con el fin de repararlo antes de iniciar actividades, si se detecta daño informar al almacén principal y marcar el equipo o herramienta con la etiqueta correspondiente.                                                                                       *Enviar la remisión de los equipos, herramientas e implementos de seguridad industrial a otras obras según lo solicitado.                                                            *Archivar todas las remisiones recibidas y enviadas de equipos y herramientas.                          "/>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20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20 se concluye que los niveles de iluminación cumplen frente a los parámetros establecidos por el RETILAP"/>
    <n v="3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PROYECTOS"/>
    <s v="OFICINA"/>
    <x v="26"/>
    <s v="Distribución y comunicación efectiva de la información técnica del proyecto."/>
    <s v="*Visitar las obras según solicitud para validación técnica, teniendo en cuenta las condiciones sobre las cuales se va a desarrollar la propuesta y/o proyecto._x000a_* Dar información clara y concreta sobre especificaciones técnicas necesarias en la ejecución del trabajo._x000a_* Realizar seguimiento a las fabricaciones realizadas por CIM, verificando el cumplimiento de los requisitos del cliente en cuanto a calidad y dimensiones._x000a_* Custodiar los archivos de los planos, esquemas y diseños desarrollados en cada proyecto._x000a_* Apoyar a planeación con la información técnica del proyecto._x000a_* Revisar información de planos técnicos para las licitaciones.                                                                                                                                                                                                               *Elaborar planos, diseños de estructuras metalmecánica y partes de máquinas requeridos por cliente._x000a_* Realizar levantamiento de planos en obra según el requerimiento del centro de costo en los que se ejecuten el proyecto._x000a_* Realizar el control de cambios en los planos administrados (Actualización, organización y mejora continua de los diseños)_x000a_* Elaborar y mantener el archivo organizado de la información de los proyectos.                                                                                                                                                                        *Mejorar continuamente los diseños, incorporando nuevas ideas, con el fin de satisfacer las necesidades del mercado._x000a_* Mantener actualizado los conocimientos técnicos en diseño de estructuras y confección de planos de fabricación y estructurales._x000a_* Transmitir instrucciones sobre la elaboración y diseño de planos en proyectos donde se requiera.                                "/>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20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PROYECTOS"/>
    <s v="OFICINA"/>
    <x v="8"/>
    <s v="Coordinar con Gestión Humana y el Líder de Obra, la contratación del personal requerido y demás actividades administrativas, cumpliendo con los procedimientos y políticas organizacionales, para cumplir con la normativa legal vigente._x000a__x000a_Cumplir con los procedimientos administrativos establecidos con relación a la gestión documental en el área contable_x000a__x000a_Coordinar con el Director de Logística Integral la adquisición de los materiales, herramientas, consumibles y la contratación de servicios que se requieran en la obra._x000a__x000a_egurar la comunicación organizacional con las partes interesadas, de acuerdo a las novedades presentadas en los proyectos._x000a_"/>
    <s v="*Coordinar con SSTA los exámenes médicos requeridos para realizar la contratación y el ingreso del personal a la obra.                                                                *Coordinar alojamientos, transportes, alimentación del personal, cuando sea el caso, e informar a la Dirección de Gestión Humana.                                       *Apoyar a Gestión Humana en el proceso de selección de personal.                                                                                                                                                                                            *Apoyar a Gestión Humana con las afiliaciones al Sistema General de seguridad social cuando se requiera.                                                                                                      *Enviar oportunamente la documentación y registros requeridos del personal contratado a Gestión Humana.                                                                                            *Elaborar la planilla del personal de la obra en equipo con el Líder de Obra o Supervisor,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                                                                                                                                                                                     *Cumplir con el proceso disciplinario de descargos, de acuerdo a la situación presentada teniendo como referente el Reglamento Interno de Trabajo.     *Mantener actualizada la base de datos del personal de la: EPS, AFP, tallas de dotación, dirección, teléfonos y cuenta de ahorros.                                          *Recibir y entregar comprobantes de pago al personal.                                                                                                                                                                                                                         *Manejar la caja menor asignada para los gastos de obra solicitando facturas debidamente legalizadas para realizar los reembolsos respectivos.             *Administrar todos los documentos que se manejan en la obra; remisiones, facturas, órdenes de compra para enviar a la oficina principal de CIM.      *Hacer llegar a la oficina las facturas entregadas en el mes en curso por proveedores si las hay.                                                                                                                       *Coordinar con los encargados de la obra todos los requerimientos de equipos, herramientas y materiales a utilizar en los trabajos de la obra              *Cumplir con los mecanismos de comunicación establecidos en la organización para inquietudes del personal con respecto a pagos, dotación, condiciones contractuales.                                                                                                                                                                                                                                                                                         *Informar al jefe inmediato todas las inconsistencias que se presenten en la obra, con el fin de generar un plan de acción."/>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20 se concluye que los niveles de iluminación cumplen frente a los parámetros establecidos por el RETILAP"/>
    <n v="2"/>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PROYECTOS"/>
    <s v="VÍA PÚBLIC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20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PROYECTOS"/>
    <s v="OFICINA"/>
    <x v="11"/>
    <s v="Elaboración, seguimiento y control del presupuesto de ventas de acuerdo a la planeación estratégica."/>
    <s v="*Elaborar el presupuesto anual de ventas, de acuerdo a la planeación estratégica, con el fin de cumplir con los indicadores y posicionamiento de la empresa._x000a_*Mantener actualizada la tabla de costos de la prestación de servicios por ubicación geográfica y cliente, teniendo en cuenta condiciones comerciales y de pago.                                                                                                                                                                                                                                                                                                                                          *Visitar las obras según solicitud para conocer el alcance de los trabajos a realizar y los recursos necesarios para su ejecución._x000a_*Elaboración de cronogramas y presupuestos de acuerdo a las normas aplicables exigidas por el cliente._x000a_*Revisar el estado de las cotizaciones entregadas para identificar cuales fueron ejecutadas, cuales están pendientes de autorización o cuales definitivamente no se van a realizar._x000a_* Dar información clara y concreta sobre especificaciones técnicas necesarias en la ejecución del trabajo.                                                                                            *Participar en la elaboración del plan de calidad, verificando la inclusión de todas las normas aplicables al proyecto._x000a_* Administrar y actualizar en forma adecuada los registros usados en su gestión._x000a_* Asegurar el cuidado de los activos de la compañía que se encuentran bajo su dirección.                                                                                                                                           *Recibir y canalizar las instrucciones e información transmitida por su jefe inmediato."/>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20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PROYECTOS"/>
    <s v="OFICINA"/>
    <x v="12"/>
    <s v="Cumplir con los procedimientos establecidos en SSTA para la realización de las tareas."/>
    <s v="*Mantener orden y limpieza el sitio de trabajo.                                                                                                                                                                                                                                                    *Dar manejo de la documentación recibida generando registro en formatos de recepción y controles de cambios de los documentos._x000a_* Archivar documentación entregada por el cliente y la empresa de forma ordenada y en disposición para cualquier requerimiento._x000a_* Diligenciar formatos correspondientes a su labor indicados por el sistema de gestión de calidad y los documentos solicitados por el Líder de Obra._x000a_* Entregar información solicitada de forma oportuna y confiable referente al contenido en la información._x000a_* Documentar Dossier técnico del proyecto, con el fin de mantener la información actualizada y contar con soporte._x000a_* Actualizar los archivos de los planos, esquemas y diseños desarrollados en el proyecto._x000a_* Generar registros de cualquier novedad en cuanto a la obra se refiera: No conformidad, Adicionales, solicitud de cotizaciones, informes de actividades diarias._x000a_* Prestar apoyo al sistema de seguimiento y control, (alimentación formatos de seguimiento) esto si en el proyecto no hay personal de seguimiento y control permanente."/>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20 se concluye que los niveles de iluminación cumplen frente a los parámetros establecidos por el RETILAP"/>
    <m/>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PROYECTOS"/>
    <s v="OBRAS"/>
    <x v="13"/>
    <s v="Cumplir con las normas de seguridad industrial, salud ocupacional y medio ambiente que disponga la empresa donde se está prestando el servicio de mantenimiento, montaje y las dispuestas por CIM S.A.S"/>
    <s v="*Utilizar los elementos de protección de seguridad industrial adecuadamente de acuerdo a los lineamientos y política de SSTA_x000a_* Verificar con los instrumentos de medición los valores permitidos para el correcto funcionamiento de la maquinaria bajo los parámetros establecidos por los manuales técnicos de fabricación._x000a_* Solicitar los respectivos permisos al supervisor de obra y/o al vigía para la realización de trabajos correctivos con equipos eléctricos._x000a_* Realizar el alistamiento de herramientas necesarias para el buen funcionamiento de los trabajos eléctricos en la obra._x000a_* Mantener orden y limpieza el sitio de trabajo.                                                                                                                                                                                                                                        *Realizar mantenimiento preventivo de limpieza y ajuste de piezas y accesorios de la maquinaria y herramienta eléctrica._x000a_* Verificar y realizar inspecciones locativas cuando se requiere de acuerdo al cronograma de mantenimiento._x000a_* Realizar inspecciones de mantenimiento correctivo y preventivo a todo el sistema eléctrico de maquinaria, equipo y herramientas en los diferentes centros de costo en el que se ejecuten los proyectos de ingeniería.                                                                                                                                                                                              *Realizar solicitud al jefe inmediato y/o área de mantenimiento los repuestos, equipos y accesorios requeridos para la ejecución de los trabajos locativos en las instalaciones de la compañía y/o de los trabajos en obras.                                                                                                                                                                          *Solicitar los respectivos permisos al supervisor de obra y/o al vigía para la realización de trabajos con equipos eléctricos en los respectivos proyectos de obra._x000a_* Realizar los cambios necesarios de piezas en la maquinaria que se encuentra en malas condiciones._x000a_* Informar al jefe inmediato cuando no es posible realizar el mantenimiento correctivo y realizar la solicitud para la consecución de un proveedor_x000a_*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_x000a_* Recoger y verificar la herramienta que se dispuso para cada actividad en obra se encuentre en buen estado._x000a_* Apoyar al proyecto de obra en las instalaciones eléctricas de las adecuaciones locativas de acuerdo a lo requerido."/>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20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DIRECCIONAMIENTO ESTRATÉGICO"/>
    <s v="OFICINA"/>
    <x v="34"/>
    <s v="Direccionar los procesos administrativos de la_x000a_empresa con respecto a la planeación estratégica,_x000a_presupuestos y normativas, para el cumplimiento de_x000a_los objetivos organizacionales. _x000a__x000a_Asegurar la gestión financiera de la compañía, de_x000a_acuerdo a los objetivos organizacionales y bajo las disposiciones legales._x000a__x000a_Verificar el cumplimiento de  los procedimientos de Gestión Humana _x000a__x000a_Asegurar el control y seguimiento a los procedimientos de la Gestión Contable ._x000a__x000a_Representar a la compañía en las reuniones gerenciales con los clientes y otras entidades. "/>
    <s v="*Apoyar  a  la  organización  en  todas  las  gestiones  legales  y reglamentarias.  (asesorías  externas  fiscales,  contables  y/o laborales, etc.)_x000a_*Asesorar   y   apoyar   la   gestión   comercial   con   respecto licitaciones, cotizaciones y  las exigencias de los contratos de obra. _x000a_*Realizar seguimiento a indicadores de gestión de los procesos administrativos a cargo, para el cumplimiento de los objetivos  organizacionales._x000a_*Validar y apoyar el proceso de compras en negociaciones de altos montos._x000a_Convocar a reunión a los procesos administrativos, para la  planeación de los nuevos contratos de obra. _x000a_*Supervisar   la   formulación,   ejecución   y   evaluación   del presupuesto  anual,  de  conformidad  con  las  disposiciones legales aplicables._x000a_*Establecer y mantener las diferentes fuentes de financiamiento  para la concesión de créditos, de acuerdo los requerimientos de la organización. _x000a_*Revisar y analizar el estado actual de la compañía a través de los estados financieros, con el fin de presentar el comportamiento a la Gerencia General y facilitar la toma de decisiones. _x000a_*Atender y representar a la organización en las visitas de las diferentes entidades estatales y financieras. Entregar informes de gestión a la revisoría fiscal con el fin de dar cumplimiento a los presupuestos y normativas legales. _x000a_*Controlar   que   todos   los   requerimientos   legales   en   el desarrollo de las actividades de la compañía se cumplan. _x000a_*Manejar  las  transferencias  electrónicas  de  acuerdo  a  la programación    de    los    pagos    en    procedimientos    de autoliquidaciones  de  seguridad  social,    nómina  semanal  y quincenal, y otros pagos de Gestión humana. _x000a_*Revisar   y   validar   los   cheques   emitidos   por   diferentesconceptos,  tales  como:  pagos  a  proveedores,  pagos  de servicios, aportes,  y otras asignaciones especiales._x000a_*Coordinar la facturación de acuerdo a la programación Representar  a  la  empresa  ante  los  clientes  en  reuniones, informativas, capacitaciones o negociaciones. _x000a_Realizar eventualmente visitas e inspecciones gerenciales a las diferentes obras. "/>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DIRECCIONAMIENTO ESTRATÉGICO"/>
    <s v="OFICINA"/>
    <x v="35"/>
    <s v="Controlar   y   tramitar   la   documentación entrante y saliente de la compañía. _x000a__x000a_Atender los requerimientos del servicio al cliente interno, externo y partes interesadas, manteniendo la información actualizada en la base de datos de los mismos. _x000a__x000a_Manejar  la caja menor de la compañía, de acuerdo a los requerimientos de los clientes internos. "/>
    <s v="*Manejo   y   trámite   de   la   documentación   a   su   cargo, correspondencia recibida, correspondencia enviada, envíos por trasportadora, mensajería, entre otros, según los instructivo I-_x000a_CA-02 Manejo de Correspondencia y el I-CA-01 Manejo del_x000a_archivo. _x000a_*Recibir,   radicar   y   archivar   la   correspondencia   en   los respectivos formatos relacionados en el instructivo I-CA-02. (Formato de Registro de facturas, Formato de registro de obligaciones financieras, Formato de control de reserva de vuelos y Relación de correspondencia recibida R-CA-17). _x000a_*Mantener  de  manera permanente  documentos originales  de cámara y comercio, con vigencia inferior a 30 días. _x000a_*Coordinar las actividades del mensajero contratado, llevando registro en la planilla Diligencias del Mensajero. _x000a_*Realizar  atención  y  servicio  a  clientes  internos,  externos, proveedores y demás partes interesadas._x000a_*Mantener   actualizado   el   formato   Relación   de   Llamadas proveedores,  para  que  con  base  a  este,  Gerencia Administrativa programe los pagos o atienda solicitudes. _x000a_*Atender solicitud de papelería de los procesos, realizar pedido con previa autorización de Gerencia Administrativa, dejando registro de entrega de la misma. _x000a_*Redacción y envió de correspondencia a proveedores, clientes, acreedores, bancos, entre otros, dejando registro de esta._x000a_Controlar y hacer seguimiento a compras de la caja menorsegún el procedimiento establecido P-DE-05. _x000a_Apoyar la logística (Refrigerios, instalaciones, equipos, entre otros  requerimientos)     para  atender  los  eventos  que  se realicen dentro de la empresa (celebraciones, días especiales, capacitaciones, visitas entre otros). _x000a_Realizar compra de tiquetes aéreos con previa cotización y aprobación por la Gerencia Administrativa; validandoregistrando,  confirmando  telefónicamente  y  enviando  porcorreo electrónico el itinerario de vuelo al interesado. _x000a_Realizar cotización para transporte de personal a las obras y entregarla para aprobación por la Gerencia AdministrativaRealizar los acuerdos de pago, pedir documentación a los proveedores,   control   de   la   facturación,   seguimiento   del proceso ante el área de gestión humana e informar y confirmar al interesado lo que se establezca vía telefónica y correoelectrónico. _x000a_Realizar cotización para hospedaje y alimentación del personal yentregarla para aprobación por la Gerencia AdministrativaRealizar los acuerdos de pago, reservas, pedir documentación a los proveedores, control de la facturación, seguimiento del proceso ante el área de gestión humana e informar y confirmar al interesado lo que se establezca vía telefónica y correoelectrónico. _x000a_Realizar seguimiento a la labor realizada por el personal deAseo y de Vigilancia, estar atento al procedimiento de ingreso de personal realizado por el guarda de seguridad  Realizar seguimiento a la labor realizada por el personal deAseo y de Vigilancia, estar atento al procedimiento de ingreso de personal realizado por el guarda de seguridad De acuerdo a la necesidad y prioridad apoyar a los diferentesprocesos de la empresa. _x000a_"/>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n v="1"/>
    <n v="4"/>
    <n v="4"/>
    <s v="B"/>
    <n v="10"/>
    <n v="40"/>
    <s v="III"/>
    <s v="ACEPTABLE"/>
    <n v="0"/>
  </r>
  <r>
    <s v="DIRECCIONAMIENTO ESTRATÉGICO"/>
    <s v="OFICINA"/>
    <x v="36"/>
    <s v="Establecer lineamientos organizacionales como visión, misión, políticas, objetivos, de acuerdo a la normativa legal vigente, con el fin de la_x000a_sostenibilidad de la compañía. _x000a_ _x000a__x000a_Definir el presupuesto anual de la empresa y velar por el cumplimiento. _x000a__x000a_Asesorar en las diferentes dimensiones del mercado que contribuyan a la rentabilidad de la organización. _x000a__x000a_ _x000a__x000a_Asegurar   el plan estratégico de la compañía, de acuerdo al mercado actual y los requisitos legales. _x000a__x000a_Dirigir y controlar el desarrollo de actividades que impliquen la productividad de la compañía, y la gestión de la seguridad y ambiente. _x000a_"/>
    <s v="*Velar por la visión de la empresa y el cumplimiento de su misión._x000a_*Definir   políticas   organizacionales   alineadas   a   los   procesos administrativos, que permitan el crecimiento de la empresa._x000a_*Dar cumplimiento a las leyes vigentes, requisitos legales, políticas generales y operativas, reglamentos y los manuales que amparan las operaciones de la compañía. _x000a_*Aprobar la formulación del presupuesto anual, así como dirigir y controlar su ejecución. _x000a_*Supervisar   financiera   y   administrativamente   a   la   Gerencia Administrativa y Direcciones de Obra con un enfoque de control de gastos y gestión. _x000a_*Supervisar y dirigir la elaboración de los planes estratégicos de largo plazo, los presupuestos de funcionamiento e inversión y los estados financieros de la compañía y proponer sus modificaciones,_x000a_ajustes y actualizaciones. _x000a_*Supervisar   las   negociaciones   con   proveedores   nacionales   e internacionales y buscar las mejores condiciones para la empresa. _x000a_Diseñar planes de contingencia para enfrentar cambios futuros del mercado y reorganizar financieramente los recursos. _x000a_Presentar licitaciones en las diferentes empresas que invitan a la compañía. _x000a_"/>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ON COMERCIAL"/>
    <s v="OFICINA"/>
    <x v="37"/>
    <s v="Realizar seguimiento al desempeño de los centros de costos en cuanto a la facturación emitida por los servicios prestados de acuerdo a los procedimientos del área._x000a__x000a_Realizar seguimiento al desempeño de los centros de costos en cuanto a la facturación emitida por los servicios prestados de acuerdo a los procedimientos del área."/>
    <s v="*Elaborar las facturas de venta de CIM S.A.S previa entrega de documentos por parte de la Dirección Comercial y/o los directores de los centros de costos. *Mantener contacto permanente con los directores de los centros de costos y solicitar a cada uno, las órdenes de compra de los servicios ejecutados, el estado de las mismas y acuerdos hechos con el cliente, con el fin de hacer seguimiento permanente al recaudo.                                                                                          *Ingresar mes a mes en el Control de facturas Cliente, el consecutivo de aceptación del cliente, ZCOM, Número de Factura y valor de la factura, por_x000a_centro de costo y por orden de compra/servicio.                                                                                                                                                                                                                                             *Archivar las copias de cada factura radicada ante el cliente, en la AZ identificada como Gestión Contable.                                                                                                     *Revisar con el ingeniero encargado las novedades que se presenten en cuanto a la facturación, como facturas devueltas o canceladas.                                   *Entregar a la Gerencia y Dirección Comercial un informe mensual de los servicios facturados de los centros de costos permanentes, discriminando por facturados y pendientes de facturar.                                                                                                                                                                                                                                                                                        *Crear y/o actualizar los formularios de inscripción y formatos solicitados por los diferentes clientes.                                                                                                                        *Reunir la información solicitada para la evaluación como proveedores y enviar a la entidad externa solicitante, revisar periódicamente la caducidad de estas, para empezar el proceso de reevaluación .                                                                                                                                                                                                                                               *Entregar documentación Corporativa, financiera, legal, tributaria y comercial requerida en las licitaciones atendidas por la Dirección comercial.          Adquirir con el corredor de seguros de la empresa, las diferentes pólizas como Manejo de anticipos, Cumplimiento, Responsabilidad civil, entre otras, para la ejecución de los contratos.                                                                                                                                                                                                                                                                                                  *Mantener actualizadas las pólizas de la empresa: Responsabilidad Civil, Todo Riesgo de las Instalaciones y Vehículos, así como el SOAT de los vehículos, con el corredor de seguros.                                                                                                                                                                                                                                                                                               *Entregar la documentación actualizada de la empresa a las entidades financieras que la soliciten o para renovación de los cupos.                                         *Ingresar al operador de pago de seguridad social, las novedades extemporáneas que se generan en la revisión del pago inicial.                                                 *Apoyar al área contable en el envío de la documentación al banco y al cliente para los procesos de venta de facturas (Factoring).                                               *Archivar documentos en general del proceso Direccionamiento estratégico y  Gestión comercial dando cumplimiento al procedimiento de archivo de la empresa. Realizar otras tareas afines que le sean asignadas."/>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n v="1"/>
    <n v="4"/>
    <n v="4"/>
    <s v="B"/>
    <n v="10"/>
    <n v="40"/>
    <s v="III"/>
    <s v="ACEPTABLE"/>
    <n v="0"/>
  </r>
  <r>
    <s v="GESTION COMERCIAL"/>
    <s v="OFICINA"/>
    <x v="38"/>
    <s v="Elaboración, seguimiento y control del presupuesto de ventas de acuerdo a la planeación estratégica."/>
    <s v="*Elaborar el presupuesto anual de ventas, de acuerdo a la planeación estratégica, con el fin de cumplir con los indicadores y posicionamiento de la empresa.                                                                                                                                                                                                                                                                                                                                          *Realizar seguimiento y control al presupuesto asignado para los diferentes proyectos, entregando a la Gerencia General y Administrativa un informe de gastos por proyecto para generar planes de acción.                                                                                                                                                                                                                                   *Mantener actualizada la tabla de costos de la prestación de servicios por ubicación geográfica y cliente, teniendo en cuenta condiciones comerciales y de pago.                                                                                                                                                                                                                                                                                                                                               *Elaborar las licitaciones que presenta la organización, de acuerdo a la información suministrada por el cliente, con el fin de participar en los diferentes proyectos de ingeniería de los clientes.                                                                                                                                                                                                                                                                              *Realizar revisión a las cotizaciones, verificando el cumplimiento de los requisitos técnicos y administrativos de los clientes y los cambios de las mismas. *Brindar acompañamiento a los directores de obra en negociaciones especiales con los clientes, con el fin de conocerlas, verificarlas y supervisarlas de acuerdo a las políticas de la organización.                                                                                                                                                                                                                                                       *Coordinar con los directores de obra la generación de las respectivas autorizaciones de los servicios prestados para realizar la facturación.                             *Hacer seguimiento y responder oportunamente a los reclamos hechos por el cliente, gestionando soluciones a los mismos con los directores de obra y mediante planes de acción.                                                                                                                                                                                                                                                                                                   *Realizar visitas a obra, para hacer seguimiento del presupuesto asignado al proyecto siempre y cuando la prestación del servicio lo amerite.              *Mantener actualizada la base de datos de los clientes con sus respectivos contactos.                                                                                                                                           *Presentar y cumplir los indicadores de gestión, logrado los objetivos estratégicos de la organización.                                                                                                            *Conocer la evolución del mercado para aplicar las medidas necesarias y adaptarse a ellas."/>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CONTABLE"/>
    <s v="OFICINA"/>
    <x v="39"/>
    <s v="Control y gestión documental de los procesos del área contable, de acuerdo a las políticas de la compañía._x000a__x000a_Gestionar certificados de ingresos y retenciones al personal de la compañía y validar los pagos a la seguridad social._x000a__x000a_Cumplir con los procedimientos establecidos del área contable para manejo de proveedores, cheques a terceros, y clientes._x000a__x000a_arantizar los trámites de documentación a bancos, proveedores, facturas de ventas y demás, correspondiente al área contable."/>
    <s v="*Revisar, organizar y controlar los consecutivos de los documentos de la empresa para su codificación y digitación: Facturas de Ventas, consignaciones, recibos de caja, comprobantes de egreso, legalizaciones, transferencias, reembolso de caja menor, facturas de compras, depreciación y notas contables. identificando los respectivos impuestos (IVA, ICA, RETEFUENTE, RETEIVA) en cada uno de los documentos teniendo en cuenta las diferentes tarifas y disposiciones legales.                                                                                                                                                                                                                                                                                                     *Garantizar la custodia y conservación de los documentos de la empresa.                                                                                                                                                                                  *Elaborar certificados de ingresos y retenciones a los empleados.                                                                                                                                                                                                 *Verificar que los pagos de la seguridad social y parafiscal correspondan a lo pagado por nómina.                                                                                                                            *Elaborar cheques a terceros, previa programación y autorización de Gerencia Administrativa y manejo de chequeras.                                                                        *Verificar que los proveedores y clientes cumplan con los requisitos e ingresarlos al sistema.                                                                                                                                 *Solicitar certificados a clientes de retenciones de IVA, RETEFUENTE e ICA.                                                                                                                                                                               *Conocer todo lo relacionado con el proceso como son los informes mensuales, declaraciones tributarias e informes anuales.                                                          Coordinar con la Asistente Administrativa todas las diligencias bancarias, tributarias, relacionadas con el proceso contable de la   compañía, pago de proveedores, reembolso de caja menor, conciliación de tarjetas de crédito por compra de tiquetes y control de facturas de venta.     "/>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2"/>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CONTABLE"/>
    <s v="OFICINA"/>
    <x v="40"/>
    <s v="Garantizar la presentación de informes financieros y contables a la compañía, supersociedades y entidades gubernamentales."/>
    <s v="*Elaborar y analizar los estados financieros, para la presentación y toma de decisiones por parte de la Gerencia.                                                                                     *Revisión de soportes y cuentas para la elaboración de declaraciones (IVA, retefuente, ICA) y presentación de las mismas dentro de los plazos fijados por el Gobierno Nacional.                                                                                                                                                                                                                                                                                                  *Elaborar y presentar informes a la supersociedades, para cumplir con los requisitos legales.                                                                                                                               *Elaborar los 5 estados financieros de fin de ejercicio contable                                                                                                                                                                                                     *Elaborar y presentar información exógena                                                                                                                                                                                                                                               *Elaborar y presentar medios magnéticos al municipio de Cali.                                                                                                                                                                                                         *Revisión de soportes y cuentas para la elaboración de declaraciones (IVA, retefuente, ICA) y presentación de las mismas dentro de los plazos fijados por el Gobierno Nacional.                                                                                                                                                                                                                                                                                                          *Velar por la conservación y archivo de los soportes de la información contable, los libros auxiliares y oficiales conforme a las normas legales vigentes.     * Llevar el control de las cuentas por pagar y anticipos a proveedores , de acuerdo a las fechas de pago                                                                                                                  *Elaborar el presupuesto anual y sus ejecuciones trimestrales.                                                                                                                                                                                                   *Calcular y elaborar cuadros de retención en la fuente para salarios.                                                                                                                                                                                                  *Atender y responder requerimiento de las entidades de vigilancia y control (DIAN, supersociedades, caja de compensación, SENA, ICBF, industria y comercio)"/>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HUMANA"/>
    <s v="OFICINA"/>
    <x v="41"/>
    <s v="Asegurar el proceso de liquidación de nómina de acuerdo a los requisitos de ley._x000a__x000a_Elaborar y ejecutar el procedimiento de liquidación de prestaciones sociales del personal de acuerdo a lo establecido bajo el marco de la ley._x000a__x000a_Hacer seguimiento y gestión a las novedades de personal con relación al pago de la nómina, así mismo, las causaciones en el programa contable de la compañía."/>
    <s v="*Ingresar la información de la hoja de vida de los colaboradores al Sistema SAI OPEN._x000a_* Solicitar al personal responsable las planillas de tiempo y realizar posteriormente la liquidación de la misma._x000a_* Digitar la nómina liquidada e imprimir para revisión_x000a_* Elaborar y verificar el archivo plano con la información requerida, para luego ser entregada a la dirección de gestión humana con el impreso de la nómina que se va a cancelar.                                                                                                                                                                                                                                                                                      *Realizar las liquidaciones del personal a retirar, con el fin de cumplir con los requisitos de ley._x000a_* Realizar y verificar las liquidaciones de prestaciones sociales al personal que terminó obra o que renunció y enviar a Gerencia administrativa para legalizar su pago._x000a_*Enviar las liquidaciones de prestaciones sociales a los colaboradores entregarlos firmados a Gestión Humana.                                                                                          *Entregar un listado a la Dirección de Gestión Humana con las novedades del personal que tiene inconvenientes con la cuenta de ahorros, o que no posee cuenta alguna para que se realice la transferencia manual._x000a_* Efectuar las liquidaciones de planilla en el programa contable para que se causen las respectivas provisiones y se puedan cruzar las cuentas respectivas de nómina."/>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HUMANA"/>
    <s v="CAFETERÍA"/>
    <x v="42"/>
    <s v="Mantener condiciones de orden y aseo en las diferentes áreas de la compañía._x000a_Administrar recursos de cafetería y ejecutar actividades de preparación de bebidas básicas._x000a_Apoyar en eventos de bienestar social"/>
    <s v="Trapear y barrer diferentes áreas de la compañía._x000a_Preparar bebidas como café y aromática y distribuirlas en los diferentes puestos de trabajo._x000a_Apoyar con el orden y aseo de la sala de capacitación cuando se va a usar para diferentes eventos._x000a_Apoyar con las actividades que realice bienestar social (Gestión Humana)"/>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HUMANA"/>
    <s v="PORTERÍA"/>
    <x v="1"/>
    <s v="Dar apoyo en el sistema de seguridad de la compañía"/>
    <s v="Monitorear el circuito cerrado de televisión_x000a_Realizar el control de acceso de personal interno y externo_x000a_Registrar hora y salida del personal interno y externo_x000a_Verifica cargue y descargue de mercancia_x000a_Verifica ingreso y salida de herramientas de personal propio y no propio._x000a_Realiza reporte de novedades a la gerencia "/>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n v="1"/>
    <n v="4"/>
    <n v="4"/>
    <s v="B"/>
    <n v="10"/>
    <n v="40"/>
    <s v="III"/>
    <s v="ACEPTABLE"/>
    <n v="0"/>
  </r>
  <r>
    <s v="GESTIÓN HUMANA"/>
    <s v="OFICINA"/>
    <x v="43"/>
    <s v="Solicitar, verificar y tramitar los documentos requeridos para el ingreso de personal con el propósito de dar cumplimiento al proceso de contratación, con relación a la normativa y políticas de la compañía_x000a__x000a_Entregar informe semanal de novedades de personal a nómina como son cambios de salario, cambios o traslados de seguridad social, accidentes de trabajo, enfermedad general, permisos y retiros de personal administrativo y de obra._x000a__x000a_Realizar actividades administrativas de atención al cliente interno y externo con relación a procesos de seguridad social, nómina y relaciones laborales."/>
    <s v="*Solicitar al personal los documentos requeridos para los subsidios familiares con el fin de permitirles acceder a este beneficio._x000a_* Verificar en el sistema RUAF y FOSYGA o por medio de los asesores externos la E.P.S, A.F.P del personal que se encuentran en proceso de ingreso y contratación laboral._x000a_* Realizar los trámites de afiliación del personal a las entidades de seguridad social (E.P.S, A.F.P y CAJA de Compensación) cumpliendo con los requisitos legales establecidos._x000a_* Verificar que los contratos, estén completamente diligenciados y firmados por el personal_x000a_* Elaborar los carnets del personal contratado en los centros de costo locales                                                                                                                                                                       *Verificar que el personal contratado haya ingresado a las obras el día y a la hora acordada, de acuerdo a la planeación y el direccionamiento del Director de gestión humana._x000a_* Realizar las novedades de ingresos y retiros para la elaboración de las planillas de seguridad social, en el sistema de pago simple.                                                  *Entregar cartas laborales de acuerdo a la programación semanal y según el requerimiento del trabajador._x000a_* Enviar las autoliquidaciones de EPS, ARP, AFP de los colaboradores en cada obra para poder realizar el ingreso a las instalaciones del cliente.                  Realizar liquidaciones de contratos y seguimiento a la firma de pago._x000a_*Atender las solicitudes e inquietudes del personal relacionadas con entidades externas (fondos de pensiones, EPS, Caja de compensación) para buscar una solución rápida y oportuna._x000a_* Atender al personal eficazmente para entregar las solicitudes de permisos y otros documentos que soliciten._x000a_* Ubicar y contactar al personal para informar sobre los turnos de trabajo en las obras, según solicitud previa de los ingenieros residentes de obra."/>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n v="1"/>
    <n v="4"/>
    <n v="4"/>
    <s v="B"/>
    <n v="10"/>
    <n v="40"/>
    <s v="III"/>
    <s v="ACEPTABLE"/>
    <n v="0"/>
  </r>
  <r>
    <s v="GESTIÓN HUMANA"/>
    <s v="OFICINA"/>
    <x v="44"/>
    <s v="Planear, coordinar y ejecutar los procesos de selección del personal administrativo y personal operativo, de acuerdo a las directrices corporativas, con el fin de garantizar la vinculación de personal competente y el logro de los objetivos organizacionales"/>
    <s v="*Coordinar con el Director y la auxiliar de Gestión Humana el reclutamiento de las hojas de vida con el fin de definir candidatos para cubrir las vacantes presentadas._x000a_* Apoyar la selección y contratación del personal que ingresa a la compañía._x000a_* Coordinar entrevistas con el Director del proceso que tenga la vacante a fin de conocer a profundidad las aptitudes y actitudes de la persona y su afinidad con el cargo._x000a_* Entregar las descripciones de cargo al personal que ingresa a la compañía.                                                                                                                                                                   *Ejecutar las actividades a desarrollar en el plan de bienestar del trabajador y su familia._x000a_* Actualizar la cartelera de bienestar con los boletines de la caja de Compensación, y con las actividades del mes._x000a_* Hacer seguimiento a los indicadores de cumplimiento y generar informe trimestral a la Dirección._x000a_* Velar porque se cumplan los compromisos de la caja de compensación con los trabajadores.                                                                                                                           *Coordinar las actividades de capacitación de la compañía de acuerdo al plan de capacitaciones estipulado. _x000a_* Realizar las evaluaciones de desempeño y hacer el respectivo seguimiento mediante de los planes de acción, de acuerdo a los resultados obtenidos._x000a_* Hacer seguimiento a los indicadores de cobertura y cumplimiento del plan de capacitaciones y generar informe trimestral a la Dirección.                          *Entregar cartas laborales de acuerdo a la programación semanal y según el requerimiento del trabajador._x000a_* Realizar el archivo para el traslado de beneficios y relación de beneficios contables._x000a_* Gestionar y mantener un contacto permanente con las entidades bancarias en temas relacionados con préstamos._x000a_* Apoyar el proceso de trámites entre el colaborador y la entidad con la que se va a realizar el convenio._x000a_* Mantener informado al colaborador de los convenios que cuenta la compañía."/>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HUMANA"/>
    <s v="OFICINA"/>
    <x v="45"/>
    <s v="Coordinar, controlar y hacer seguimiento a los sub-procesos de gestión humana definidos, asegurando la satisfacción de las necesidades organizacionales, brindando asesoría y orientación a las distintos sub-procesos para la administración del talento humano."/>
    <s v="*Elaborar el plan anual de actividades de los diferentes sub-procesos (selección, contratación, desarrollo, bienestar compensación, clima organizacional) de gestión humana acordes al plan estratégico de la compañía._x000a_* Alinear y cumplir los indicadores de gestión humana de acuerdo a la planeación estratégica de la compañía y los demás procesos con los que interactúa._x000a_* Realizar seguimiento y controlar el presupuesto anual, para las actividades de Gestión Humana en la compañía con el fin de definir los recursos económicos requeridos.                                                                                                                                                                                                                                                                                                          *Dar cumplimiento a la legislación laboral vigente para evitar procesos legales que afecten a la Compañía._x000a_* Hacer seguimiento al cumplimiento de las obligaciones laborales por parte de la empresa, oportunidad en el pago, dotación, prestaciones legales, aportes parafiscales, aportes a Seguridad Social, beneficios, etc._x000a_* Velar porque se cumplan los compromisos de la caja de compensación con los trabajadores.                                                                                                                                    *Realizar procesos disciplinarios de diligencia de descargos del personal, según sea el caso, de acuerdo al reglamento interno.                                                      *Garantizar la seguridad y reserva de la información contenida en los fólderes de personal permanentemente._x000a_* Verificar que las planillas de tiempo y las nóminas de pago sean coherentes y están ajustadas de acuerdo a la legislación vigente.                                                 *Realizar seguimiento y entrega de informes mensuales con relación a la correspondencia de las entidades de seguridad social."/>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LOGÍSTICA INTEGRAL"/>
    <s v="OFICINA"/>
    <x v="46"/>
    <s v="Realizar clasificación, organización y almacenamiento de los materiales consumibles, equipos y herramientas compradas y/o provenientes de obra de acuerdo a los procedimientos del área._x000a__x000a_Apoyar el proceso de despacho, entrega y recepción de materiales, maquinaria y herramientas._x000a__x000a_Cumplir con los procedimientos de mantenimiento, orden y aseo de las locaciones donde se encuentran las herramientas y maquinaria."/>
    <s v="*Almacenar y manejar las existencias y seguridad de los materiales consumibles, equipos y herramientas._x000a_* Realizar el conteo de los elementos existentes en físico en el almacén de acuerdo a especificaciones dadas por el coordinador de almacén e inventarios._x000a_* Realizar el conteo de los elementos existentes en físico en el almacén de acuerdo a especificaciones dadas por el coordinador de almacén e inventarios_x000a_* Identificar las herramientas que se encuentren en mal estado y reportar a Coordinador de Almacén.                                                                                                               *Recibir y entregar materiales y equipos con todos sus elementos de acuerdo a las requisiciones enviadas por obras._x000a_* Colaborar con el cargue y descargue del camión para las diferentes centros de costos y obras que se estén ejecutando.                                                                        *Mantener en completo orden y aseo las áreas de almacenamiento, equipos y herramientas almacenadas._x000a_* Apoyar el proceso de mantenimiento en lo que compete al mantenimiento locativo y embellecimiento de equipos e instalaciones."/>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LOGÍSTICA INTEGRAL"/>
    <s v="OFICIN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LOGÍSTICA INTEGRAL"/>
    <s v="OFICINA"/>
    <x v="47"/>
    <s v="Controlar y mantener el estado de inventario actualizado, de acuerdo a las entradas y_x000a_salidas de los equipos, herramientas y materiales requeridos para la ejecución de los proyectos._x000a__x000a_Gestionar mediante información oportuna con el Director de Logística las requisiciones de los proyectos, de acuerdo a las necesidades y estado de inventarios._x000a__x000a_Hacer control y seguimiento a los materiales, equipos y herramientas generados por orden de compra._x000a__x000a_Coordinar las rutas, hacer seguimiento y control al envío de materiales, equipos, herramientas a los proyectos, además, la entrega de la dotación."/>
    <s v="*Recibir las requisiciones de las obras y verificar el inventario que se encuentra en el almacén general, revisando el centro de costo y las_x000a_condiciones de lo requerido., de tal forma que se pueda movilizar para suplir las necesidades de la obra solicitante._x000a_* Ingresar al software, todas las entradas y salidas de almacén para actualizar el inventario._x000a_* Realizar el inventario cada fin de mes con reporte de existencias el día (5) cinco del siguiente mes._x000a_* Mantener la cantidad de stocks de inventarios de consumibles y dotación necesarios para la prestación del servicio                                                                          *Entregar al director de logística integral la requisición de los materiales, herramientas y equipos que no se encuentran disponibles_x000a_para que éste proceda a elaborar la respectiva orden de compra o revise la posibilidad de alquilar los equipos o herramientas requeridas._x000a_* Mantener en constante comunicación con el director de logística integral y los centros de costo para suministrar información de los_x000a_estados de las requisiciones._x000a_* Coordinar con el director de logística integral la recolección y entrega de los equipos y herramientas alquilados.                                                                                             *Recepcionar los materiales, equipos y herramientas requeridos por las obras y que han sido solicitados mediante orden de compra a los_x000a_proveedores._x000a_* Verificar que los materiales comprados cumplen con los especificados de la orden de compra._x000a_* Reportar las herramientas que se encuentren en mal estado a mantenimiento y SSTA para su respectivo tratamiento.                                                                           *Hacer seguimiento y control de la entrega de los materiales, equipos y herramientas requeridos en las respectivas obras, organizando las_x000a_rutas que debe realizar el conductor dentro y fuera de la ciudad para el despacho de las mismas con las transportadoras contratadas cuando sea necesario._x000a_* Coordinar la recolección y entrega de los equipos y herramientas alquilados._x000a_* Coordinar el envío de equipos y maquinaria para reparación, de acuerdo a la programación con de mantenimiento._x000a_* Coordinar la entrega de dotación a todo el personal de la compañía en los diferentes centros de costo, previa recepción de fichas de dotación por parte de Gestión Humana."/>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LOGÍSTICA INTEGRAL"/>
    <s v="OFICINA"/>
    <x v="48"/>
    <s v="Asegurar el suministro de materiales, equipos y herramientas requeridas por las obras a partir del conocimiento de existencias en el almacén central o de lo que se encuentre en obra."/>
    <s v="*Realizar el proceso de adquisición de materiales, equipos, herramientas y servicios en las cantidades necesarias, la calidad adecuada, Buscando el uso racional de los recursos. P-CO-01_x000a_* Mantener la continuidad del abastecimiento de elementos necesarios (materiales consumibles, equipos y herramientas) para la prestación del servicio, de acuerdo a la información suministrada por el almacén._x000a_* Buscar fuentes de suministro alternativas y localizar los productos, materiales y servicios a mejores precios._x000a_* Realizar las compras nacionales e internacionales bajo los requisitos legales aplicables a la compañía.                                                                                                 Buscar, seleccionar y evaluar la gestión de los proveedores a través de los criterios y políticas establecidas por la compañía. P-CO-02_x000a_* Buscar fuentes de suministro alternativas y localizar los productos, materiales y servicios a mejores precios._x000a_* Verificar el cumplimiento de los requisitos legales aplicables y aquellos contemplados en la matriz de procesos subcontratados, cuando se requiera del servicio.                                                                                                                                                                                                                                                                                                                                 Coordinar el envío y recepción de materiales, equipos, herramientas y suministro de servicios, por medio de transporte interno, transportadoras o directamente con el proveedor._x000a_* Controlar y verificar la realización de las entradas, salidas, traslados y ajustes del almacén, de tal manera que se gestionen los inventarios de la compañía, para proporcionar información actualizada de los elementos disponibles para la prestación del servicio. P-CO-03                                                             Mantener constante comunicación con el coordinador de almacén e inventario y los centros de costos para suministrar información del estado de los pedidos._x000a_*Velar por el cumplimiento de los estándares de calidad de los productos recibidos y los tiempos de entrega.                                                                                                Controlar el cumplimiento de los requisitos legales aplicables y aquellos contemplados en la matriz de procesos subcontratados, cuando se requiera el servicio.              "/>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MEJORAMIENTO CONTINUO"/>
    <s v="OFICINA"/>
    <x v="49"/>
    <s v="Revisión, control y actualización de la documentación utilizada en los procesos, necesaria para la implementación y mantenimiento del Sistema de Gestión Integrado._x000a__x000a_Asegurar la mejora continua de los procesos a partir de los planes de acción establecidos en las auditorías internas y externas._x000a__x000a_Coordinar con los líderes de proceso las actividades concernientes al mejoramiento del Sistema de Gestión Integrado._x000a__x000a_Comunicar a la organización sobre cambios en la norma y las actualizaciones que se den y se deban ejecutar._x000a__x000a_"/>
    <s v="*Estructurar de acuerdo a las normas los Sistemas de Gestión, para la consecuente implementación en todos los niveles de la organización._x000a_* Actualizar permanentemente los requerimientos del SG-SSTA que realice el Concejo Colombiano de Seguridad (RUC) y coordinar con SSTA, acciones para la implementación y cumplimiento de estos._x000a_* Requisitos legales y de otra índole, realizar investigación de nuevas normas, garantizar que los requisitos aplicables sean implementados, realizar seguimiento a su cumplimiento.                                                                                                                                                                                                                                                                         *Participar en el mejoramiento de los procesos a partir de los resultados de auditorías internas y externas, y los planes de mejoramiento._x000a_* Participar activamente en la implementación del sistema de Gestión de Seguridad y Salud ocupacional OHSAS 18001 garantizando el cumplimiento de los requisitos e integrando dentro del SGI.                                                                                                                                                                                                                                                            *Realizar seguimiento y medición a las acciones preventivas, correctivas y de mejora propuesta en cada proceso para validar el cumplimiento._x000a_* Brindar apoyo en el Análisis de Causas de los hallazgos evidenciados en la Gestión de los procesos para implementar acciones preventivas, correctivas y de mejora._x000a_* Consolidar índices de mejora en los procesos de la compañía y diseñar análisis de tendencias.                                                                                                                                  Establecer los parámetros claves que se deben comunicar y socializar a todo el personal, incentivando la cultura de calidad, seguridad y sentido de pertenecía._x000a_* Comunicar los temas de interés general que se deban publicar, dar recomendaciones de forma y fondo._x000a_* Apoyo en la elaboración de los boletines, miembro activo del comité editorial."/>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MEJORAMIENTO CONTINUO"/>
    <s v="OFICINA"/>
    <x v="50"/>
    <s v="Asegurar el programa de mejoramiento continuo en los procesos, bajo los requisitos de las normas que aplican al sistema de gestión integrado, con el fin de estar orientados al cumplimiento de la planeación estratégica de la organización."/>
    <s v="*Administrar, controlar y actualizar toda la documentación utilizada en los procesos, necesaria para la implementación y mantenimiento del sistema de gestión integrado_x000a_* Mantener actualizado a todo el personal de la compañía con relación al sistema de gestión integrado._x000a_* Realizar seguimiento a los indicadores de los diferentes procesos para validar el cumplimiento de los objetivos y establecer acciones de mejora_x000a_* Hacer análisis de causalidad de los hallazgos evidenciados en la gestión de los procesos para implementar acciones preventivas, correctivas y de mejora._x000a_* Brindar apoyo en la ejecución de los proyectos, el cumplimiento de requisitos del cliente y actividades descritas en los procedimientos, en temas relacionados con el aseguramiento de la calidad y el control de calidad de los mismos.                                                                                                                                            Liderar *los procesos de revisión por parte de la gerencia al sistema de gestión integrado y al desempeño de los procesos por medio de los comités ejecutivos, de calidad y de mejoramiento y las revisiones por la Dirección._x000a_* Programar y liderar las auditorías internas y externas con el fin de revisar y verificar la conformidad frente a los diferentes criterios tales como, legislación, normas y procedimientos escritos._x000a_* Hacer seguimiento a la implementación de acciones preventivas, correctivas y de mejora propuesta por los responsables de proceso.                                     *Revisar actualizaciones del SG-SSTA que realice el concejo colombiano de seguridad bajo la guía RUC y coordinar con salud ocupacional acciones de mejora para el cumplimiento de los requisitos de está._x000a_* Hacer seguimiento y medición al cumplimiento a los planes de gestión ambiental (PMIR-PAYUEE-PAYUEA)."/>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MEJORAMIENTO CONTINUO"/>
    <s v="OFICINA"/>
    <x v="51"/>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7"/>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PROYECTOS"/>
    <s v="OBRAS"/>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Físicos"/>
    <x v="10"/>
    <x v="10"/>
    <s v="Síndrome de Reynaud, síndrome de túnel del carpo; dolores de espalda, cefaleas, problemas de equilibrio y agarre"/>
    <s v="Mantenimiento de herramientas_x000a_Herramientas con mecanismo anti vibración"/>
    <m/>
    <s v="Elementos de protección para amortiguar la vibración_x000a_Capacitación en uso seguro de herramientas manuales"/>
    <n v="2"/>
    <n v="1"/>
    <n v="2"/>
    <s v="B"/>
    <n v="10"/>
    <n v="20"/>
    <x v="3"/>
    <x v="1"/>
    <m/>
    <n v="31"/>
    <s v="Dolor osteomuscular"/>
    <m/>
    <m/>
    <m/>
    <m/>
    <s v="Mantener controles"/>
    <m/>
    <s v="Programa de mantenimiento preventivo y correctivo de  equipos y herramientas."/>
    <m/>
    <m/>
    <n v="0"/>
    <s v="B"/>
    <m/>
    <n v="0"/>
    <s v="IV"/>
    <s v="ACEPTABLE"/>
    <n v="1"/>
  </r>
  <r>
    <s v="GESTIÓN DE PROYECTOS"/>
    <s v="VÍA PÚBLIC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Físicos"/>
    <x v="10"/>
    <x v="10"/>
    <s v="Síndrome de Reynaud, síndrome de túnel del carpo; dolores de espalda, cefaleas, problemas de equilibrio y agarre"/>
    <s v="Mantenimiento del vehículo automotor_x000a_"/>
    <m/>
    <s v="Capacitación higiene postural"/>
    <n v="2"/>
    <n v="3"/>
    <n v="6"/>
    <s v="M"/>
    <n v="10"/>
    <n v="60"/>
    <x v="1"/>
    <x v="1"/>
    <m/>
    <n v="1"/>
    <s v="Dolor osteomuscular"/>
    <m/>
    <m/>
    <m/>
    <m/>
    <s v="Mantener controles"/>
    <m/>
    <s v="Programa de mantenimiento preventivo y correctivo de  equipos y herramientas."/>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4"/>
    <x v="4"/>
    <s v="Caídas, golpes, contusiones, fracturas"/>
    <m/>
    <m/>
    <s v="Capacitación en operación de Cilindros Hidráulicos, manipulación y despresurización manual antes de Intervenirlo"/>
    <n v="6"/>
    <n v="1"/>
    <n v="2"/>
    <s v="B"/>
    <n v="60"/>
    <n v="120"/>
    <x v="1"/>
    <x v="1"/>
    <s v="Basado en accidente Grave ocurrido en el mes de Dicimebre de 2020"/>
    <n v="10"/>
    <s v="Fracturas"/>
    <m/>
    <m/>
    <m/>
    <m/>
    <m/>
    <m/>
    <s v="Capacitación en Manipulación y despresurización de cilindros hidráulico"/>
    <m/>
    <m/>
    <m/>
    <s v="B"/>
    <m/>
    <m/>
    <s v="IV"/>
    <s v="ACEPTABLE"/>
    <m/>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Físicos"/>
    <x v="10"/>
    <x v="10"/>
    <s v="Síndrome de Reynaud, síndrome de túnel del carpo; dolores de espalda, cefaleas, problemas de equilibrio y agarre"/>
    <s v="Mantenimiento de herramientas_x000a_Herramientas con mecanismo anti vibración"/>
    <m/>
    <s v="Elementos de protección para amortiguar la vibración_x000a_Capacitación en uso seguro de herramientas manuales"/>
    <n v="2"/>
    <n v="3"/>
    <n v="6"/>
    <s v="M"/>
    <n v="10"/>
    <n v="60"/>
    <x v="1"/>
    <x v="1"/>
    <m/>
    <n v="2"/>
    <s v="Dolor osteomuscular"/>
    <m/>
    <m/>
    <m/>
    <m/>
    <s v="Mantener controles"/>
    <m/>
    <s v="Programa de mantenimiento preventivo y correctivo de  equipos y herramientas."/>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Físicos"/>
    <x v="10"/>
    <x v="10"/>
    <s v="Síndrome de Reynaud, síndrome de túnel del carpo; dolores de espalda, cefaleas, problemas de equilibrio y agarre"/>
    <s v="Mantenimiento de herramientas_x000a_Herramientas con mecanismo anti vibración"/>
    <m/>
    <s v="Elementos de protección para amortiguar la vibración_x000a_Capacitación en uso seguro de herramientas manuales"/>
    <n v="2"/>
    <n v="3"/>
    <n v="6"/>
    <s v="M"/>
    <n v="10"/>
    <n v="60"/>
    <x v="1"/>
    <x v="1"/>
    <m/>
    <n v="9"/>
    <s v="Dolor osteomuscular"/>
    <m/>
    <m/>
    <m/>
    <m/>
    <s v="Mantener controles"/>
    <m/>
    <s v="Programa de mantenimiento preventivo y correctivo de  equipos y herramientas."/>
    <m/>
    <m/>
    <n v="0"/>
    <s v="B"/>
    <m/>
    <n v="0"/>
    <s v="IV"/>
    <s v="ACEPTABLE"/>
    <n v="1"/>
  </r>
  <r>
    <s v="GESTIÓN DE PROYECTOS"/>
    <s v="OBRAS"/>
    <x v="25"/>
    <s v="Asegurar el mantenimiento preventivo y correctivo al equipo asignado."/>
    <s v="*Realizar inspecciones de mantenimiento preventivo y correctivo del Telehandler, Manlift o Grúa asignado según programación dirigida por el jefe inmediato (Supervisor de obra) y SSTA._x000a_* Mantener orden y limpieza el sitio de trabajo.                                                                                                                                                                                                                                               *Realizar operaciones seguras, de acuerdo a la normativa de seguridad industrial y a los procedimientos establecidos para el manejo del Telehandler, Manlift o Grúa._x000a_* Conocer los lugares peligrosos del sitio de trabajo en donde opere el Telehandler, Manlift o Grúa, según los lineamientos y normatividad de seguridad._x000a_* Velar por la limpieza, cuidado de su vehículo y herramientas de trabajo asignadas por la compañía._x000a_* Conocer el reglamento de higiene y seguridad industrial de la compañía, la política de gestión ambiental y la política de SSTA                                                         *Cumplir diariamente con la programación asignada por el Supervisor de obra en el centro de costo._x000a_* Conocer la operación del manipulador Telescópico en caso de que el vehículo asignado sea el Telehandler._x000a_* Manipular, apilar y desmontar las cargas que se utilicen en la ejecución de las obra._x000a_* Aplicar las instrucciones de operación, advertencias y precauciones para la utilización del Telehandler, Manlift o Grúa según sea el caso en la ejecución de la obra._x000a_* Identificar y tener claridad de las normas de tráfico específicas del sitio, avisos, banderas y demarcaciones.                                                                                             *Aplicar los parámetros de velocidad, habilidad para girar y las técnicas de operación._x000a_* Interpretar con rapidez las limitaciones de operación en condiciones cambiantes._x000a_* Conocer las prácticas seguras para reabastecer el Telehandler, Manlift o Grúa de combustible o recargar las baterías._x000a_* Determinar con rapidez, precisión la capacidad y estabilidad de la máquina para varios tipos de cargas._x000a_* Identificar el contenido, los tipos de calcomanía y finalidad del funcionamiento de la herramienta de trabajo._x000a_* Verificar las tablas y la capacidad de carga en el desarrollo de la operación._x000a_* Tener en cuenta las señales hechas con la mano y audibles en el desarrollo de la operación._x000a_* Operar con las debidas normas de seguridad en rampas y otras superficies empinadas en el sitio de trabajo._x000a_* Diligenciar los respectivos formatos que se requiera para entrega o recepción de maquinaria, herramientas y equipo.                       "/>
    <s v="Si"/>
    <s v="Físicos"/>
    <x v="10"/>
    <x v="10"/>
    <s v="Síndrome de Reynaud, síndrome de túnel del carpo; dolores de espalda, cefaleas, problemas de equilibrio y agarre"/>
    <s v="Mantenimiento del vehículo automotor_x000a_"/>
    <m/>
    <s v="Capacitación higiene postural"/>
    <n v="2"/>
    <n v="4"/>
    <n v="8"/>
    <s v="M"/>
    <n v="10"/>
    <n v="80"/>
    <x v="1"/>
    <x v="1"/>
    <m/>
    <n v="1"/>
    <s v="Dolor osteomuscular"/>
    <m/>
    <m/>
    <m/>
    <m/>
    <s v="Mantener controles"/>
    <m/>
    <s v="Programa de mantenimiento preventivo y correctivo de  equipos y herramientas."/>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Físicos"/>
    <x v="10"/>
    <x v="10"/>
    <s v="Síndrome de Reynaud, síndrome de túnel del carpo; dolores de espalda, cefaleas, problemas de equilibrio y agarre"/>
    <s v="Mantenimiento de herramientas_x000a_Herramientas con mecanismo anti vibración"/>
    <m/>
    <s v="Elementos de protección para amortiguar la vibración_x000a_Capacitación en uso seguro de herramientas manuales"/>
    <n v="2"/>
    <n v="3"/>
    <n v="6"/>
    <s v="M"/>
    <n v="10"/>
    <n v="60"/>
    <x v="1"/>
    <x v="1"/>
    <m/>
    <n v="1"/>
    <s v="Dolor osteomuscular"/>
    <m/>
    <m/>
    <m/>
    <m/>
    <s v="Mantener controles"/>
    <m/>
    <s v="Programa de mantenimiento preventivo y correctivo de  equipos y herramientas."/>
    <m/>
    <m/>
    <n v="0"/>
    <s v="B"/>
    <m/>
    <n v="0"/>
    <s v="IV"/>
    <s v="ACEPTABLE"/>
    <n v="1"/>
  </r>
  <r>
    <s v="GESTIÓN DE PROYECTOS"/>
    <s v="OBRAS"/>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Físicos"/>
    <x v="1"/>
    <x v="1"/>
    <s v="Agotamiento calórico, insolación o golpe de calor, calambre calórico, cefalea"/>
    <m/>
    <m/>
    <s v="Elemento de protección para la cabeza_x000a_Hidratación"/>
    <n v="2"/>
    <n v="4"/>
    <n v="8"/>
    <s v="M"/>
    <n v="10"/>
    <n v="80"/>
    <x v="1"/>
    <x v="1"/>
    <m/>
    <n v="31"/>
    <s v="Insolación"/>
    <m/>
    <m/>
    <m/>
    <m/>
    <s v="Hidratacion permanente"/>
    <m/>
    <s v="Puntos de Hidratacion carca de las areas de trabajo (Agua, Hiel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Físicos"/>
    <x v="1"/>
    <x v="1"/>
    <s v="Agotamiento calórico, insolación o golpe de calor, calambre calórico, cefalea"/>
    <m/>
    <m/>
    <s v="Elemento de protección para la cabeza_x000a_Hidratación"/>
    <n v="2"/>
    <n v="4"/>
    <n v="8"/>
    <s v="M"/>
    <n v="10"/>
    <n v="80"/>
    <x v="1"/>
    <x v="1"/>
    <m/>
    <n v="2"/>
    <s v="Insolación"/>
    <m/>
    <m/>
    <m/>
    <m/>
    <s v="Hidratacion permanente"/>
    <m/>
    <s v="Puntos de Hidratacion carca de las areas de trabajo (Agua, Hielo)"/>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Físicos"/>
    <x v="1"/>
    <x v="1"/>
    <s v="Agotamiento calórico, insolación o golpe de calor, calambre calórico, cefalea"/>
    <m/>
    <m/>
    <s v="Elemento de protección para la cabeza_x000a_Hidratación"/>
    <n v="2"/>
    <n v="4"/>
    <n v="8"/>
    <s v="M"/>
    <n v="10"/>
    <n v="80"/>
    <x v="1"/>
    <x v="1"/>
    <m/>
    <n v="9"/>
    <s v="Insolación"/>
    <m/>
    <m/>
    <m/>
    <m/>
    <s v="Hidratacion permanente"/>
    <m/>
    <s v="Puntos de Hidratacion carca de las areas de trabajo (Agua, Hielo)"/>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Físicos"/>
    <x v="1"/>
    <x v="1"/>
    <s v="Agotamiento calórico, insolación o golpe de calor, calambre calórico, cefalea"/>
    <m/>
    <m/>
    <s v="Elemento de protección para la cabeza_x000a_Hidratación"/>
    <n v="2"/>
    <n v="4"/>
    <n v="8"/>
    <s v="M"/>
    <n v="10"/>
    <n v="80"/>
    <x v="1"/>
    <x v="1"/>
    <m/>
    <n v="1"/>
    <s v="Insolación"/>
    <m/>
    <m/>
    <m/>
    <m/>
    <s v="Hidratacion permanente"/>
    <m/>
    <s v="Puntos de Hidratacion carca de las areas de trabajo (Agua, Hielo)"/>
    <m/>
    <m/>
    <n v="0"/>
    <s v="B"/>
    <m/>
    <n v="0"/>
    <s v="IV"/>
    <s v="ACEPTABLE"/>
    <n v="1"/>
  </r>
  <r>
    <s v="GESTIÓN DE PROYECTOS"/>
    <s v="OBRAS"/>
    <x v="14"/>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hacer el levantamiento de No Conforme o Daño a la propiedad del cliente según los procedimientos del SGI._x000a_* Documentar informes semanales, avances de obra y final de obra en conjunto con el director de control de calidad.                                                                              *Hacer seguimiento a la retroalimentación de las actividades del proyecto a través del diligenciamiento de la bitácora_x000a_*Custodiar la información suministrada por el cliente (planos, guías técnicas, etc)                                                                                                                                                               *Informarse y conocer las especificaciones Técnicas del Cliente, o del Contrato del Servicio, en temas de calidad._x000a_* Inspeccionar y validar los materiales para el proyecto, guiándose en las especificaciones técnicas, planos y los certificados de calidad y reportar el estado de los mismos.                                                                                                                                                                                                                                                                                                      *Realizar o gestionar las pruebas de inspección aplicables a la soldadura, con el fin de garantiza calidad y cumplimiento de requisitos."/>
    <s v="Si"/>
    <s v="Físicos"/>
    <x v="1"/>
    <x v="1"/>
    <s v="Agotamiento calórico, insolación o golpe de calor, calambre calórico, cefalea"/>
    <m/>
    <m/>
    <s v="Elemento de protección para la cabeza_x000a_Hidratación"/>
    <n v="2"/>
    <n v="4"/>
    <n v="8"/>
    <s v="M"/>
    <n v="10"/>
    <n v="80"/>
    <x v="1"/>
    <x v="1"/>
    <m/>
    <m/>
    <s v="Insolación"/>
    <m/>
    <m/>
    <m/>
    <m/>
    <s v="Hidratacion permanente"/>
    <m/>
    <s v="Puntos de Hidratacion carca de las areas de trabajo (Agua, Hielo)"/>
    <m/>
    <m/>
    <n v="0"/>
    <s v="B"/>
    <m/>
    <n v="0"/>
    <s v="IV"/>
    <s v="ACEPTABLE"/>
    <n v="1"/>
  </r>
  <r>
    <s v="GESTIÓN DE PROYECTOS"/>
    <s v="OBRAS"/>
    <x v="52"/>
    <s v="Direccionar el personal de obra administrativo y técnico para la planificación de tareas, con el fin de cumplir con el cronograma de actividades, presupuesto asignado, la normativa legal vigente y las políticas organizacionales, dentro del proyecto."/>
    <s v="*Asegurar el desarrollo del Sistema de Gestión de la Seguridad y Salud en el Trabajo (SG-SST) del centro de trabajo, facilitando los espacios, tiempo y personal, necesario para garantizar un cubrimiento de la totalidad de la población trabajadora._x000a_* Ejercer el control necesario para garantizar la seguridad de todo el personal a cargo y todo aquel que se pueda ver afectado dentro de su área de influencia._x000a_* Supervisar y controlar la ejecución del proyecto u obra, tanto a nivel técnico como administrativo, de acuerdo al presupuesto, y cronograma de actividades._x000a_* Hacer seguimiento al cumplimiento de las normas de seguridad industrial, salud y seguridad en el trabajo y medio ambiente en la ejecución del proyecto u obra.                                                                                                                                                                                                                                                                                                              *Mantener comunicación directa con el cliente, para la coordinación de los proyectos, adicionales y actividades a ejecutar._x000a_* Comunicar al cliente y a la organización actividades adicionales o situaciones fuera de lo planificado que requieran de autorización especial, debido a que estas fuera de la autonomía como director._x000a_* Controlar y supervisar con el cliente la legalización de los servicios ejecutados._x000a_* Colaborar con alimentación de documentos para control y seguimiento de obras.                                                                                                                                                    *Realizar informes de avance del proyecto u obra a la compañía semanalmente._x000a_* Realizar la revisión del informe final del proyecto u obra para entregar al cliente y a la compañía, según los procedimientos establecidos por la compañía o acordados con el cliente.                                                                                                                                                                                                                                                                 *Control y seguimiento al estado de los activos de la compañía, además de los recursos propios, del cliente o alquilados a terceros, que en caso de pérdida, daño o deterioro deberá ser justificada para llegar acuerdos sobre su recuperación."/>
    <s v="Si"/>
    <s v="Físicos"/>
    <x v="1"/>
    <x v="1"/>
    <s v="Agotamiento calórico, insolación o golpe de calor, calambre calórico, cefalea"/>
    <m/>
    <m/>
    <s v="Elemento de protección para la cabeza_x000a_Hidratación"/>
    <n v="2"/>
    <n v="4"/>
    <n v="8"/>
    <s v="M"/>
    <n v="10"/>
    <n v="80"/>
    <x v="1"/>
    <x v="1"/>
    <m/>
    <n v="1"/>
    <s v="Insolación"/>
    <m/>
    <m/>
    <m/>
    <m/>
    <s v="Hidratacion permanente"/>
    <m/>
    <s v="Puntos de Hidratacion carca de las areas de trabajo (Agua, Hielo)"/>
    <m/>
    <m/>
    <n v="0"/>
    <s v="B"/>
    <m/>
    <n v="0"/>
    <s v="IV"/>
    <s v="ACEPTABLE"/>
    <n v="1"/>
  </r>
  <r>
    <s v="GESTIÓN DE PROYECTOS"/>
    <s v="OBRAS"/>
    <x v="20"/>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en caso que se presente hacer el levantamiento de No Conforme o Daño a la propiedad del cliente según los procedimientos del SGI._x000a_* Documentar informes semanales, avances de obra y final de obra en conjunto con el director de control de calidad._x000a_* Inspeccionar y validar los materiales para el proyecto, guiándose en las especificaciones técnicas, planos y los certificados de calidad y reportar el estado de los mismos._x000a_* Realizar otras funciones afines que disponga su jefe inmediato.                                                                                                                                                                                                   *Hacer seguimiento a la retroalimentación de las actividades del proyecto a través del diligenciamiento de la bitácora._x000a_* Custodiar la información suministrada por el cliente (planos, guías técnicas, etc.                                                                                                                                                *Informarse y conocer las especificaciones Técnicas del Cliente, o del Contrato del Servicio, en temas de calidad._x000a_* Verificar las actividades relacionadas con la calidad en todas las áreas del proyecto                                                                                                                                              *Realizar o gestionar las pruebas de inspección aplicables a la soldadura, con el fin de garantiza calidad y cumplimiento de requisitos._x000a_*Ejecutar los procedimientos y protocolos de calidad en obra y realizar el seguimiento de la implementación de los mismos."/>
    <s v="Si"/>
    <s v="Físicos"/>
    <x v="1"/>
    <x v="1"/>
    <s v="Agotamiento calórico, insolación o golpe de calor, calambre calórico, cefalea"/>
    <m/>
    <m/>
    <s v="Elemento de protección para la cabeza_x000a_Hidratación"/>
    <n v="2"/>
    <n v="4"/>
    <n v="8"/>
    <s v="M"/>
    <n v="10"/>
    <n v="80"/>
    <x v="1"/>
    <x v="1"/>
    <m/>
    <n v="1"/>
    <s v="Insolación"/>
    <m/>
    <m/>
    <m/>
    <m/>
    <s v="Hidratacion permanente"/>
    <m/>
    <s v="Puntos de Hidratacion carca de las areas de trabajo (Agua, Hiel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Físicos"/>
    <x v="1"/>
    <x v="1"/>
    <s v="Agotamiento calórico, insolación o golpe de calor, calambre calórico, cefalea"/>
    <m/>
    <m/>
    <s v="Elemento de protección para la cabeza_x000a_Hidratación"/>
    <n v="2"/>
    <n v="4"/>
    <n v="8"/>
    <s v="M"/>
    <n v="10"/>
    <n v="80"/>
    <x v="1"/>
    <x v="1"/>
    <m/>
    <n v="12"/>
    <s v="Insolación"/>
    <m/>
    <m/>
    <m/>
    <m/>
    <s v="Hidratacion permanente"/>
    <m/>
    <s v="Puntos de Hidratacion carca de las areas de trabajo (Agua, Hielo)"/>
    <m/>
    <m/>
    <n v="0"/>
    <s v="B"/>
    <m/>
    <n v="0"/>
    <s v="IV"/>
    <s v="ACEPTABLE"/>
    <n v="1"/>
  </r>
  <r>
    <s v="GESTIÓN DE PROYECTOS"/>
    <s v="OBRAS"/>
    <x v="28"/>
    <s v="Ejecutar las tareas administrativas requeridas para el desarrollo del proyecto, cumpliendo con los procedimientos del sistema de Gestión Integrado."/>
    <s v="*Asegurar el cuidado de los activos de la compañía que se encuentran bajo su dirección, además de los recursos propios, del cliente o alquilados a terceros, que en caso de pérdida, daño o deterioro deberá ser justificada para llegar acuerdos sobre su recuperación._x000a_* Apoyar cuando se requiera la Elaboración de la planilla del personal de la obra en equipo con el Líder de Obra u otros supervisores encargados,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_x000a_* Verificar que se cumplan los requerimientos de consumibles en ejecución.                                                                                                                                                                          *Hacer seguimiento al cumplimiento del programa de seguridad industrial y salud ocupacional del personal a cargo y todo aquel que se pueda ver afectado dentro de su área de influencia.                                                                                                                                                                                                                                                     *Conocer el alcance de los trabajos a realizar y los recursos necesarios para su ejecución._x000a_* Dar información clara y concreta sobre especificaciones técnicas necesarias en la ejecución del trabajo al personal que tenga en ese momento a cargo._x000a_* Apoyar al Líder de Obra, con los planes de trabajo._x000a_* Apoyar documentación de calidad de obra._x000a_* Registrar en la bitácora, desarrollo de actividades realizadas, datos técnicos, hechos sucedidos durante la obra, Número de personas, materiales, actividades importantes, herramientas especiales y el objetivo final por lo cual se fue contratado._x000a_* Realizar acta y entregarla al interventor encargado de la obra.                                                                                                                                                                                                              *Cotizar el trabajo adicional que requiera el cliente, cumpliendo con el procedimiento del levantamiento de la información._x000a_* Identificar el alcance del trabajo de acuerdo a las condiciones del sitio en cuanto a seguridad y en la parte técnica.                                                                                     Coordinar las actividades del personal a cargo para dar cumplimiento a una exitosa ejecución._x000a_* Supervisar y verificar el cumplimiento de la ejecución de los trabajos de acuerdo al alcance o requerimientos de la obra._x000a_* Verificar la ejecución, de acuerdo al cronograma diario de actividades para lograr la culminación de la obra._x000a_* Supervisar y verificar que los trabajos se realicen bajo los parámetros de calidad exigidos por el cliente._x000a_* Entrega del trabajo y elaboración del informe de cumplimiento al cliente."/>
    <s v="Si"/>
    <s v="Físicos"/>
    <x v="1"/>
    <x v="1"/>
    <s v="Agotamiento calórico, insolación o golpe de calor, calambre calórico, cefalea"/>
    <m/>
    <m/>
    <s v="Elemento de protección para la cabeza_x000a_Hidratación"/>
    <n v="2"/>
    <n v="4"/>
    <n v="8"/>
    <s v="M"/>
    <n v="10"/>
    <n v="80"/>
    <x v="1"/>
    <x v="1"/>
    <m/>
    <n v="9"/>
    <s v="Insolación"/>
    <m/>
    <m/>
    <m/>
    <m/>
    <s v="Hidratacion permanente"/>
    <m/>
    <s v="Puntos de Hidratacion carca de las areas de trabajo (Agua, Hielo)"/>
    <m/>
    <m/>
    <n v="0"/>
    <s v="B"/>
    <m/>
    <n v="0"/>
    <s v="IV"/>
    <s v="ACEPTABLE"/>
    <n v="1"/>
  </r>
  <r>
    <s v="SSTA"/>
    <s v="OBRAS"/>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Físicos"/>
    <x v="1"/>
    <x v="1"/>
    <s v="Agotamiento calórico, insolación o golpe de calor, calambre calórico, cefalea"/>
    <m/>
    <m/>
    <s v="Elemento de protección para la cabeza_x000a_Hidratación"/>
    <n v="2"/>
    <n v="4"/>
    <n v="8"/>
    <s v="M"/>
    <n v="10"/>
    <n v="80"/>
    <x v="1"/>
    <x v="1"/>
    <m/>
    <n v="7"/>
    <s v="Insolación"/>
    <m/>
    <m/>
    <m/>
    <m/>
    <s v="Hidratacion permanente"/>
    <m/>
    <s v="Puntos de Hidratacion carca de las areas de trabajo (Agua, Hielo)"/>
    <m/>
    <m/>
    <n v="0"/>
    <s v="B"/>
    <m/>
    <n v="0"/>
    <s v="IV"/>
    <s v="ACEPTABLE"/>
    <n v="1"/>
  </r>
  <r>
    <s v="SSTA"/>
    <s v="OBRAS"/>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Físicos"/>
    <x v="1"/>
    <x v="1"/>
    <s v="Agotamiento calórico, insolación o golpe de calor, calambre calórico, cefalea"/>
    <m/>
    <m/>
    <s v="Elemento de protección para la cabeza_x000a_Hidratación"/>
    <n v="2"/>
    <n v="4"/>
    <n v="8"/>
    <s v="M"/>
    <n v="10"/>
    <n v="80"/>
    <x v="1"/>
    <x v="1"/>
    <m/>
    <n v="1"/>
    <s v="Insolación"/>
    <m/>
    <m/>
    <m/>
    <m/>
    <s v="Hidratacion permanente"/>
    <m/>
    <s v="Puntos de Hidratacion carca de las areas de trabajo (Agua, Hiel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Físicos"/>
    <x v="2"/>
    <x v="2"/>
    <s v="Incremento del flujo sanguíneo de la piel, erictemas, daños en la córnea, efectos en el sistema nervioso central, quemaduras"/>
    <m/>
    <s v="Mamparas"/>
    <s v="Elementos de protección para radiaciones no ionizantes_x000a_Capacitación en uso de elementos de protección personal"/>
    <n v="2"/>
    <n v="4"/>
    <n v="8"/>
    <s v="M"/>
    <n v="10"/>
    <n v="80"/>
    <x v="1"/>
    <x v="1"/>
    <m/>
    <n v="12"/>
    <s v="Daño ocular"/>
    <m/>
    <m/>
    <m/>
    <m/>
    <s v="Mantener controles"/>
    <m/>
    <s v="Programa de inspección de verificación de condiciones de seguridad y uso de elementos de protección personal"/>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s v="Basado en la dosimetría realizada el 16 de octubre de 2020 en argos Cartagena y el de octubre 16 en el municipio de Yumbo."/>
    <n v="3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20 se concluye que los niveles de iluminación cumplen frente a los parámetros establecidos por el RETILAP"/>
    <n v="3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PROYECTOS"/>
    <s v="OBRAS"/>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Físicos"/>
    <x v="10"/>
    <x v="10"/>
    <s v="Síndrome de Reynaud, síndrome de túnel del carpo; dolores de espalda, cefaleas, problemas de equilibrio y agarre"/>
    <s v="Mantenimiento de herramientas_x000a_Herramientas con mecanismo anti vibración"/>
    <m/>
    <s v="Elementos de protección para amortiguar la vibración_x000a_Capacitación en uso seguro de herramientas manuales"/>
    <n v="2"/>
    <n v="1"/>
    <n v="2"/>
    <s v="B"/>
    <n v="10"/>
    <n v="20"/>
    <x v="3"/>
    <x v="1"/>
    <m/>
    <n v="31"/>
    <s v="Dolor osteomuscular"/>
    <m/>
    <m/>
    <m/>
    <m/>
    <s v="Mantener controles"/>
    <m/>
    <s v="Programa de mantenimiento preventivo y correctivo de  equipos y herramientas."/>
    <m/>
    <m/>
    <n v="0"/>
    <s v="B"/>
    <m/>
    <n v="0"/>
    <s v="IV"/>
    <s v="ACEPTABLE"/>
    <n v="1"/>
  </r>
  <r>
    <s v="GESTIÓN DE PROYECTOS"/>
    <s v="OBRAS"/>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Físicos"/>
    <x v="1"/>
    <x v="1"/>
    <s v="Agotamiento calórico, insolación o golpe de calor, calambre calórico, cefalea"/>
    <m/>
    <m/>
    <s v="Elemento de protección para la cabeza_x000a_Hidratación"/>
    <n v="2"/>
    <n v="4"/>
    <n v="8"/>
    <s v="M"/>
    <n v="10"/>
    <n v="80"/>
    <x v="1"/>
    <x v="1"/>
    <m/>
    <n v="31"/>
    <s v="Insolación"/>
    <m/>
    <m/>
    <m/>
    <m/>
    <s v="Hidratacion permanente"/>
    <m/>
    <s v="Puntos de Hidratacion carca de las areas de trabajo (Agua, Hielo)"/>
    <m/>
    <m/>
    <n v="0"/>
    <s v="B"/>
    <m/>
    <n v="0"/>
    <s v="IV"/>
    <s v="ACEPTABLE"/>
    <n v="1"/>
  </r>
  <r>
    <s v="GESTIÓN DE PROYECTOS"/>
    <s v="OBRAS"/>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Físicos"/>
    <x v="2"/>
    <x v="2"/>
    <s v="Incremento del flujo sanguíneo de la piel, erictemas, daños en la córnea, efectos en el sistema nervioso central, quemaduras"/>
    <m/>
    <m/>
    <s v="Protección visual, protección cabeza, camisa manga larga"/>
    <n v="2"/>
    <n v="4"/>
    <n v="8"/>
    <s v="M"/>
    <n v="10"/>
    <n v="80"/>
    <x v="1"/>
    <x v="1"/>
    <m/>
    <n v="31"/>
    <s v="Quemaduras"/>
    <m/>
    <m/>
    <m/>
    <m/>
    <m/>
    <m/>
    <s v="Programa de inspección de verificación de condiciones de seguridad y uso de elementos de protección personal"/>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Físicos"/>
    <x v="11"/>
    <x v="11"/>
    <s v="Golpe de calor / choque térmico, cefaleas, alteración en la visión"/>
    <m/>
    <s v="Renovación de aire natural"/>
    <s v="Hidratación"/>
    <n v="2"/>
    <n v="3"/>
    <n v="6"/>
    <s v="M"/>
    <n v="10"/>
    <n v="60"/>
    <x v="1"/>
    <x v="1"/>
    <m/>
    <n v="31"/>
    <s v="Disconfort"/>
    <m/>
    <m/>
    <m/>
    <m/>
    <s v="Hidratacion permanente"/>
    <m/>
    <s v="Puntos de Hidratacion carca de las areas de trabajo (Agua, Hielo)"/>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31"/>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OBRAS"/>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31"/>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OBRAS"/>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Químicos"/>
    <x v="13"/>
    <x v="13"/>
    <s v="Dermatitis, irritación de la nariz, garganta y vias respiratorias superiores, enfermedades pulmonares"/>
    <m/>
    <s v="Lugar abierto con renovación de aire"/>
    <s v="Protección visual, respiratoria_x000a_Capacitación uso adecuado de los elementos de protección personal_x000a_Capacitación riesgo quimíco"/>
    <n v="2"/>
    <n v="2"/>
    <n v="4"/>
    <s v="B"/>
    <n v="25"/>
    <n v="100"/>
    <x v="1"/>
    <x v="1"/>
    <m/>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Químicos"/>
    <x v="14"/>
    <x v="14"/>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25"/>
    <n v="200"/>
    <x v="0"/>
    <x v="0"/>
    <m/>
    <n v="31"/>
    <s v="Enfermedades pulmonares"/>
    <m/>
    <m/>
    <m/>
    <m/>
    <s v="Realizar evaluaciones de higiene de humos metálico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3"/>
    <n v="6"/>
    <s v="M"/>
    <n v="60"/>
    <n v="360"/>
    <x v="0"/>
    <x v="0"/>
    <m/>
    <n v="31"/>
    <s v="Amputacion"/>
    <m/>
    <m/>
    <m/>
    <m/>
    <s v="Mantener controles existentes "/>
    <s v="Equipos de proteccion personal para cabeza, ojos, manos  y pies."/>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3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3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15"/>
    <x v="15"/>
    <s v="Golpes, estrés postraumático, traumas múltiples, muerte "/>
    <s v="Mantenimiento de equipos para soldadura"/>
    <s v="Almacenamiento de cilidros con mecanismos para prevención de caídas por movimientos inesperados"/>
    <s v="Procedimiento para tareas de alto riesgo_x000a_Procedimiento para actuar en emergencias con gases comprimidos del aire y acetileno_x000a_Capacitación en manejo seguro de cilindros"/>
    <n v="1"/>
    <n v="2"/>
    <n v="2"/>
    <s v="B"/>
    <n v="100"/>
    <n v="200"/>
    <x v="0"/>
    <x v="0"/>
    <m/>
    <n v="31"/>
    <s v="Muerte"/>
    <m/>
    <m/>
    <m/>
    <m/>
    <s v="Revison preoperacional, procurar el buen uso del equipo y verificar el estado del cableado"/>
    <m/>
    <s v="Revision por parte del area de Mantenimiento"/>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15"/>
    <x v="15"/>
    <s v="Caidas, golpes, lesiones menores"/>
    <m/>
    <s v="Orden y aseo_x000a_Inspecciones de verificación de condiciones_x000a_Kit para derrames"/>
    <s v="Procedimiento para control de derrames y / o fugas_x000a_Capacitación de como actuar en caso de derrames."/>
    <n v="1"/>
    <n v="2"/>
    <n v="2"/>
    <s v="B"/>
    <n v="25"/>
    <n v="50"/>
    <x v="1"/>
    <x v="1"/>
    <m/>
    <n v="31"/>
    <s v="Golpes"/>
    <m/>
    <m/>
    <m/>
    <m/>
    <s v="Revison preoperacional, procurar el buen uso del equipo y verificar el estado del cableado"/>
    <m/>
    <s v="Revision por parte del area de Mantenimiento"/>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31"/>
    <s v="Muerte"/>
    <m/>
    <m/>
    <m/>
    <m/>
    <s v="Revison preoperacional, procurar el buen uso del equipo y verificar el estado del cableado"/>
    <m/>
    <s v="Revision por parte del area de Mantenimiento"/>
    <m/>
    <m/>
    <n v="0"/>
    <s v="B"/>
    <m/>
    <n v="0"/>
    <s v="IV"/>
    <s v="ACEPTABLE"/>
    <n v="1"/>
  </r>
  <r>
    <s v="GESTIÓN DE PROYECTOS"/>
    <s v="OBRAS"/>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15"/>
    <x v="15"/>
    <s v="Quemaduras, traumatismos múltiples"/>
    <s v="Mantenimiento de instalaciones y redes eléctricas_x000a_Mantenimiento de equipo para soldadura"/>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31"/>
    <s v="Muerte"/>
    <m/>
    <m/>
    <m/>
    <m/>
    <s v="Revison preoperacional, procurar el buen uso del equipo y verificar el estado del cableado"/>
    <m/>
    <s v="Revision por parte del area de Mantenimiento"/>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31"/>
    <s v="Muerte"/>
    <m/>
    <m/>
    <m/>
    <m/>
    <s v="Mantener controles"/>
    <m/>
    <s v="Registro de capacitación de riesgo público"/>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31"/>
    <s v="Muerte"/>
    <m/>
    <m/>
    <m/>
    <m/>
    <s v="Mantener controles"/>
    <m/>
    <s v="Registro de capacitación de riesgo público"/>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Biológico"/>
    <x v="17"/>
    <x v="17"/>
    <s v="Hinchazón, escozor, intoxicación,envenenamiento"/>
    <m/>
    <m/>
    <s v="Dotación de elementos de protección personal"/>
    <n v="1"/>
    <n v="2"/>
    <n v="2"/>
    <s v="B"/>
    <n v="25"/>
    <n v="50"/>
    <x v="1"/>
    <x v="1"/>
    <m/>
    <n v="31"/>
    <s v="Envenenamiento"/>
    <m/>
    <m/>
    <m/>
    <m/>
    <s v="Mantener controles"/>
    <m/>
    <s v="Programa de inspecciones de verificación de condiciones de seguridad y uso de los epp._x000a__x000a_Registro de capacitación de uso adecuado de epp."/>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Biomecánico"/>
    <x v="18"/>
    <x v="18"/>
    <s v="Lesiones en manos, muñecas, dedos, brazos, codos, hombros, cuello y espalda."/>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Condiciones de Seguridad"/>
    <x v="4"/>
    <x v="19"/>
    <s v="Golpes, Contusiones, Fracturas,Traumatismos múltiples"/>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TALLER"/>
    <x v="53"/>
    <s v="Preparar las herramientas necesarias para las_x000a_actividades asignadas._x000a_Controlar con frecuencia la caldera en búsqueda de fugas, combustión correcta, funcionamiento de los dispositivos de seguridad e indicadores, monitorear el control de purgas de la caldera."/>
    <s v="Realizar seguimiento y registro fisicoquímico del agua de calderas (PH, conductividad, dureza etc.)_x000a_Monitorear, controlar y registrar la alimentación de agua de Calderas y condensadores._x000a_Asegurar que el sistema de combustible, incluyendo las válvulas, tuberías y tanques, esté funcionando correctamente y sin fugas._x000a_Verificar la relación de aire a combustible, la condición del tiro y la llama para asegurarse de que ésta no sea demasiado alta ni que eche humo, verificar funcionamiento y modulación de Dampers de aire y gas._x000a_Verificar la secuencia de encendido del quemador_x000a_Reportar anormalidades y gestionar la solución, reportar la existencia de materiales dañados, indicios de superficies rajadas, prominencias, corrosión u otras deformidades._x000a_Participar activamente en las intervenciones (mantenimiento preventivo, correctivo), reparaciones o mejoras mecánicas, eléctricas y de instrumentación realizadas en las calderas,_x000a_Monitorear, controlar y registrar los parámetros de los compresores de aire y secador, igualmente participar activamente en las intervenciones (mantenimiento preventivo, correctivo), reparaciones o mejoras mecánicas, eléctricas y de instrumentación realizadas en los compresores de aire._x000a_Mantener el área que rodea a la caldera y compresores libre de polvo y desperdicios, y no se deben almacenar materiales combustibles cerca de ninguna de ellas."/>
    <s v="Si"/>
    <s v="Biomecánico"/>
    <x v="19"/>
    <x v="19"/>
    <s v="Lesiones en manos, brazos, musculos de la espalda, columna"/>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Físicos"/>
    <x v="2"/>
    <x v="2"/>
    <s v="Incremento del flujo sanguíneo de la piel, erictemas, daños en la córnea, efectos en el sistema nervioso central, quemaduras"/>
    <m/>
    <m/>
    <s v="Protección visual, protección cabeza, camisa manga larga"/>
    <n v="2"/>
    <n v="4"/>
    <n v="8"/>
    <s v="M"/>
    <n v="10"/>
    <n v="80"/>
    <x v="1"/>
    <x v="1"/>
    <m/>
    <n v="31"/>
    <s v="Quemaduras"/>
    <m/>
    <m/>
    <m/>
    <m/>
    <m/>
    <m/>
    <s v="Programa de inspección de verificación de condiciones de seguridad y uso de elementos de protección personal"/>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Físicos"/>
    <x v="2"/>
    <x v="2"/>
    <s v="Incremento del flujo sanguíneo de la piel, erictemas, daños en la córnea, efectos en el sistema nervioso central, quemaduras"/>
    <m/>
    <m/>
    <s v="Protección visual, protección cabeza, camisa manga larga"/>
    <n v="2"/>
    <n v="4"/>
    <n v="8"/>
    <s v="M"/>
    <n v="10"/>
    <n v="80"/>
    <x v="1"/>
    <x v="1"/>
    <m/>
    <n v="2"/>
    <s v="Quemaduras"/>
    <m/>
    <m/>
    <m/>
    <m/>
    <m/>
    <m/>
    <s v="Programa de inspección de verificación de condiciones de seguridad y uso de elementos de protección personal"/>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Físicos"/>
    <x v="2"/>
    <x v="2"/>
    <s v="Incremento del flujo sanguíneo de la piel, erictemas, daños en la córnea, efectos en el sistema nervioso central, quemaduras"/>
    <m/>
    <m/>
    <s v="Protección visual, protección cabeza, camisa manga larga"/>
    <n v="2"/>
    <n v="4"/>
    <n v="8"/>
    <s v="M"/>
    <n v="10"/>
    <n v="80"/>
    <x v="1"/>
    <x v="1"/>
    <m/>
    <n v="9"/>
    <s v="Quemaduras"/>
    <m/>
    <m/>
    <m/>
    <m/>
    <m/>
    <m/>
    <s v="Programa de inspección de verificación de condiciones de seguridad y uso de elementos de protección personal"/>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Físicos"/>
    <x v="2"/>
    <x v="2"/>
    <s v="Incremento del flujo sanguíneo de la piel, erictemas, daños en la córnea, efectos en el sistema nervioso central, quemaduras"/>
    <m/>
    <m/>
    <s v="Protección visual, protección cabeza, camisa manga larga"/>
    <n v="2"/>
    <n v="4"/>
    <n v="8"/>
    <s v="M"/>
    <n v="10"/>
    <n v="80"/>
    <x v="1"/>
    <x v="1"/>
    <m/>
    <n v="1"/>
    <s v="Quemaduras"/>
    <m/>
    <m/>
    <m/>
    <m/>
    <m/>
    <m/>
    <s v="Programa de inspección de verificación de condiciones de seguridad y uso de elementos de protección personal"/>
    <m/>
    <m/>
    <n v="0"/>
    <s v="B"/>
    <m/>
    <n v="0"/>
    <s v="IV"/>
    <s v="ACEPTABLE"/>
    <n v="1"/>
  </r>
  <r>
    <s v="GESTIÓN DE PROYECTOS"/>
    <s v="OBRAS"/>
    <x v="14"/>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hacer el levantamiento de No Conforme o Daño a la propiedad del cliente según los procedimientos del SGI._x000a_* Documentar informes semanales, avances de obra y final de obra en conjunto con el director de control de calidad.                                                                              *Hacer seguimiento a la retroalimentación de las actividades del proyecto a través del diligenciamiento de la bitácora_x000a_*Custodiar la información suministrada por el cliente (planos, guías técnicas, etc)                                                                                                                                                               *Informarse y conocer las especificaciones Técnicas del Cliente, o del Contrato del Servicio, en temas de calidad._x000a_* Inspeccionar y validar los materiales para el proyecto, guiándose en las especificaciones técnicas, planos y los certificados de calidad y reportar el estado de los mismos.                                                                                                                                                                                                                                                                                                      *Realizar o gestionar las pruebas de inspección aplicables a la soldadura, con el fin de garantiza calidad y cumplimiento de requisitos."/>
    <s v="Si"/>
    <s v="Físicos"/>
    <x v="2"/>
    <x v="2"/>
    <s v="Incremento del flujo sanguíneo de la piel, erictemas, daños en la córnea, efectos en el sistema nervioso central, quemaduras"/>
    <m/>
    <m/>
    <s v="Protección visual, protección cabeza, camisa manga larga"/>
    <n v="2"/>
    <n v="4"/>
    <n v="8"/>
    <s v="M"/>
    <n v="10"/>
    <n v="80"/>
    <x v="1"/>
    <x v="1"/>
    <m/>
    <m/>
    <s v="Quemaduras"/>
    <m/>
    <m/>
    <m/>
    <m/>
    <m/>
    <m/>
    <s v="Programa de inspección de verificación de condiciones de seguridad y uso de elementos de protección personal"/>
    <m/>
    <m/>
    <n v="0"/>
    <s v="B"/>
    <m/>
    <n v="0"/>
    <s v="IV"/>
    <s v="ACEPTABLE"/>
    <n v="1"/>
  </r>
  <r>
    <s v="GESTIÓN DE PROYECTOS"/>
    <s v="OBRAS"/>
    <x v="52"/>
    <s v="Direccionar el personal de obra administrativo y técnico para la planificación de tareas, con el fin de cumplir con el cronograma de actividades, presupuesto asignado, la normativa legal vigente y las políticas organizacionales, dentro del proyecto."/>
    <s v="*Asegurar el desarrollo del Sistema de Gestión de la Seguridad y Salud en el Trabajo (SG-SST) del centro de trabajo, facilitando los espacios, tiempo y personal, necesario para garantizar un cubrimiento de la totalidad de la población trabajadora._x000a_* Ejercer el control necesario para garantizar la seguridad de todo el personal a cargo y todo aquel que se pueda ver afectado dentro de su área de influencia._x000a_* Supervisar y controlar la ejecución del proyecto u obra, tanto a nivel técnico como administrativo, de acuerdo al presupuesto, y cronograma de actividades._x000a_* Hacer seguimiento al cumplimiento de las normas de seguridad industrial, salud y seguridad en el trabajo y medio ambiente en la ejecución del proyecto u obra.                                                                                                                                                                                                                                                                                                              *Mantener comunicación directa con el cliente, para la coordinación de los proyectos, adicionales y actividades a ejecutar._x000a_* Comunicar al cliente y a la organización actividades adicionales o situaciones fuera de lo planificado que requieran de autorización especial, debido a que estas fuera de la autonomía como director._x000a_* Controlar y supervisar con el cliente la legalización de los servicios ejecutados._x000a_* Colaborar con alimentación de documentos para control y seguimiento de obras.                                                                                                                                                    *Realizar informes de avance del proyecto u obra a la compañía semanalmente._x000a_* Realizar la revisión del informe final del proyecto u obra para entregar al cliente y a la compañía, según los procedimientos establecidos por la compañía o acordados con el cliente.                                                                                                                                                                                                                                                                 *Control y seguimiento al estado de los activos de la compañía, además de los recursos propios, del cliente o alquilados a terceros, que en caso de pérdida, daño o deterioro deberá ser justificada para llegar acuerdos sobre su recuperación."/>
    <s v="Si"/>
    <s v="Físicos"/>
    <x v="2"/>
    <x v="2"/>
    <s v="Incremento del flujo sanguíneo de la piel, erictemas, daños en la córnea, efectos en el sistema nervioso central, quemaduras"/>
    <m/>
    <m/>
    <s v="Protección visual, protección cabeza, camisa manga larga"/>
    <n v="2"/>
    <n v="4"/>
    <n v="8"/>
    <s v="M"/>
    <n v="10"/>
    <n v="80"/>
    <x v="1"/>
    <x v="1"/>
    <m/>
    <n v="1"/>
    <s v="Quemaduras"/>
    <m/>
    <m/>
    <m/>
    <m/>
    <m/>
    <m/>
    <s v="Programa de inspección de verificación de condiciones de seguridad y uso de elementos de protección personal"/>
    <m/>
    <m/>
    <n v="0"/>
    <s v="B"/>
    <m/>
    <n v="0"/>
    <s v="IV"/>
    <s v="ACEPTABLE"/>
    <n v="1"/>
  </r>
  <r>
    <s v="GESTIÓN DE PROYECTOS"/>
    <s v="OBRAS"/>
    <x v="20"/>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en caso que se presente hacer el levantamiento de No Conforme o Daño a la propiedad del cliente según los procedimientos del SGI._x000a_* Documentar informes semanales, avances de obra y final de obra en conjunto con el director de control de calidad._x000a_* Inspeccionar y validar los materiales para el proyecto, guiándose en las especificaciones técnicas, planos y los certificados de calidad y reportar el estado de los mismos._x000a_* Realizar otras funciones afines que disponga su jefe inmediato.                                                                                                                                                                                                   *Hacer seguimiento a la retroalimentación de las actividades del proyecto a través del diligenciamiento de la bitácora._x000a_* Custodiar la información suministrada por el cliente (planos, guías técnicas, etc.                                                                                                                                                *Informarse y conocer las especificaciones Técnicas del Cliente, o del Contrato del Servicio, en temas de calidad._x000a_* Verificar las actividades relacionadas con la calidad en todas las áreas del proyecto                                                                                                                                              *Realizar o gestionar las pruebas de inspección aplicables a la soldadura, con el fin de garantiza calidad y cumplimiento de requisitos._x000a_*Ejecutar los procedimientos y protocolos de calidad en obra y realizar el seguimiento de la implementación de los mismos."/>
    <s v="Si"/>
    <s v="Físicos"/>
    <x v="2"/>
    <x v="2"/>
    <s v="Incremento del flujo sanguíneo de la piel, erictemas, daños en la córnea, efectos en el sistema nervioso central, quemaduras"/>
    <m/>
    <m/>
    <s v="Protección visual, protección cabeza, camisa manga larga"/>
    <n v="2"/>
    <n v="4"/>
    <n v="8"/>
    <s v="M"/>
    <n v="10"/>
    <n v="80"/>
    <x v="1"/>
    <x v="1"/>
    <m/>
    <n v="1"/>
    <s v="Quemaduras"/>
    <m/>
    <m/>
    <m/>
    <m/>
    <m/>
    <m/>
    <s v="Programa de inspección de verificación de condiciones de seguridad y uso de elementos de protección personal"/>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Físicos"/>
    <x v="2"/>
    <x v="2"/>
    <s v="Incremento del flujo sanguíneo de la piel, erictemas, daños en la córnea, efectos en el sistema nervioso central, quemaduras"/>
    <m/>
    <m/>
    <s v="Protección visual, protección cabeza, camisa manga larga"/>
    <n v="2"/>
    <n v="4"/>
    <n v="8"/>
    <s v="M"/>
    <n v="10"/>
    <n v="80"/>
    <x v="1"/>
    <x v="1"/>
    <m/>
    <n v="12"/>
    <s v="Quemaduras"/>
    <m/>
    <m/>
    <m/>
    <m/>
    <m/>
    <m/>
    <s v="Programa de inspección de verificación de condiciones de seguridad y uso de elementos de protección personal"/>
    <m/>
    <m/>
    <n v="0"/>
    <s v="B"/>
    <m/>
    <n v="0"/>
    <s v="IV"/>
    <s v="ACEPTABLE"/>
    <n v="1"/>
  </r>
  <r>
    <s v="GESTIÓN DE PROYECTOS"/>
    <s v="OBRAS"/>
    <x v="28"/>
    <s v="Ejecutar las tareas administrativas requeridas para el desarrollo del proyecto, cumpliendo con los procedimientos del sistema de Gestión Integrado."/>
    <s v="*Asegurar el cuidado de los activos de la compañía que se encuentran bajo su dirección, además de los recursos propios, del cliente o alquilados a terceros, que en caso de pérdida, daño o deterioro deberá ser justificada para llegar acuerdos sobre su recuperación._x000a_* Apoyar cuando se requiera la Elaboración de la planilla del personal de la obra en equipo con el Líder de Obra u otros supervisores encargados,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_x000a_* Verificar que se cumplan los requerimientos de consumibles en ejecución.                                                                                                                                                                          *Hacer seguimiento al cumplimiento del programa de seguridad industrial y salud ocupacional del personal a cargo y todo aquel que se pueda ver afectado dentro de su área de influencia.                                                                                                                                                                                                                                                     *Conocer el alcance de los trabajos a realizar y los recursos necesarios para su ejecución._x000a_* Dar información clara y concreta sobre especificaciones técnicas necesarias en la ejecución del trabajo al personal que tenga en ese momento a cargo._x000a_* Apoyar al Líder de Obra, con los planes de trabajo._x000a_* Apoyar documentación de calidad de obra._x000a_* Registrar en la bitácora, desarrollo de actividades realizadas, datos técnicos, hechos sucedidos durante la obra, Número de personas, materiales, actividades importantes, herramientas especiales y el objetivo final por lo cual se fue contratado._x000a_* Realizar acta y entregarla al interventor encargado de la obra.                                                                                                                                                                                                              *Cotizar el trabajo adicional que requiera el cliente, cumpliendo con el procedimiento del levantamiento de la información._x000a_* Identificar el alcance del trabajo de acuerdo a las condiciones del sitio en cuanto a seguridad y en la parte técnica.                                                                                     Coordinar las actividades del personal a cargo para dar cumplimiento a una exitosa ejecución._x000a_* Supervisar y verificar el cumplimiento de la ejecución de los trabajos de acuerdo al alcance o requerimientos de la obra._x000a_* Verificar la ejecución, de acuerdo al cronograma diario de actividades para lograr la culminación de la obra._x000a_* Supervisar y verificar que los trabajos se realicen bajo los parámetros de calidad exigidos por el cliente._x000a_* Entrega del trabajo y elaboración del informe de cumplimiento al cliente."/>
    <s v="Si"/>
    <s v="Físicos"/>
    <x v="2"/>
    <x v="2"/>
    <s v="Incremento del flujo sanguíneo de la piel, erictemas, daños en la córnea, efectos en el sistema nervioso central, quemaduras"/>
    <m/>
    <m/>
    <s v="Protección visual, protección cabeza, camisa manga larga"/>
    <n v="2"/>
    <n v="4"/>
    <n v="8"/>
    <s v="M"/>
    <n v="10"/>
    <n v="80"/>
    <x v="1"/>
    <x v="1"/>
    <m/>
    <n v="9"/>
    <s v="Quemaduras"/>
    <m/>
    <m/>
    <m/>
    <m/>
    <m/>
    <m/>
    <s v="Programa de inspección de verificación de condiciones de seguridad y uso de elementos de protección personal"/>
    <m/>
    <m/>
    <n v="0"/>
    <s v="B"/>
    <m/>
    <n v="0"/>
    <s v="IV"/>
    <s v="ACEPTABLE"/>
    <n v="1"/>
  </r>
  <r>
    <s v="SSTA"/>
    <s v="OBRAS"/>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Físicos"/>
    <x v="2"/>
    <x v="2"/>
    <s v="Incremento del flujo sanguíneo de la piel, erictemas, daños en la córnea, efectos en el sistema nervioso central, quemaduras"/>
    <m/>
    <m/>
    <s v="Protección visual, protección cabeza, camisa manga larga"/>
    <n v="2"/>
    <n v="4"/>
    <n v="8"/>
    <s v="M"/>
    <n v="10"/>
    <n v="80"/>
    <x v="1"/>
    <x v="1"/>
    <m/>
    <n v="7"/>
    <s v="Quemaduras"/>
    <m/>
    <m/>
    <m/>
    <m/>
    <m/>
    <m/>
    <s v="Programa de inspección de verificación de condiciones de seguridad y uso de elementos de protección personal"/>
    <m/>
    <m/>
    <n v="0"/>
    <s v="B"/>
    <m/>
    <n v="0"/>
    <s v="IV"/>
    <s v="ACEPTABLE"/>
    <n v="1"/>
  </r>
  <r>
    <s v="SSTA"/>
    <s v="OBRAS"/>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Físicos"/>
    <x v="2"/>
    <x v="2"/>
    <s v="Incremento del flujo sanguíneo de la piel, erictemas, daños en la córnea, efectos en el sistema nervioso central, quemaduras"/>
    <m/>
    <m/>
    <s v="Protección visual, protección cabeza, camisa manga larga"/>
    <n v="2"/>
    <n v="4"/>
    <n v="8"/>
    <s v="M"/>
    <n v="10"/>
    <n v="80"/>
    <x v="1"/>
    <x v="1"/>
    <m/>
    <n v="1"/>
    <s v="Quemaduras"/>
    <m/>
    <m/>
    <m/>
    <m/>
    <m/>
    <m/>
    <s v="Programa de inspección de verificación de condiciones de seguridad y uso de elementos de protección personal"/>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Físicos"/>
    <x v="2"/>
    <x v="2"/>
    <s v="Incremento del flujo sanguíneo de la piel, erictemas, daños en la córnea, efectos en el sistema nervioso central, quemaduras"/>
    <m/>
    <m/>
    <s v="Protección visual, protección cabeza, camisa manga larga"/>
    <n v="2"/>
    <n v="4"/>
    <n v="8"/>
    <s v="M"/>
    <n v="10"/>
    <n v="80"/>
    <x v="1"/>
    <x v="1"/>
    <m/>
    <n v="12"/>
    <s v="Quemaduras"/>
    <m/>
    <m/>
    <m/>
    <m/>
    <m/>
    <m/>
    <s v="Programa de inspección de verificación de condiciones de seguridad y uso de elementos de protección personal"/>
    <m/>
    <m/>
    <n v="0"/>
    <s v="B"/>
    <m/>
    <n v="0"/>
    <s v="IV"/>
    <s v="ACEPTABLE"/>
    <n v="1"/>
  </r>
  <r>
    <s v="SSTA"/>
    <s v="OBRAS"/>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Físicos"/>
    <x v="2"/>
    <x v="2"/>
    <s v="Incremento del flujo sanguíneo de la piel, erictemas, daños en la córnea, efectos en el sistema nervioso central, quemaduras"/>
    <m/>
    <m/>
    <s v="Protección visual, protección cabeza, camisa manga larga"/>
    <n v="2"/>
    <n v="4"/>
    <n v="8"/>
    <s v="M"/>
    <n v="10"/>
    <n v="80"/>
    <x v="1"/>
    <x v="1"/>
    <m/>
    <n v="1"/>
    <s v="Quemaduras"/>
    <m/>
    <m/>
    <m/>
    <m/>
    <m/>
    <m/>
    <s v="Programa de inspección de verificación de condiciones de seguridad y uso de elementos de protección personal"/>
    <m/>
    <m/>
    <n v="0"/>
    <s v="B"/>
    <m/>
    <n v="0"/>
    <s v="IV"/>
    <s v="ACEPTABLE"/>
    <n v="1"/>
  </r>
  <r>
    <s v="GESTIÓN DE MANTENIMIENTO"/>
    <s v="TALLER"/>
    <x v="0"/>
    <s v="Asegurar que la maquinaria requerida por los proyectos se encuentre en el estado adecuado para ser suministrado."/>
    <s v="*Recibir la maquinaria con su respectivo reporte e inspeccionar el estado en que llega.                                                                                                                                          *Identificar el tipo de mantenimiento que requiere y si se puede realizar internamente o si requiere que lo realice un proveedor.                                                *Gestionar los recursos requeridos para el desarrollo de actividades de mantenimiento correctivo.                                                                                                             *Mantener actualizado el archivo de registros en la hoja de mantenimiento y en la hoja de vida de la máquina, equipo o herramienta.                                        *Asegurar que todo equipo o herramienta se encuentre en óptimas condiciones.                                                                                                                                                              *Gestionar la requisición cuando el mantenimiento requiere de un proveedor, de acuerdo a los procedimientos de manejo de cotizaciones y costos, con el fin de tomar las decisiones indicadas.                                                                                                                                                                                                                                                       *Realizar la inspección de funcionamiento requerido cuando entreguen el equipo, maquina o herramienta que ha sido reparada.                                        *Programar con los proveedores el mantenimiento locativo, los vehículos.                                                                                                                                                                                  *Elaborar el cronograma anual para el mantenimiento preventivo de maquinarias y equipos, locativos, vehículo, grúa y equipos de_x000a_cómputo.                                                                                                                                                                                                                                                                                                                                     *Controlar los cronogramas trimestralmente para llevar a cabo el mantenimiento preventivo y en caso tal de que la máquina, equipo o herramienta se encuentren en las instalaciones del cliente, comunicarse con el personal de obra para coordinar su realización.                                                                                    *Asegurar y registrar las inspecciones pre operacional para los equipos y herramientas críticas.                                                                                                                     *Verificar la calibración de los equipos de medición que se envían a las obras.                                                                                                                                                                *Supervisar  y controlar el suministro de repuestos o consumibles para mantenimiento en las obras."/>
    <s v="Si"/>
    <s v="Físicos"/>
    <x v="11"/>
    <x v="11"/>
    <s v="Golpe de calor / choque térmico, cefaleas, alteración en la visión"/>
    <m/>
    <s v="Renovación de aire natural"/>
    <s v="Hidratación"/>
    <n v="2"/>
    <n v="3"/>
    <n v="6"/>
    <s v="M"/>
    <n v="10"/>
    <n v="60"/>
    <x v="1"/>
    <x v="1"/>
    <m/>
    <n v="1"/>
    <s v="Disconfort"/>
    <m/>
    <m/>
    <m/>
    <m/>
    <s v="Hidratacion permanente"/>
    <m/>
    <s v="Puntos de Hidratacion carca de las areas de trabajo (Agua, Hielo)"/>
    <m/>
    <m/>
    <n v="0"/>
    <s v="B"/>
    <m/>
    <n v="0"/>
    <s v="IV"/>
    <s v="ACEPTABLE"/>
    <n v="1"/>
  </r>
  <r>
    <s v="GESTIÓN DE MANTENIMIENTO"/>
    <s v="TALLER"/>
    <x v="2"/>
    <s v="Asegurar el mantenimiento preventivo de todo el sistema eléctrico de maquinaria, equipos y herramientas en las adecuaciones locativas de CIM S.A y en los diferentes centros de costo que se ejecuten los proyectos de ingeniería"/>
    <s v="*Realizar mantenimiento preventivo de limpieza y ajuste de piezas y accesorios de la maquinaria y herramienta eléctrica.                                                               *Verificar con los instrumentos de medición los valores permitidos para el correcto funcionamiento de la maquinaria bajo los parámetros establecidos por los manuales técnicos de fabricación.                                                                                                                                                                                                                                                   *Verificar y realizar inspecciones locativas cuando se requiere de acuerdo al cronograma de mantenimiento.                                                                                      *Realizar solicitud directa al área de mantenimiento los repuestos, equipos y accesorios requeridos para la ejecución de los trabajos locativos en las instalaciones de la compañía.                                                                                                                                                                                                                                                                              *Solicitar los respectivos permisos al supervisor de obra y/o al vigía para la realización de trabajos con equipos eléctricos en los respectivos proyectos de obra.                                                                                                                                                                                                                                                                                                                                              *Realizar los cambios necesarios de piezas en la maquinaria que se encuentra en malas condiciones.                                                                                                                      *Informar al jefe inmediato cuando no es posible realizar el mantenimiento correctivo y realizar la solicitud para la consecución de un proveedor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                                                                *Recoger y verificar la herramienta que se dispuso para cada actividad en obra se encuentre en buen estado.                                                                                               *Apoyar al proyecto de obra en las instalaciones eléctricas de las adecuaciones locativas de acuerdo a lo requerido"/>
    <s v="Si"/>
    <s v="Físicos"/>
    <x v="11"/>
    <x v="11"/>
    <s v="Golpe de calor / choque térmico, cefaleas, alteración en la visión"/>
    <m/>
    <s v="Renovación de aire natural"/>
    <s v="Hidratación"/>
    <n v="2"/>
    <n v="3"/>
    <n v="6"/>
    <s v="M"/>
    <n v="10"/>
    <n v="60"/>
    <x v="1"/>
    <x v="1"/>
    <m/>
    <n v="1"/>
    <s v="Disconfort"/>
    <m/>
    <m/>
    <m/>
    <m/>
    <s v="Hidratacion permanente"/>
    <m/>
    <s v="Puntos de Hidratacion carca de las areas de trabajo (Agua, Hielo)"/>
    <m/>
    <m/>
    <n v="0"/>
    <s v="B"/>
    <m/>
    <n v="0"/>
    <s v="IV"/>
    <s v="ACEPTABLE"/>
    <n v="1"/>
  </r>
  <r>
    <s v="GESTIÓN DE PROYECTOS"/>
    <s v="ALMACÉN"/>
    <x v="5"/>
    <s v="Asegurar la entrada y salida de los equipos, herramientas y materiales requeridos por el director de obra, en los formatos estipulados por la compañía durante la ejecución de la obra._x000a__x000a_Informar a la administración del proyecto el estado de los equipos, herramientas y materiales para realizar la gestión del almacén principal y mantenimiento._x000a__x000a_Cumplir con los procedimientos establecidos para la gestión documental pertinente del área."/>
    <s v="*Recibir y entregar materiales, equipos con todos sus elementos, herramientas e implementos de seguridad Industrial a los operarios, en el momento de iniciar las actividades del día.                                                                                                                                                                                                                                                                         *Verificar Cantidades de insumos en obra e informar a supervisor o al líder de obra sobre la merma de inventario de recursos disponibles para obra.  *Realizar los registros de entrada y salida de materiales en los formatos estipulados.                                                                                                                                                   *Informar al supervisor de la obra el daño y/o pérdida de los diferentes equipos o herramientas que se encuentren en el contenedor, para proceder a recogerlos y mandarlos a reparar, para el segundo caso realizar un reporte en el que se informe lo ocurrido.                                                                                           *Cuando los equipos, herramientas u otros elementos sean alquilados, realizar el seguimiento y control de los mismos, durante la obra, éstos irán con una observación o la remisión tendrá la nota aclaratoria para que sea posible identificarlos.                                                                                                                                   *Realizar junto con el supervisor un diagnóstico de daño o falla del equipo o herramienta, con el fin de repararlo antes de iniciar actividades, si se detecta daño informar al almacén principal y marcar el equipo o herramienta con la etiqueta correspondiente.                                                                                       *Enviar la remisión de los equipos, herramientas e implementos de seguridad industrial a otras obras según lo solicitado.                                                            *Archivar todas las remisiones recibidas y enviadas de equipos y herramientas.                          "/>
    <s v="Si"/>
    <s v="Físicos"/>
    <x v="11"/>
    <x v="11"/>
    <s v="Golpe de calor / choque térmico, cefaleas, alteración en la visión"/>
    <m/>
    <s v="Renovación de aire natural"/>
    <s v="Hidratación"/>
    <n v="2"/>
    <n v="3"/>
    <n v="6"/>
    <s v="M"/>
    <n v="10"/>
    <n v="60"/>
    <x v="1"/>
    <x v="1"/>
    <m/>
    <n v="1"/>
    <s v="Disconfort"/>
    <m/>
    <m/>
    <m/>
    <m/>
    <s v="Hidratacion permanente"/>
    <m/>
    <s v="Puntos de Hidratacion carca de las areas de trabajo (Agua, Hielo)"/>
    <m/>
    <m/>
    <n v="0"/>
    <s v="B"/>
    <m/>
    <n v="0"/>
    <s v="IV"/>
    <s v="ACEPTABLE"/>
    <n v="1"/>
  </r>
  <r>
    <s v="GESTIÓN DE PROYECTOS"/>
    <s v="OBRAS"/>
    <x v="8"/>
    <s v="Coordinar con Gestión Humana y el Líder de Obra, la contratación del personal requerido y demás actividades administrativas, cumpliendo con los procedimientos y políticas organizacionales, para cumplir con la normativa legal vigente._x000a__x000a_Cumplir con los procedimientos administrativos establecidos con relación a la gestión documental en el área contable_x000a__x000a_Coordinar con el Director de Logística Integral la adquisición de los materiales, herramientas, consumibles y la contratación de servicios que se requieran en la obra._x000a__x000a_egurar la comunicación organizacional con las partes interesadas, de acuerdo a las novedades presentadas en los proyectos._x000a_"/>
    <s v="*Coordinar con SSTA los exámenes médicos requeridos para realizar la contratación y el ingreso del personal a la obra.                                                                *Coordinar alojamientos, transportes, alimentación del personal, cuando sea el caso, e informar a la Dirección de Gestión Humana.                                       *Apoyar a Gestión Humana en el proceso de selección de personal.                                                                                                                                                                                            *Apoyar a Gestión Humana con las afiliaciones al Sistema General de seguridad social cuando se requiera.                                                                                                      *Enviar oportunamente la documentación y registros requeridos del personal contratado a Gestión Humana.                                                                                            *Elaborar la planilla del personal de la obra en equipo con el Líder de Obra o Supervisor,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                                                                                                                                                                                     *Cumplir con el proceso disciplinario de descargos, de acuerdo a la situación presentada teniendo como referente el Reglamento Interno de Trabajo.     *Mantener actualizada la base de datos del personal de la: EPS, AFP, tallas de dotación, dirección, teléfonos y cuenta de ahorros.                                          *Recibir y entregar comprobantes de pago al personal.                                                                                                                                                                                                                         *Manejar la caja menor asignada para los gastos de obra solicitando facturas debidamente legalizadas para realizar los reembolsos respectivos.             *Administrar todos los documentos que se manejan en la obra; remisiones, facturas, órdenes de compra para enviar a la oficina principal de CIM.      *Hacer llegar a la oficina las facturas entregadas en el mes en curso por proveedores si las hay.                                                                                                                       *Coordinar con los encargados de la obra todos los requerimientos de equipos, herramientas y materiales a utilizar en los trabajos de la obra              *Cumplir con los mecanismos de comunicación establecidos en la organización para inquietudes del personal con respecto a pagos, dotación, condiciones contractuales.                                                                                                                                                                                                                                                                                         *Informar al jefe inmediato todas las inconsistencias que se presenten en la obra, con el fin de generar un plan de acción."/>
    <s v="Si"/>
    <s v="Físicos"/>
    <x v="11"/>
    <x v="11"/>
    <s v="Golpe de calor / choque térmico, cefaleas, alteración en la visión"/>
    <m/>
    <s v="Renovación de aire natural"/>
    <s v="Hidratación"/>
    <n v="2"/>
    <n v="3"/>
    <n v="6"/>
    <s v="M"/>
    <n v="10"/>
    <n v="60"/>
    <x v="1"/>
    <x v="1"/>
    <m/>
    <n v="2"/>
    <s v="Disconfort"/>
    <m/>
    <m/>
    <m/>
    <m/>
    <s v="Hidratacion permanente"/>
    <m/>
    <s v="Puntos de Hidratacion carca de las areas de trabajo (Agua, Hielo)"/>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Físicos"/>
    <x v="11"/>
    <x v="11"/>
    <s v="Golpe de calor / choque térmico, cefaleas, alteración en la visión"/>
    <m/>
    <s v="Renovación de aire natural"/>
    <s v="Hidratación"/>
    <n v="2"/>
    <n v="3"/>
    <n v="6"/>
    <s v="M"/>
    <n v="10"/>
    <n v="60"/>
    <x v="1"/>
    <x v="1"/>
    <m/>
    <n v="31"/>
    <s v="Disconfort"/>
    <m/>
    <m/>
    <m/>
    <m/>
    <s v="Hidratacion permanente"/>
    <m/>
    <s v="Puntos de Hidratacion carca de las areas de trabajo (Agua, Hielo)"/>
    <m/>
    <m/>
    <n v="0"/>
    <s v="B"/>
    <m/>
    <n v="0"/>
    <s v="IV"/>
    <s v="ACEPTABLE"/>
    <n v="1"/>
  </r>
  <r>
    <s v="GESTIÓN DE MANTENIMIENTO"/>
    <s v="TALLER"/>
    <x v="0"/>
    <s v="Asegurar que la maquinaria requerida por los proyectos se encuentre en el estado adecuado para ser suministrado."/>
    <s v="*Recibir la maquinaria con su respectivo reporte e inspeccionar el estado en que llega.                                                                                                                                          *Identificar el tipo de mantenimiento que requiere y si se puede realizar internamente o si requiere que lo realice un proveedor.                                                *Gestionar los recursos requeridos para el desarrollo de actividades de mantenimiento correctivo.                                                                                                             *Mantener actualizado el archivo de registros en la hoja de mantenimiento y en la hoja de vida de la máquina, equipo o herramienta.                                        *Asegurar que todo equipo o herramienta se encuentre en óptimas condiciones.                                                                                                                                                              *Gestionar la requisición cuando el mantenimiento requiere de un proveedor, de acuerdo a los procedimientos de manejo de cotizaciones y costos, con el fin de tomar las decisiones indicadas.                                                                                                                                                                                                                                                       *Realizar la inspección de funcionamiento requerido cuando entreguen el equipo, maquina o herramienta que ha sido reparada.                                        *Programar con los proveedores el mantenimiento locativo, los vehículos.                                                                                                                                                                                  *Elaborar el cronograma anual para el mantenimiento preventivo de maquinarias y equipos, locativos, vehículo, grúa y equipos de_x000a_cómputo.                                                                                                                                                                                                                                                                                                                                     *Controlar los cronogramas trimestralmente para llevar a cabo el mantenimiento preventivo y en caso tal de que la máquina, equipo o herramienta se encuentren en las instalaciones del cliente, comunicarse con el personal de obra para coordinar su realización.                                                                                    *Asegurar y registrar las inspecciones pre operacional para los equipos y herramientas críticas.                                                                                                                     *Verificar la calibración de los equipos de medición que se envían a las obras.                                                                                                                                                                *Supervisar  y controlar el suministro de repuestos o consumibles para mantenimiento en las obras."/>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1"/>
    <s v="Irritación de piel"/>
    <m/>
    <m/>
    <m/>
    <m/>
    <s v="Mantener controles"/>
    <m/>
    <s v="Programa de inspecciones de verificación de condiciones de seguridad y uso de los epp._x000a__x000a_Registro de capacitación de uso adecuado de epp."/>
    <m/>
    <m/>
    <n v="0"/>
    <s v="B"/>
    <m/>
    <n v="0"/>
    <s v="IV"/>
    <s v="ACEPTABLE"/>
    <n v="1"/>
  </r>
  <r>
    <s v="GESTIÓN DE MANTENIMIENTO"/>
    <s v="TALLER"/>
    <x v="2"/>
    <s v="Asegurar el mantenimiento preventivo de todo el sistema eléctrico de maquinaria, equipos y herramientas en las adecuaciones locativas de CIM S.A y en los diferentes centros de costo que se ejecuten los proyectos de ingeniería"/>
    <s v="*Realizar mantenimiento preventivo de limpieza y ajuste de piezas y accesorios de la maquinaria y herramienta eléctrica.                                                               *Verificar con los instrumentos de medición los valores permitidos para el correcto funcionamiento de la maquinaria bajo los parámetros establecidos por los manuales técnicos de fabricación.                                                                                                                                                                                                                                                   *Verificar y realizar inspecciones locativas cuando se requiere de acuerdo al cronograma de mantenimiento.                                                                                      *Realizar solicitud directa al área de mantenimiento los repuestos, equipos y accesorios requeridos para la ejecución de los trabajos locativos en las instalaciones de la compañía.                                                                                                                                                                                                                                                                              *Solicitar los respectivos permisos al supervisor de obra y/o al vigía para la realización de trabajos con equipos eléctricos en los respectivos proyectos de obra.                                                                                                                                                                                                                                                                                                                                              *Realizar los cambios necesarios de piezas en la maquinaria que se encuentra en malas condiciones.                                                                                                                      *Informar al jefe inmediato cuando no es posible realizar el mantenimiento correctivo y realizar la solicitud para la consecución de un proveedor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                                                                *Recoger y verificar la herramienta que se dispuso para cada actividad en obra se encuentre en buen estado.                                                                                               *Apoyar al proyecto de obra en las instalaciones eléctricas de las adecuaciones locativas de acuerdo a lo requerido"/>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1"/>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ALMACÉN"/>
    <x v="5"/>
    <s v="Asegurar la entrada y salida de los equipos, herramientas y materiales requeridos por el director de obra, en los formatos estipulados por la compañía durante la ejecución de la obra._x000a__x000a_Informar a la administración del proyecto el estado de los equipos, herramientas y materiales para realizar la gestión del almacén principal y mantenimiento._x000a__x000a_Cumplir con los procedimientos establecidos para la gestión documental pertinente del área."/>
    <s v="*Recibir y entregar materiales, equipos con todos sus elementos, herramientas e implementos de seguridad Industrial a los operarios, en el momento de iniciar las actividades del día.                                                                                                                                                                                                                                                                         *Verificar Cantidades de insumos en obra e informar a supervisor o al líder de obra sobre la merma de inventario de recursos disponibles para obra.  *Realizar los registros de entrada y salida de materiales en los formatos estipulados.                                                                                                                                                   *Informar al supervisor de la obra el daño y/o pérdida de los diferentes equipos o herramientas que se encuentren en el contenedor, para proceder a recogerlos y mandarlos a reparar, para el segundo caso realizar un reporte en el que se informe lo ocurrido.                                                                                           *Cuando los equipos, herramientas u otros elementos sean alquilados, realizar el seguimiento y control de los mismos, durante la obra, éstos irán con una observación o la remisión tendrá la nota aclaratoria para que sea posible identificarlos.                                                                                                                                   *Realizar junto con el supervisor un diagnóstico de daño o falla del equipo o herramienta, con el fin de repararlo antes de iniciar actividades, si se detecta daño informar al almacén principal y marcar el equipo o herramienta con la etiqueta correspondiente.                                                                                       *Enviar la remisión de los equipos, herramientas e implementos de seguridad industrial a otras obras según lo solicitado.                                                            *Archivar todas las remisiones recibidas y enviadas de equipos y herramientas.                          "/>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1"/>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31"/>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OBRAS"/>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31"/>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2"/>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9"/>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1"/>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OBRAS"/>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Químicos"/>
    <x v="13"/>
    <x v="13"/>
    <s v="Dermatitis, irritación de la nariz, garganta y vias respiratorias superiores, enfermedades pulmonares"/>
    <m/>
    <s v="Lugar abierto con renovación de aire"/>
    <s v="Protección visual, respiratoria_x000a_Capacitación uso adecuado de los elementos de protección personal_x000a_Capacitación riesgo quimíco"/>
    <n v="2"/>
    <n v="2"/>
    <n v="4"/>
    <s v="B"/>
    <n v="25"/>
    <n v="100"/>
    <x v="1"/>
    <x v="1"/>
    <m/>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Químicos"/>
    <x v="13"/>
    <x v="13"/>
    <s v="Dermatitis, irritación de la nariz, garganta y vias respiratorias superiores, enfermedades pulmonares"/>
    <m/>
    <s v="Lugar abierto con renovación de aire"/>
    <s v="Protección visual, respiratoria_x000a_Capacitación uso adecuado de los elementos de protección personal_x000a_Capacitación riesgo quimíco"/>
    <n v="2"/>
    <n v="2"/>
    <n v="4"/>
    <s v="B"/>
    <n v="25"/>
    <n v="100"/>
    <x v="1"/>
    <x v="1"/>
    <m/>
    <n v="2"/>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Químicos"/>
    <x v="13"/>
    <x v="13"/>
    <s v="Dermatitis, irritación de la nariz, garganta y vias respiratorias superiores, enfermedades pulmonares"/>
    <m/>
    <s v="Lugar abierto con renovación de aire"/>
    <s v="Protección visual, respiratoria_x000a_Capacitación uso adecuado de los elementos de protección personal_x000a_Capacitación riesgo quimíco"/>
    <n v="2"/>
    <n v="2"/>
    <n v="4"/>
    <s v="B"/>
    <n v="25"/>
    <n v="100"/>
    <x v="1"/>
    <x v="1"/>
    <m/>
    <n v="9"/>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Químicos"/>
    <x v="13"/>
    <x v="13"/>
    <s v="Dermatitis, irritación de la nariz, garganta y vias respiratorias superiores, enfermedades pulmonares"/>
    <m/>
    <s v="Lugar abierto con renovación de aire"/>
    <s v="Protección visual, respiratoria_x000a_Capacitación uso adecuado de los elementos de protección personal_x000a_Capacitación riesgo quimíco"/>
    <n v="2"/>
    <n v="2"/>
    <n v="4"/>
    <s v="B"/>
    <n v="25"/>
    <n v="10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Químicos"/>
    <x v="13"/>
    <x v="13"/>
    <s v="Dermatitis, irritación de la nariz, garganta y vias respiratorias superiores, enfermedades pulmonares"/>
    <m/>
    <s v="Lugar abierto con renovación de aire"/>
    <s v="Protección visual, respiratoria_x000a_Capacitación uso adecuado de los elementos de protección personal_x000a_Capacitación riesgo quimíco"/>
    <n v="2"/>
    <n v="2"/>
    <n v="4"/>
    <s v="B"/>
    <n v="25"/>
    <n v="100"/>
    <x v="1"/>
    <x v="1"/>
    <m/>
    <n v="12"/>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Químicos"/>
    <x v="14"/>
    <x v="14"/>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25"/>
    <n v="200"/>
    <x v="0"/>
    <x v="0"/>
    <m/>
    <n v="12"/>
    <s v="Enfermedades pulmonares"/>
    <m/>
    <m/>
    <m/>
    <m/>
    <s v="Realizar evaluaciones de higiene de humos metálico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Químicos"/>
    <x v="14"/>
    <x v="14"/>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25"/>
    <n v="200"/>
    <x v="0"/>
    <x v="0"/>
    <m/>
    <n v="31"/>
    <s v="Enfermedades pulmonares"/>
    <m/>
    <m/>
    <m/>
    <m/>
    <s v="Realizar evaluaciones de higiene de humos metálico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12"/>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28"/>
    <s v="Ejecutar las tareas administrativas requeridas para el desarrollo del proyecto, cumpliendo con los procedimientos del sistema de Gestión Integrado."/>
    <s v="*Asegurar el cuidado de los activos de la compañía que se encuentran bajo su dirección, además de los recursos propios, del cliente o alquilados a terceros, que en caso de pérdida, daño o deterioro deberá ser justificada para llegar acuerdos sobre su recuperación._x000a_* Apoyar cuando se requiera la Elaboración de la planilla del personal de la obra en equipo con el Líder de Obra u otros supervisores encargados,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_x000a_* Verificar que se cumplan los requerimientos de consumibles en ejecución.                                                                                                                                                                          *Hacer seguimiento al cumplimiento del programa de seguridad industrial y salud ocupacional del personal a cargo y todo aquel que se pueda ver afectado dentro de su área de influencia.                                                                                                                                                                                                                                                     *Conocer el alcance de los trabajos a realizar y los recursos necesarios para su ejecución._x000a_* Dar información clara y concreta sobre especificaciones técnicas necesarias en la ejecución del trabajo al personal que tenga en ese momento a cargo._x000a_* Apoyar al Líder de Obra, con los planes de trabajo._x000a_* Apoyar documentación de calidad de obra._x000a_* Registrar en la bitácora, desarrollo de actividades realizadas, datos técnicos, hechos sucedidos durante la obra, Número de personas, materiales, actividades importantes, herramientas especiales y el objetivo final por lo cual se fue contratado._x000a_* Realizar acta y entregarla al interventor encargado de la obra.                                                                                                                                                                                                              *Cotizar el trabajo adicional que requiera el cliente, cumpliendo con el procedimiento del levantamiento de la información._x000a_* Identificar el alcance del trabajo de acuerdo a las condiciones del sitio en cuanto a seguridad y en la parte técnica.                                                                                     Coordinar las actividades del personal a cargo para dar cumplimiento a una exitosa ejecución._x000a_* Supervisar y verificar el cumplimiento de la ejecución de los trabajos de acuerdo al alcance o requerimientos de la obra._x000a_* Verificar la ejecución, de acuerdo al cronograma diario de actividades para lograr la culminación de la obra._x000a_* Supervisar y verificar que los trabajos se realicen bajo los parámetros de calidad exigidos por el cliente._x000a_* Entrega del trabajo y elaboración del informe de cumplimiento al cliente."/>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9"/>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SSTA"/>
    <s v="OBRAS"/>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7"/>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SSTA"/>
    <s v="OBRAS"/>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2"/>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9"/>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14"/>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hacer el levantamiento de No Conforme o Daño a la propiedad del cliente según los procedimientos del SGI._x000a_* Documentar informes semanales, avances de obra y final de obra en conjunto con el director de control de calidad.                                                                              *Hacer seguimiento a la retroalimentación de las actividades del proyecto a través del diligenciamiento de la bitácora_x000a_*Custodiar la información suministrada por el cliente (planos, guías técnicas, etc)                                                                                                                                                               *Informarse y conocer las especificaciones Técnicas del Cliente, o del Contrato del Servicio, en temas de calidad._x000a_* Inspeccionar y validar los materiales para el proyecto, guiándose en las especificaciones técnicas, planos y los certificados de calidad y reportar el estado de los mismos.                                                                                                                                                                                                                                                                                                      *Realizar o gestionar las pruebas de inspección aplicables a la soldadura, con el fin de garantiza calidad y cumplimiento de requisito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m/>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52"/>
    <s v="Direccionar el personal de obra administrativo y técnico para la planificación de tareas, con el fin de cumplir con el cronograma de actividades, presupuesto asignado, la normativa legal vigente y las políticas organizacionales, dentro del proyecto."/>
    <s v="*Asegurar el desarrollo del Sistema de Gestión de la Seguridad y Salud en el Trabajo (SG-SST) del centro de trabajo, facilitando los espacios, tiempo y personal, necesario para garantizar un cubrimiento de la totalidad de la población trabajadora._x000a_* Ejercer el control necesario para garantizar la seguridad de todo el personal a cargo y todo aquel que se pueda ver afectado dentro de su área de influencia._x000a_* Supervisar y controlar la ejecución del proyecto u obra, tanto a nivel técnico como administrativo, de acuerdo al presupuesto, y cronograma de actividades._x000a_* Hacer seguimiento al cumplimiento de las normas de seguridad industrial, salud y seguridad en el trabajo y medio ambiente en la ejecución del proyecto u obra.                                                                                                                                                                                                                                                                                                              *Mantener comunicación directa con el cliente, para la coordinación de los proyectos, adicionales y actividades a ejecutar._x000a_* Comunicar al cliente y a la organización actividades adicionales o situaciones fuera de lo planificado que requieran de autorización especial, debido a que estas fuera de la autonomía como director._x000a_* Controlar y supervisar con el cliente la legalización de los servicios ejecutados._x000a_* Colaborar con alimentación de documentos para control y seguimiento de obras.                                                                                                                                                    *Realizar informes de avance del proyecto u obra a la compañía semanalmente._x000a_* Realizar la revisión del informe final del proyecto u obra para entregar al cliente y a la compañía, según los procedimientos establecidos por la compañía o acordados con el cliente.                                                                                                                                                                                                                                                                 *Control y seguimiento al estado de los activos de la compañía, además de los recursos propios, del cliente o alquilados a terceros, que en caso de pérdida, daño o deterioro deberá ser justificada para llegar acuerdos sobre su recuperación."/>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20"/>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en caso que se presente hacer el levantamiento de No Conforme o Daño a la propiedad del cliente según los procedimientos del SGI._x000a_* Documentar informes semanales, avances de obra y final de obra en conjunto con el director de control de calidad._x000a_* Inspeccionar y validar los materiales para el proyecto, guiándose en las especificaciones técnicas, planos y los certificados de calidad y reportar el estado de los mismos._x000a_* Realizar otras funciones afines que disponga su jefe inmediato.                                                                                                                                                                                                   *Hacer seguimiento a la retroalimentación de las actividades del proyecto a través del diligenciamiento de la bitácora._x000a_* Custodiar la información suministrada por el cliente (planos, guías técnicas, etc.                                                                                                                                                *Informarse y conocer las especificaciones Técnicas del Cliente, o del Contrato del Servicio, en temas de calidad._x000a_* Verificar las actividades relacionadas con la calidad en todas las áreas del proyecto                                                                                                                                              *Realizar o gestionar las pruebas de inspección aplicables a la soldadura, con el fin de garantiza calidad y cumplimiento de requisitos._x000a_*Ejecutar los procedimientos y protocolos de calidad en obra y realizar el seguimiento de la implementación de los mismo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MANTENIMIENTO"/>
    <s v="TALLER"/>
    <x v="0"/>
    <s v="Asegurar que la maquinaria requerida por los proyectos se encuentre en el estado adecuado para ser suministrado."/>
    <s v="*Recibir la maquinaria con su respectivo reporte e inspeccionar el estado en que llega.                                                                                                                                          *Identificar el tipo de mantenimiento que requiere y si se puede realizar internamente o si requiere que lo realice un proveedor.                                                *Gestionar los recursos requeridos para el desarrollo de actividades de mantenimiento correctivo.                                                                                                             *Mantener actualizado el archivo de registros en la hoja de mantenimiento y en la hoja de vida de la máquina, equipo o herramienta.                                        *Asegurar que todo equipo o herramienta se encuentre en óptimas condiciones.                                                                                                                                                              *Gestionar la requisición cuando el mantenimiento requiere de un proveedor, de acuerdo a los procedimientos de manejo de cotizaciones y costos, con el fin de tomar las decisiones indicadas.                                                                                                                                                                                                                                                       *Realizar la inspección de funcionamiento requerido cuando entreguen el equipo, maquina o herramienta que ha sido reparada.                                        *Programar con los proveedores el mantenimiento locativo, los vehículos.                                                                                                                                                                                  *Elaborar el cronograma anual para el mantenimiento preventivo de maquinarias y equipos, locativos, vehículo, grúa y equipos de_x000a_cómputo.                                                                                                                                                                                                                                                                                                                                     *Controlar los cronogramas trimestralmente para llevar a cabo el mantenimiento preventivo y en caso tal de que la máquina, equipo o herramienta se encuentren en las instalaciones del cliente, comunicarse con el personal de obra para coordinar su realización.                                                                                    *Asegurar y registrar las inspecciones pre operacional para los equipos y herramientas críticas.                                                                                                                     *Verificar la calibración de los equipos de medición que se envían a las obras.                                                                                                                                                                *Supervisar  y controlar el suministro de repuestos o consumibles para mantenimiento en las obras."/>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MANTENIMIENTO"/>
    <s v="TALLER"/>
    <x v="2"/>
    <s v="Asegurar el mantenimiento preventivo de todo el sistema eléctrico de maquinaria, equipos y herramientas en las adecuaciones locativas de CIM S.A y en los diferentes centros de costo que se ejecuten los proyectos de ingeniería"/>
    <s v="*Realizar mantenimiento preventivo de limpieza y ajuste de piezas y accesorios de la maquinaria y herramienta eléctrica.                                                               *Verificar con los instrumentos de medición los valores permitidos para el correcto funcionamiento de la maquinaria bajo los parámetros establecidos por los manuales técnicos de fabricación.                                                                                                                                                                                                                                                   *Verificar y realizar inspecciones locativas cuando se requiere de acuerdo al cronograma de mantenimiento.                                                                                      *Realizar solicitud directa al área de mantenimiento los repuestos, equipos y accesorios requeridos para la ejecución de los trabajos locativos en las instalaciones de la compañía.                                                                                                                                                                                                                                                                              *Solicitar los respectivos permisos al supervisor de obra y/o al vigía para la realización de trabajos con equipos eléctricos en los respectivos proyectos de obra.                                                                                                                                                                                                                                                                                                                                              *Realizar los cambios necesarios de piezas en la maquinaria que se encuentra en malas condiciones.                                                                                                                      *Informar al jefe inmediato cuando no es posible realizar el mantenimiento correctivo y realizar la solicitud para la consecución de un proveedor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                                                                *Recoger y verificar la herramienta que se dispuso para cada actividad en obra se encuentre en buen estado.                                                                                               *Apoyar al proyecto de obra en las instalaciones eléctricas de las adecuaciones locativas de acuerdo a lo requerido"/>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ALMACÉN"/>
    <x v="5"/>
    <s v="Asegurar la entrada y salida de los equipos, herramientas y materiales requeridos por el director de obra, en los formatos estipulados por la compañía durante la ejecución de la obra._x000a__x000a_Informar a la administración del proyecto el estado de los equipos, herramientas y materiales para realizar la gestión del almacén principal y mantenimiento._x000a__x000a_Cumplir con los procedimientos establecidos para la gestión documental pertinente del área."/>
    <s v="*Recibir y entregar materiales, equipos con todos sus elementos, herramientas e implementos de seguridad Industrial a los operarios, en el momento de iniciar las actividades del día.                                                                                                                                                                                                                                                                         *Verificar Cantidades de insumos en obra e informar a supervisor o al líder de obra sobre la merma de inventario de recursos disponibles para obra.  *Realizar los registros de entrada y salida de materiales en los formatos estipulados.                                                                                                                                                   *Informar al supervisor de la obra el daño y/o pérdida de los diferentes equipos o herramientas que se encuentren en el contenedor, para proceder a recogerlos y mandarlos a reparar, para el segundo caso realizar un reporte en el que se informe lo ocurrido.                                                                                           *Cuando los equipos, herramientas u otros elementos sean alquilados, realizar el seguimiento y control de los mismos, durante la obra, éstos irán con una observación o la remisión tendrá la nota aclaratoria para que sea posible identificarlos.                                                                                                                                   *Realizar junto con el supervisor un diagnóstico de daño o falla del equipo o herramienta, con el fin de repararlo antes de iniciar actividades, si se detecta daño informar al almacén principal y marcar el equipo o herramienta con la etiqueta correspondiente.                                                                                       *Enviar la remisión de los equipos, herramientas e implementos de seguridad industrial a otras obras según lo solicitado.                                                            *Archivar todas las remisiones recibidas y enviadas de equipos y herramientas.                          "/>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SSTA"/>
    <s v="INSTALACIONES EMPRES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2"/>
    <n v="4"/>
    <s v="B"/>
    <n v="10"/>
    <n v="4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13"/>
    <s v="Cumplir con las normas de seguridad industrial, salud ocupacional y medio ambiente que disponga la empresa donde se está prestando el servicio de mantenimiento, montaje y las dispuestas por CIM S.A.S"/>
    <s v="*Utilizar los elementos de protección de seguridad industrial adecuadamente de acuerdo a los lineamientos y política de SSTA_x000a_* Verificar con los instrumentos de medición los valores permitidos para el correcto funcionamiento de la maquinaria bajo los parámetros establecidos por los manuales técnicos de fabricación._x000a_* Solicitar los respectivos permisos al supervisor de obra y/o al vigía para la realización de trabajos correctivos con equipos eléctricos._x000a_* Realizar el alistamiento de herramientas necesarias para el buen funcionamiento de los trabajos eléctricos en la obra._x000a_* Mantener orden y limpieza el sitio de trabajo.                                                                                                                                                                                                                                        *Realizar mantenimiento preventivo de limpieza y ajuste de piezas y accesorios de la maquinaria y herramienta eléctrica._x000a_* Verificar y realizar inspecciones locativas cuando se requiere de acuerdo al cronograma de mantenimiento._x000a_* Realizar inspecciones de mantenimiento correctivo y preventivo a todo el sistema eléctrico de maquinaria, equipo y herramientas en los diferentes centros de costo en el que se ejecuten los proyectos de ingeniería.                                                                                                                                                                                              *Realizar solicitud al jefe inmediato y/o área de mantenimiento los repuestos, equipos y accesorios requeridos para la ejecución de los trabajos locativos en las instalaciones de la compañía y/o de los trabajos en obras.                                                                                                                                                                          *Solicitar los respectivos permisos al supervisor de obra y/o al vigía para la realización de trabajos con equipos eléctricos en los respectivos proyectos de obra._x000a_* Realizar los cambios necesarios de piezas en la maquinaria que se encuentra en malas condiciones._x000a_* Informar al jefe inmediato cuando no es posible realizar el mantenimiento correctivo y realizar la solicitud para la consecución de un proveedor_x000a_*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_x000a_* Recoger y verificar la herramienta que se dispuso para cada actividad en obra se encuentre en buen estado._x000a_* Apoyar al proyecto de obra en las instalaciones eléctricas de las adecuaciones locativas de acuerdo a lo requerido."/>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7"/>
    <s v="Acatar todas las normas de seguridad industrial,  y medio ambiente que disponga la empresa donde se está prestando el servicio de mantenimiento y montaje, y las dispuestas por CIM.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3"/>
    <n v="6"/>
    <s v="M"/>
    <n v="60"/>
    <n v="360"/>
    <x v="0"/>
    <x v="0"/>
    <m/>
    <n v="31"/>
    <s v="Amputacion"/>
    <m/>
    <m/>
    <m/>
    <m/>
    <s v="Mantener controles existentes "/>
    <s v="Equipos de proteccion personal para cabeza, ojos, manos  y pies."/>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4"/>
    <x v="4"/>
    <s v="Heridas, lesiones oculares"/>
    <s v="Mantenimiento e inspecciones de herramientas y equipos para tareas críticas."/>
    <s v="Inspecciones de verificación de condiciones_x000a_Orden y aseo"/>
    <s v="Elementos de protección para cabeza, ojos, manos (Vaqueta) y pies_x000a_Capacitación en manejo seguro de herramientas y uso de elementos de protección personal"/>
    <n v="2"/>
    <n v="3"/>
    <n v="6"/>
    <s v="M"/>
    <n v="60"/>
    <n v="360"/>
    <x v="0"/>
    <x v="0"/>
    <m/>
    <n v="20"/>
    <s v="Perdida visual"/>
    <m/>
    <m/>
    <m/>
    <m/>
    <s v="Mantener controles existentes "/>
    <s v="Equipos de proteccion personal para cabeza, ojos (Gafas y careta de acetato) manos (guantes vaqueta) y pies."/>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Condiciones de Seguridad"/>
    <x v="4"/>
    <x v="31"/>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3"/>
    <n v="6"/>
    <s v="M"/>
    <n v="60"/>
    <n v="360"/>
    <x v="0"/>
    <x v="0"/>
    <m/>
    <n v="9"/>
    <s v="Amputacion"/>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3"/>
    <n v="6"/>
    <s v="M"/>
    <n v="60"/>
    <n v="360"/>
    <x v="0"/>
    <x v="0"/>
    <m/>
    <n v="1"/>
    <s v="Amputacion"/>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29"/>
    <x v="32"/>
    <s v="Quemaduras, heridas. "/>
    <m/>
    <m/>
    <s v="Proteccion personal de carnaza, eliminar pliegues en ropa (Area de botas y jean)"/>
    <n v="6"/>
    <n v="3"/>
    <n v="18"/>
    <s v="A"/>
    <n v="25"/>
    <n v="450"/>
    <x v="0"/>
    <x v="0"/>
    <s v="Basa en evento grave ocurrido en el mes de Dicimebre de 2020"/>
    <n v="30"/>
    <s v="Quemaduras de 2do y 3er grado"/>
    <m/>
    <m/>
    <m/>
    <m/>
    <m/>
    <s v="Traje de carnaza para soldador (Pantalon)"/>
    <m/>
    <m/>
    <m/>
    <n v="0"/>
    <s v="B"/>
    <m/>
    <m/>
    <s v="IV"/>
    <s v="ACEPTABLE"/>
    <m/>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3"/>
    <n v="6"/>
    <s v="M"/>
    <n v="60"/>
    <n v="360"/>
    <x v="0"/>
    <x v="0"/>
    <m/>
    <n v="12"/>
    <s v="Amputacion"/>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3"/>
    <s v="Cumplir con las normas de seguridad industrial, salud ocupacional y medio ambiente que disponga la empresa donde se está prestando el servicio de mantenimiento, montaje y las dispuestas por CIM S.A.S"/>
    <s v="*Utilizar los elementos de protección de seguridad industrial adecuadamente de acuerdo a los lineamientos y política de SSTA_x000a_* Verificar con los instrumentos de medición los valores permitidos para el correcto funcionamiento de la maquinaria bajo los parámetros establecidos por los manuales técnicos de fabricación._x000a_* Solicitar los respectivos permisos al supervisor de obra y/o al vigía para la realización de trabajos correctivos con equipos eléctricos._x000a_* Realizar el alistamiento de herramientas necesarias para el buen funcionamiento de los trabajos eléctricos en la obra._x000a_* Mantener orden y limpieza el sitio de trabajo.                                                                                                                                                                                                                                        *Realizar mantenimiento preventivo de limpieza y ajuste de piezas y accesorios de la maquinaria y herramienta eléctrica._x000a_* Verificar y realizar inspecciones locativas cuando se requiere de acuerdo al cronograma de mantenimiento._x000a_* Realizar inspecciones de mantenimiento correctivo y preventivo a todo el sistema eléctrico de maquinaria, equipo y herramientas en los diferentes centros de costo en el que se ejecuten los proyectos de ingeniería.                                                                                                                                                                                              *Realizar solicitud al jefe inmediato y/o área de mantenimiento los repuestos, equipos y accesorios requeridos para la ejecución de los trabajos locativos en las instalaciones de la compañía y/o de los trabajos en obras.                                                                                                                                                                          *Solicitar los respectivos permisos al supervisor de obra y/o al vigía para la realización de trabajos con equipos eléctricos en los respectivos proyectos de obra._x000a_* Realizar los cambios necesarios de piezas en la maquinaria que se encuentra en malas condiciones._x000a_* Informar al jefe inmediato cuando no es posible realizar el mantenimiento correctivo y realizar la solicitud para la consecución de un proveedor_x000a_*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_x000a_* Recoger y verificar la herramienta que se dispuso para cada actividad en obra se encuentre en buen estado._x000a_* Apoyar al proyecto de obra en las instalaciones eléctricas de las adecuaciones locativas de acuerdo a lo requerido."/>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4"/>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hacer el levantamiento de No Conforme o Daño a la propiedad del cliente según los procedimientos del SGI._x000a_* Documentar informes semanales, avances de obra y final de obra en conjunto con el director de control de calidad.                                                                              *Hacer seguimiento a la retroalimentación de las actividades del proyecto a través del diligenciamiento de la bitácora_x000a_*Custodiar la información suministrada por el cliente (planos, guías técnicas, etc)                                                                                                                                                               *Informarse y conocer las especificaciones Técnicas del Cliente, o del Contrato del Servicio, en temas de calidad._x000a_* Inspeccionar y validar los materiales para el proyecto, guiándose en las especificaciones técnicas, planos y los certificados de calidad y reportar el estado de los mismos.                                                                                                                                                                                                                                                                                                      *Realizar o gestionar las pruebas de inspección aplicables a la soldadura, con el fin de garantiza calidad y cumplimiento de requisitos."/>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m/>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52"/>
    <s v="Direccionar el personal de obra administrativo y técnico para la planificación de tareas, con el fin de cumplir con el cronograma de actividades, presupuesto asignado, la normativa legal vigente y las políticas organizacionales, dentro del proyecto."/>
    <s v="*Asegurar el desarrollo del Sistema de Gestión de la Seguridad y Salud en el Trabajo (SG-SST) del centro de trabajo, facilitando los espacios, tiempo y personal, necesario para garantizar un cubrimiento de la totalidad de la población trabajadora._x000a_* Ejercer el control necesario para garantizar la seguridad de todo el personal a cargo y todo aquel que se pueda ver afectado dentro de su área de influencia._x000a_* Supervisar y controlar la ejecución del proyecto u obra, tanto a nivel técnico como administrativo, de acuerdo al presupuesto, y cronograma de actividades._x000a_* Hacer seguimiento al cumplimiento de las normas de seguridad industrial, salud y seguridad en el trabajo y medio ambiente en la ejecución del proyecto u obra.                                                                                                                                                                                                                                                                                                              *Mantener comunicación directa con el cliente, para la coordinación de los proyectos, adicionales y actividades a ejecutar._x000a_* Comunicar al cliente y a la organización actividades adicionales o situaciones fuera de lo planificado que requieran de autorización especial, debido a que estas fuera de la autonomía como director._x000a_* Controlar y supervisar con el cliente la legalización de los servicios ejecutados._x000a_* Colaborar con alimentación de documentos para control y seguimiento de obras.                                                                                                                                                    *Realizar informes de avance del proyecto u obra a la compañía semanalmente._x000a_* Realizar la revisión del informe final del proyecto u obra para entregar al cliente y a la compañía, según los procedimientos establecidos por la compañía o acordados con el cliente.                                                                                                                                                                                                                                                                 *Control y seguimiento al estado de los activos de la compañía, además de los recursos propios, del cliente o alquilados a terceros, que en caso de pérdida, daño o deterioro deberá ser justificada para llegar acuerdos sobre su recuperación."/>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0"/>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en caso que se presente hacer el levantamiento de No Conforme o Daño a la propiedad del cliente según los procedimientos del SGI._x000a_* Documentar informes semanales, avances de obra y final de obra en conjunto con el director de control de calidad._x000a_* Inspeccionar y validar los materiales para el proyecto, guiándose en las especificaciones técnicas, planos y los certificados de calidad y reportar el estado de los mismos._x000a_* Realizar otras funciones afines que disponga su jefe inmediato.                                                                                                                                                                                                   *Hacer seguimiento a la retroalimentación de las actividades del proyecto a través del diligenciamiento de la bitácora._x000a_* Custodiar la información suministrada por el cliente (planos, guías técnicas, etc.                                                                                                                                                *Informarse y conocer las especificaciones Técnicas del Cliente, o del Contrato del Servicio, en temas de calidad._x000a_* Verificar las actividades relacionadas con la calidad en todas las áreas del proyecto                                                                                                                                              *Realizar o gestionar las pruebas de inspección aplicables a la soldadura, con el fin de garantiza calidad y cumplimiento de requisitos._x000a_*Ejecutar los procedimientos y protocolos de calidad en obra y realizar el seguimiento de la implementación de los mismos."/>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SSTA"/>
    <s v="OBRAS"/>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7"/>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SSTA"/>
    <s v="OBRAS"/>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3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4"/>
    <x v="21"/>
    <s v="Contusiones, fracturas, heridas, amputaciones "/>
    <s v="Mantenimiento e inspeccion de la tarea crítica."/>
    <s v="Inspecciones de verificación de condiciones_x000a_Orden y aseo."/>
    <s v="Elementos de protección para cabeza, ojos, manos y pies_x000a_Capacitación en manejo seguro de herramientas y uso de elementos de protección personal"/>
    <n v="2"/>
    <n v="1"/>
    <n v="2"/>
    <s v="B"/>
    <n v="60"/>
    <n v="120"/>
    <x v="1"/>
    <x v="1"/>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4"/>
    <x v="22"/>
    <s v="Golpes, laceraciones, heridas y cortes"/>
    <s v="Mantenimiento de herramientas y equipos para tareas críticas"/>
    <s v="Inspecciones de verificación de condiciones_x000a_Orden y aseo"/>
    <s v="Elementos de protección para cabeza, ojos, manos (Vaqueta) y pies_x000a_Capacitación en manejo seguro de herramientas y uso de elementos de protección personal"/>
    <n v="2"/>
    <n v="4"/>
    <n v="8"/>
    <s v="M"/>
    <n v="25"/>
    <n v="200"/>
    <x v="0"/>
    <x v="0"/>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21"/>
    <x v="23"/>
    <s v="Contusiones, fracturas, heridas, amputaciones "/>
    <s v="Mantenimiento de herramientas y equipos para tareas críticas"/>
    <s v="Inspecciones elementos de izaje, verificación de condiciones_x000a_Orden y aseo, señalizacion."/>
    <s v="Elementos de protección para cabeza, ojos, manos y pies_x000a_Capacitación en manejo seguro de herramientas y uso de elemntos de protección personal"/>
    <n v="6"/>
    <n v="2"/>
    <n v="12"/>
    <s v="A"/>
    <n v="60"/>
    <n v="720"/>
    <x v="2"/>
    <x v="0"/>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22"/>
    <x v="23"/>
    <s v="Fracturas, Traumatismos múltiples, Muerte "/>
    <s v="Mantenimiento de herramientas y equipos para tareas críticas"/>
    <s v="Plan de izaje, Inspecciones de verificación de condiciones_x000a_Orden y aseo, señalizacion."/>
    <s v="Elementos de protección para cabeza, ojos, manos y pies_x000a_Capacitación en manejo seguro de herramientas y uso de elemntos de protección personal"/>
    <n v="2"/>
    <n v="1"/>
    <n v="2"/>
    <s v="B"/>
    <n v="100"/>
    <n v="200"/>
    <x v="0"/>
    <x v="0"/>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21"/>
    <x v="24"/>
    <s v="Golpes, traumatismos, atrapamiento por cargas "/>
    <s v="Mantenimiento de herramientas y equipos para tareas críticas"/>
    <s v="Inspeccion de elementos de izaje,  verificación de condiciones_x000a_Orden y aseo, señalizacion."/>
    <s v="Elementos de protección para cabeza, ojos, manos y pies_x000a_Capacitación en manejo seguro de herramientas y uso de elemntos de protección personal"/>
    <n v="6"/>
    <n v="2"/>
    <n v="12"/>
    <s v="A"/>
    <n v="60"/>
    <n v="720"/>
    <x v="2"/>
    <x v="0"/>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22"/>
    <x v="24"/>
    <s v="Fracturas, Traumatismos múltiples, Muerte "/>
    <s v="Mantenimiento de herramientas y equipos para tareas críticas"/>
    <s v="Plan de izaje,  verificación de condiciones_x000a_Orden y aseo, señalizacion."/>
    <s v="Elementos de protección para cabeza, ojos, manos y pies_x000a_Capacitación en manejo seguro de herramientas y uso de elemntos de protección personal"/>
    <n v="2"/>
    <n v="1"/>
    <n v="2"/>
    <s v="B"/>
    <n v="100"/>
    <n v="200"/>
    <x v="0"/>
    <x v="0"/>
    <m/>
    <n v="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NO"/>
    <s v="Condiciones de Seguridad"/>
    <x v="30"/>
    <x v="23"/>
    <s v="Golpes, Contusiones, Fracturas,Traumatismos múltiples"/>
    <s v="Mantenimiento de herramientas y equipos de izaje."/>
    <s v="Inspecciones de condiciones de seguridad y equipos (estrobos y ganchos con grillete) Señalizacion del area de izaje."/>
    <s v="Elementos de protección para cabeza, ojos, manos y pies,_x000a_"/>
    <n v="2"/>
    <n v="3"/>
    <n v="6"/>
    <s v="M"/>
    <n v="60"/>
    <n v="360"/>
    <x v="0"/>
    <x v="0"/>
    <m/>
    <n v="9"/>
    <s v="Muerte"/>
    <m/>
    <m/>
    <m/>
    <m/>
    <m/>
    <m/>
    <m/>
    <m/>
    <m/>
    <n v="0"/>
    <s v="B"/>
    <m/>
    <m/>
    <s v="IV"/>
    <s v="ACEPTABLE"/>
    <m/>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Condiciones de Seguridad"/>
    <x v="4"/>
    <x v="33"/>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3"/>
    <n v="6"/>
    <s v="M"/>
    <n v="60"/>
    <n v="360"/>
    <x v="0"/>
    <x v="0"/>
    <m/>
    <n v="9"/>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12"/>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3"/>
    <s v="Cumplir con las normas de seguridad industrial, salud ocupacional y medio ambiente que disponga la empresa donde se está prestando el servicio de mantenimiento, montaje y las dispuestas por CIM S.A.S"/>
    <s v="*Utilizar los elementos de protección de seguridad industrial adecuadamente de acuerdo a los lineamientos y política de SSTA_x000a_* Verificar con los instrumentos de medición los valores permitidos para el correcto funcionamiento de la maquinaria bajo los parámetros establecidos por los manuales técnicos de fabricación._x000a_* Solicitar los respectivos permisos al supervisor de obra y/o al vigía para la realización de trabajos correctivos con equipos eléctricos._x000a_* Realizar el alistamiento de herramientas necesarias para el buen funcionamiento de los trabajos eléctricos en la obra._x000a_* Mantener orden y limpieza el sitio de trabajo.                                                                                                                                                                                                                                        *Realizar mantenimiento preventivo de limpieza y ajuste de piezas y accesorios de la maquinaria y herramienta eléctrica._x000a_* Verificar y realizar inspecciones locativas cuando se requiere de acuerdo al cronograma de mantenimiento._x000a_* Realizar inspecciones de mantenimiento correctivo y preventivo a todo el sistema eléctrico de maquinaria, equipo y herramientas en los diferentes centros de costo en el que se ejecuten los proyectos de ingeniería.                                                                                                                                                                                              *Realizar solicitud al jefe inmediato y/o área de mantenimiento los repuestos, equipos y accesorios requeridos para la ejecución de los trabajos locativos en las instalaciones de la compañía y/o de los trabajos en obras.                                                                                                                                                                          *Solicitar los respectivos permisos al supervisor de obra y/o al vigía para la realización de trabajos con equipos eléctricos en los respectivos proyectos de obra._x000a_* Realizar los cambios necesarios de piezas en la maquinaria que se encuentra en malas condiciones._x000a_* Informar al jefe inmediato cuando no es posible realizar el mantenimiento correctivo y realizar la solicitud para la consecución de un proveedor_x000a_*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_x000a_* Recoger y verificar la herramienta que se dispuso para cada actividad en obra se encuentre en buen estado._x000a_* Apoyar al proyecto de obra en las instalaciones eléctricas de las adecuaciones locativas de acuerdo a lo requerido."/>
    <s v="Si"/>
    <s v="Condiciones de Seguridad"/>
    <x v="5"/>
    <x v="5"/>
    <s v="Tetanización muscular, asfixia, paro respiratorio, fibrilación ventricular, paro cardíaco, muerte"/>
    <m/>
    <s v="Delimitación de zonas"/>
    <s v="Elementos de protección personal para riesgo eléctrico._x000a_Procedimiento para trabajos con enrgías peligrosas"/>
    <n v="1"/>
    <n v="4"/>
    <n v="4"/>
    <s v="B"/>
    <n v="100"/>
    <n v="400"/>
    <x v="0"/>
    <x v="0"/>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MANTENIMIENTO"/>
    <s v="TALLER"/>
    <x v="2"/>
    <s v="Asegurar el mantenimiento preventivo de todo el sistema eléctrico de maquinaria, equipos y herramientas en las adecuaciones locativas de CIM S.A y en los diferentes centros de costo que se ejecuten los proyectos de ingeniería"/>
    <s v="*Realizar mantenimiento preventivo de limpieza y ajuste de piezas y accesorios de la maquinaria y herramienta eléctrica.                                                               *Verificar con los instrumentos de medición los valores permitidos para el correcto funcionamiento de la maquinaria bajo los parámetros establecidos por los manuales técnicos de fabricación.                                                                                                                                                                                                                                                   *Verificar y realizar inspecciones locativas cuando se requiere de acuerdo al cronograma de mantenimiento.                                                                                      *Realizar solicitud directa al área de mantenimiento los repuestos, equipos y accesorios requeridos para la ejecución de los trabajos locativos en las instalaciones de la compañía.                                                                                                                                                                                                                                                                              *Solicitar los respectivos permisos al supervisor de obra y/o al vigía para la realización de trabajos con equipos eléctricos en los respectivos proyectos de obra.                                                                                                                                                                                                                                                                                                                                              *Realizar los cambios necesarios de piezas en la maquinaria que se encuentra en malas condiciones.                                                                                                                      *Informar al jefe inmediato cuando no es posible realizar el mantenimiento correctivo y realizar la solicitud para la consecución de un proveedor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                                                                *Recoger y verificar la herramienta que se dispuso para cada actividad en obra se encuentre en buen estado.                                                                                               *Apoyar al proyecto de obra en las instalaciones eléctricas de las adecuaciones locativas de acuerdo a lo requerido"/>
    <s v="Si"/>
    <s v="Condiciones de Seguridad"/>
    <x v="5"/>
    <x v="5"/>
    <s v="Tetanización muscular, asfixia, paro respiratorio, fibrilación ventricular, paro cardíaco, muerte"/>
    <s v="Mantenimiento de redes eléctricas"/>
    <s v="Delimitación de zonas"/>
    <s v="Elementos de protección personal para riesgo eléctrico._x000a_Procedimiento para trabajos con enrgías peligrosas"/>
    <n v="1"/>
    <n v="4"/>
    <n v="4"/>
    <s v="B"/>
    <n v="100"/>
    <n v="400"/>
    <x v="0"/>
    <x v="0"/>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3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2"/>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9"/>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5"/>
    <x v="5"/>
    <s v="Tetanización muscular, asfixia, paro respiratorio, fibrilación ventricular, paro cardíaco, muerte"/>
    <s v="Mantenimiento de redes eléctricas"/>
    <s v="Delimitación de zonas"/>
    <s v="Elementos de protección personal para riesgo eléctrico._x000a_Procedimiento para trabajos con enrgías peligrosas"/>
    <n v="1"/>
    <n v="1"/>
    <n v="1"/>
    <s v="B"/>
    <n v="100"/>
    <n v="100"/>
    <x v="1"/>
    <x v="1"/>
    <m/>
    <n v="12"/>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1"/>
    <s v="Elaboración, seguimiento y control del presupuesto de ventas de acuerdo a la planeación estratégica."/>
    <s v="*Elaborar el presupuesto anual de ventas, de acuerdo a la planeación estratégica, con el fin de cumplir con los indicadores y posicionamiento de la empresa._x000a_*Mantener actualizada la tabla de costos de la prestación de servicios por ubicación geográfica y cliente, teniendo en cuenta condiciones comerciales y de pago.                                                                                                                                                                                                                                                                                                                                          *Visitar las obras según solicitud para conocer el alcance de los trabajos a realizar y los recursos necesarios para su ejecución._x000a_*Elaboración de cronogramas y presupuestos de acuerdo a las normas aplicables exigidas por el cliente._x000a_*Revisar el estado de las cotizaciones entregadas para identificar cuales fueron ejecutadas, cuales están pendientes de autorización o cuales definitivamente no se van a realizar._x000a_* Dar información clara y concreta sobre especificaciones técnicas necesarias en la ejecución del trabajo.                                                                                            *Participar en la elaboración del plan de calidad, verificando la inclusión de todas las normas aplicables al proyecto._x000a_* Administrar y actualizar en forma adecuada los registros usados en su gestión._x000a_* Asegurar el cuidado de los activos de la compañía que se encuentran bajo su dirección.                                                                                                                                           *Recibir y canalizar las instrucciones e información transmitida por su jefe inmediato."/>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2"/>
    <s v="Cumplir con los procedimientos establecidos en SSTA para la realización de las tareas."/>
    <s v="*Mantener orden y limpieza el sitio de trabajo.                                                                                                                                                                                                                                                    *Dar manejo de la documentación recibida generando registro en formatos de recepción y controles de cambios de los documentos._x000a_* Archivar documentación entregada por el cliente y la empresa de forma ordenada y en disposición para cualquier requerimiento._x000a_* Diligenciar formatos correspondientes a su labor indicados por el sistema de gestión de calidad y los documentos solicitados por el Líder de Obra._x000a_* Entregar información solicitada de forma oportuna y confiable referente al contenido en la información._x000a_* Documentar Dossier técnico del proyecto, con el fin de mantener la información actualizada y contar con soporte._x000a_* Actualizar los archivos de los planos, esquemas y diseños desarrollados en el proyecto._x000a_* Generar registros de cualquier novedad en cuanto a la obra se refiera: No conformidad, Adicionales, solicitud de cotizaciones, informes de actividades diarias._x000a_* Prestar apoyo al sistema de seguimiento y control, (alimentación formatos de seguimiento) esto si en el proyecto no hay personal de seguimiento y control permanente."/>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m/>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MANTENIMIENTO"/>
    <s v="TALLER"/>
    <x v="0"/>
    <s v="Asegurar que la maquinaria requerida por los proyectos se encuentre en el estado adecuado para ser suministrado."/>
    <s v="*Recibir la maquinaria con su respectivo reporte e inspeccionar el estado en que llega.                                                                                                                                          *Identificar el tipo de mantenimiento que requiere y si se puede realizar internamente o si requiere que lo realice un proveedor.                                                *Gestionar los recursos requeridos para el desarrollo de actividades de mantenimiento correctivo.                                                                                                             *Mantener actualizado el archivo de registros en la hoja de mantenimiento y en la hoja de vida de la máquina, equipo o herramienta.                                        *Asegurar que todo equipo o herramienta se encuentre en óptimas condiciones.                                                                                                                                                              *Gestionar la requisición cuando el mantenimiento requiere de un proveedor, de acuerdo a los procedimientos de manejo de cotizaciones y costos, con el fin de tomar las decisiones indicadas.                                                                                                                                                                                                                                                       *Realizar la inspección de funcionamiento requerido cuando entreguen el equipo, maquina o herramienta que ha sido reparada.                                        *Programar con los proveedores el mantenimiento locativo, los vehículos.                                                                                                                                                                                  *Elaborar el cronograma anual para el mantenimiento preventivo de maquinarias y equipos, locativos, vehículo, grúa y equipos de_x000a_cómputo.                                                                                                                                                                                                                                                                                                                                     *Controlar los cronogramas trimestralmente para llevar a cabo el mantenimiento preventivo y en caso tal de que la máquina, equipo o herramienta se encuentren en las instalaciones del cliente, comunicarse con el personal de obra para coordinar su realización.                                                                                    *Asegurar y registrar las inspecciones pre operacional para los equipos y herramientas críticas.                                                                                                                     *Verificar la calibración de los equipos de medición que se envían a las obras.                                                                                                                                                                *Supervisar  y controlar el suministro de repuestos o consumibles para mantenimiento en las obra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4"/>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hacer el levantamiento de No Conforme o Daño a la propiedad del cliente según los procedimientos del SGI._x000a_* Documentar informes semanales, avances de obra y final de obra en conjunto con el director de control de calidad.                                                                              *Hacer seguimiento a la retroalimentación de las actividades del proyecto a través del diligenciamiento de la bitácora_x000a_*Custodiar la información suministrada por el cliente (planos, guías técnicas, etc)                                                                                                                                                               *Informarse y conocer las especificaciones Técnicas del Cliente, o del Contrato del Servicio, en temas de calidad._x000a_* Inspeccionar y validar los materiales para el proyecto, guiándose en las especificaciones técnicas, planos y los certificados de calidad y reportar el estado de los mismos.                                                                                                                                                                                                                                                                                                      *Realizar o gestionar las pruebas de inspección aplicables a la soldadura, con el fin de garantiza calidad y cumplimiento de requisito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m/>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52"/>
    <s v="Direccionar el personal de obra administrativo y técnico para la planificación de tareas, con el fin de cumplir con el cronograma de actividades, presupuesto asignado, la normativa legal vigente y las políticas organizacionales, dentro del proyecto."/>
    <s v="*Asegurar el desarrollo del Sistema de Gestión de la Seguridad y Salud en el Trabajo (SG-SST) del centro de trabajo, facilitando los espacios, tiempo y personal, necesario para garantizar un cubrimiento de la totalidad de la población trabajadora._x000a_* Ejercer el control necesario para garantizar la seguridad de todo el personal a cargo y todo aquel que se pueda ver afectado dentro de su área de influencia._x000a_* Supervisar y controlar la ejecución del proyecto u obra, tanto a nivel técnico como administrativo, de acuerdo al presupuesto, y cronograma de actividades._x000a_* Hacer seguimiento al cumplimiento de las normas de seguridad industrial, salud y seguridad en el trabajo y medio ambiente en la ejecución del proyecto u obra.                                                                                                                                                                                                                                                                                                              *Mantener comunicación directa con el cliente, para la coordinación de los proyectos, adicionales y actividades a ejecutar._x000a_* Comunicar al cliente y a la organización actividades adicionales o situaciones fuera de lo planificado que requieran de autorización especial, debido a que estas fuera de la autonomía como director._x000a_* Controlar y supervisar con el cliente la legalización de los servicios ejecutados._x000a_* Colaborar con alimentación de documentos para control y seguimiento de obras.                                                                                                                                                    *Realizar informes de avance del proyecto u obra a la compañía semanalmente._x000a_* Realizar la revisión del informe final del proyecto u obra para entregar al cliente y a la compañía, según los procedimientos establecidos por la compañía o acordados con el cliente.                                                                                                                                                                                                                                                                 *Control y seguimiento al estado de los activos de la compañía, además de los recursos propios, del cliente o alquilados a terceros, que en caso de pérdida, daño o deterioro deberá ser justificada para llegar acuerdos sobre su recuperación."/>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20"/>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en caso que se presente hacer el levantamiento de No Conforme o Daño a la propiedad del cliente según los procedimientos del SGI._x000a_* Documentar informes semanales, avances de obra y final de obra en conjunto con el director de control de calidad._x000a_* Inspeccionar y validar los materiales para el proyecto, guiándose en las especificaciones técnicas, planos y los certificados de calidad y reportar el estado de los mismos._x000a_* Realizar otras funciones afines que disponga su jefe inmediato.                                                                                                                                                                                                   *Hacer seguimiento a la retroalimentación de las actividades del proyecto a través del diligenciamiento de la bitácora._x000a_* Custodiar la información suministrada por el cliente (planos, guías técnicas, etc.                                                                                                                                                *Informarse y conocer las especificaciones Técnicas del Cliente, o del Contrato del Servicio, en temas de calidad._x000a_* Verificar las actividades relacionadas con la calidad en todas las áreas del proyecto                                                                                                                                              *Realizar o gestionar las pruebas de inspección aplicables a la soldadura, con el fin de garantiza calidad y cumplimiento de requisitos._x000a_*Ejecutar los procedimientos y protocolos de calidad en obra y realizar el seguimiento de la implementación de los mismo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DIRECCIONAMIENTO ESTRATÉGICO"/>
    <s v="OFICINA"/>
    <x v="34"/>
    <s v="Direccionar los procesos administrativos de la_x000a_empresa con respecto a la planeación estratégica,_x000a_presupuestos y normativas, para el cumplimiento de_x000a_los objetivos organizacionales. _x000a__x000a_Asegurar la gestión financiera de la compañía, de_x000a_acuerdo a los objetivos organizacionales y bajo las disposiciones legales._x000a__x000a_Verificar el cumplimiento de  los procedimientos de Gestión Humana _x000a__x000a_Asegurar el control y seguimiento a los procedimientos de la Gestión Contable ._x000a__x000a_Representar a la compañía en las reuniones gerenciales con los clientes y otras entidades. "/>
    <s v="*Apoyar  a  la  organización  en  todas  las  gestiones  legales  y reglamentarias.  (asesorías  externas  fiscales,  contables  y/o laborales, etc.)_x000a_*Asesorar   y   apoyar   la   gestión   comercial   con   respecto licitaciones, cotizaciones y  las exigencias de los contratos de obra. _x000a_*Realizar seguimiento a indicadores de gestión de los procesos administrativos a cargo, para el cumplimiento de los objetivos  organizacionales._x000a_*Validar y apoyar el proceso de compras en negociaciones de altos montos._x000a_Convocar a reunión a los procesos administrativos, para la  planeación de los nuevos contratos de obra. _x000a_*Supervisar   la   formulación,   ejecución   y   evaluación   del presupuesto  anual,  de  conformidad  con  las  disposiciones legales aplicables._x000a_*Establecer y mantener las diferentes fuentes de financiamiento  para la concesión de créditos, de acuerdo los requerimientos de la organización. _x000a_*Revisar y analizar el estado actual de la compañía a través de los estados financieros, con el fin de presentar el comportamiento a la Gerencia General y facilitar la toma de decisiones. _x000a_*Atender y representar a la organización en las visitas de las diferentes entidades estatales y financieras. Entregar informes de gestión a la revisoría fiscal con el fin de dar cumplimiento a los presupuestos y normativas legales. _x000a_*Controlar   que   todos   los   requerimientos   legales   en   el desarrollo de las actividades de la compañía se cumplan. _x000a_*Manejar  las  transferencias  electrónicas  de  acuerdo  a  la programación    de    los    pagos    en    procedimientos    de autoliquidaciones  de  seguridad  social,    nómina  semanal  y quincenal, y otros pagos de Gestión humana. _x000a_*Revisar   y   validar   los   cheques   emitidos   por   diferentesconceptos,  tales  como:  pagos  a  proveedores,  pagos  de servicios, aportes,  y otras asignaciones especiales._x000a_*Coordinar la facturación de acuerdo a la programación Representar  a  la  empresa  ante  los  clientes  en  reuniones, informativas, capacitaciones o negociaciones. _x000a_Realizar eventualmente visitas e inspecciones gerenciales a las diferentes obras. "/>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DIRECCIONAMIENTO ESTRATÉGICO"/>
    <s v="OFICINA"/>
    <x v="54"/>
    <s v="Apoyar las diferentes áreas en labores administrativas"/>
    <s v="Archivar, digitar información"/>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n v="1"/>
    <n v="4"/>
    <n v="4"/>
    <s v="B"/>
    <n v="10"/>
    <n v="40"/>
    <s v="III"/>
    <s v="ACEPTABLE"/>
    <n v="0"/>
  </r>
  <r>
    <s v="DIRECCIONAMIENTO ESTRATÉGICO"/>
    <s v="OFICINA"/>
    <x v="35"/>
    <s v="Controlar   y   tramitar   la   documentación entrante y saliente de la compañía. _x000a__x000a_Atender los requerimientos del servicio al cliente interno, externo y partes interesadas, manteniendo la información actualizada en la base de datos de los mismos. _x000a__x000a_Manejar  la caja menor de la compañía, de acuerdo a los requerimientos de los clientes internos. "/>
    <s v="*Manejo   y   trámite   de   la   documentación   a   su   cargo, correspondencia recibida, correspondencia enviada, envíos por trasportadora, mensajería, entre otros, según los instructivo I-_x000a_CA-02 Manejo de Correspondencia y el I-CA-01 Manejo del_x000a_archivo. _x000a_*Recibir,   radicar   y   archivar   la   correspondencia   en   los respectivos formatos relacionados en el instructivo I-CA-02. (Formato de Registro de facturas, Formato de registro de obligaciones financieras, Formato de control de reserva de vuelos y Relación de correspondencia recibida R-CA-17). _x000a_*Mantener  de  manera permanente  documentos originales  de cámara y comercio, con vigencia inferior a 30 días. _x000a_*Coordinar las actividades del mensajero contratado, llevando registro en la planilla Diligencias del Mensajero. _x000a_*Realizar  atención  y  servicio  a  clientes  internos,  externos, proveedores y demás partes interesadas._x000a_*Mantener   actualizado   el   formato   Relación   de   Llamadas proveedores,  para  que  con  base  a  este,  Gerencia Administrativa programe los pagos o atienda solicitudes. _x000a_*Atender solicitud de papelería de los procesos, realizar pedido con previa autorización de Gerencia Administrativa, dejando registro de entrega de la misma. _x000a_*Redacción y envió de correspondencia a proveedores, clientes, acreedores, bancos, entre otros, dejando registro de esta._x000a_Controlar y hacer seguimiento a compras de la caja menorsegún el procedimiento establecido P-DE-05. _x000a_Apoyar la logística (Refrigerios, instalaciones, equipos, entre otros  requerimientos)     para  atender  los  eventos  que  se realicen dentro de la empresa (celebraciones, días especiales, capacitaciones, visitas entre otros). _x000a_Realizar compra de tiquetes aéreos con previa cotización y aprobación por la Gerencia Administrativa; validandoregistrando,  confirmando  telefónicamente  y  enviando  porcorreo electrónico el itinerario de vuelo al interesado. _x000a_Realizar cotización para transporte de personal a las obras y entregarla para aprobación por la Gerencia AdministrativaRealizar los acuerdos de pago, pedir documentación a los proveedores,   control   de   la   facturación,   seguimiento   del proceso ante el área de gestión humana e informar y confirmar al interesado lo que se establezca vía telefónica y correoelectrónico. _x000a_Realizar cotización para hospedaje y alimentación del personal yentregarla para aprobación por la Gerencia AdministrativaRealizar los acuerdos de pago, reservas, pedir documentación a los proveedores, control de la facturación, seguimiento del proceso ante el área de gestión humana e informar y confirmar al interesado lo que se establezca vía telefónica y correoelectrónico. _x000a_Realizar seguimiento a la labor realizada por el personal deAseo y de Vigilancia, estar atento al procedimiento de ingreso de personal realizado por el guarda de seguridad  Realizar seguimiento a la labor realizada por el personal deAseo y de Vigilancia, estar atento al procedimiento de ingreso de personal realizado por el guarda de seguridad De acuerdo a la necesidad y prioridad apoyar a los diferentesprocesos de la empresa. _x000a_"/>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DIRECCIONAMIENTO ESTRATÉGICO"/>
    <s v="OFICINA"/>
    <x v="36"/>
    <s v="Establecer lineamientos organizacionales como visión, misión, políticas, objetivos, de acuerdo a la normativa legal vigente, con el fin de la_x000a_sostenibilidad de la compañía. _x000a_ _x000a__x000a_Definir el presupuesto anual de la empresa y velar por el cumplimiento. _x000a__x000a_Asesorar en las diferentes dimensiones del mercado que contribuyan a la rentabilidad de la organización. _x000a__x000a_ _x000a__x000a_Asegurar   el plan estratégico de la compañía, de acuerdo al mercado actual y los requisitos legales. _x000a__x000a_Dirigir y controlar el desarrollo de actividades que impliquen la productividad de la compañía, y la gestión de la seguridad y ambiente. _x000a_"/>
    <s v="*Velar por la visión de la empresa y el cumplimiento de su misión._x000a_*Definir   políticas   organizacionales   alineadas   a   los   procesos administrativos, que permitan el crecimiento de la empresa._x000a_*Dar cumplimiento a las leyes vigentes, requisitos legales, políticas generales y operativas, reglamentos y los manuales que amparan las operaciones de la compañía. _x000a_*Aprobar la formulación del presupuesto anual, así como dirigir y controlar su ejecución. _x000a_*Supervisar   financiera   y   administrativamente   a   la   Gerencia Administrativa y Direcciones de Obra con un enfoque de control de gastos y gestión. _x000a_*Supervisar y dirigir la elaboración de los planes estratégicos de largo plazo, los presupuestos de funcionamiento e inversión y los estados financieros de la compañía y proponer sus modificaciones,_x000a_ajustes y actualizaciones. _x000a_*Supervisar   las   negociaciones   con   proveedores   nacionales   e internacionales y buscar las mejores condiciones para la empresa. _x000a_Diseñar planes de contingencia para enfrentar cambios futuros del mercado y reorganizar financieramente los recursos. _x000a_Presentar licitaciones en las diferentes empresas que invitan a la compañía. _x000a_"/>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ON COMERCIAL"/>
    <s v="OFICINA"/>
    <x v="37"/>
    <s v="Realizar seguimiento al desempeño de los centros de costos en cuanto a la facturación emitida por los servicios prestados de acuerdo a los procedimientos del área._x000a__x000a_Realizar seguimiento al desempeño de los centros de costos en cuanto a la facturación emitida por los servicios prestados de acuerdo a los procedimientos del área."/>
    <s v="*Elaborar las facturas de venta de CIM S.A.S previa entrega de documentos por parte de la Dirección Comercial y/o los directores de los centros de costos. *Mantener contacto permanente con los directores de los centros de costos y solicitar a cada uno, las órdenes de compra de los servicios ejecutados, el estado de las mismas y acuerdos hechos con el cliente, con el fin de hacer seguimiento permanente al recaudo.                                                                                          *Ingresar mes a mes en el Control de facturas Cliente, el consecutivo de aceptación del cliente, ZCOM, Número de Factura y valor de la factura, por_x000a_centro de costo y por orden de compra/servicio.                                                                                                                                                                                                                                             *Archivar las copias de cada factura radicada ante el cliente, en la AZ identificada como Gestión Contable.                                                                                                     *Revisar con el ingeniero encargado las novedades que se presenten en cuanto a la facturación, como facturas devueltas o canceladas.                                   *Entregar a la Gerencia y Dirección Comercial un informe mensual de los servicios facturados de los centros de costos permanentes, discriminando por facturados y pendientes de facturar.                                                                                                                                                                                                                                                                                        *Crear y/o actualizar los formularios de inscripción y formatos solicitados por los diferentes clientes.                                                                                                                        *Reunir la información solicitada para la evaluación como proveedores y enviar a la entidad externa solicitante, revisar periódicamente la caducidad de estas, para empezar el proceso de reevaluación .                                                                                                                                                                                                                                               *Entregar documentación Corporativa, financiera, legal, tributaria y comercial requerida en las licitaciones atendidas por la Dirección comercial.          Adquirir con el corredor de seguros de la empresa, las diferentes pólizas como Manejo de anticipos, Cumplimiento, Responsabilidad civil, entre otras, para la ejecución de los contratos.                                                                                                                                                                                                                                                                                                  *Mantener actualizadas las pólizas de la empresa: Responsabilidad Civil, Todo Riesgo de las Instalaciones y Vehículos, así como el SOAT de los vehículos, con el corredor de seguros.                                                                                                                                                                                                                                                                                               *Entregar la documentación actualizada de la empresa a las entidades financieras que la soliciten o para renovación de los cupos.                                         *Ingresar al operador de pago de seguridad social, las novedades extemporáneas que se generan en la revisión del pago inicial.                                                 *Apoyar al área contable en el envío de la documentación al banco y al cliente para los procesos de venta de facturas (Factoring).                                               *Archivar documentos en general del proceso Direccionamiento estratégico y  Gestión comercial dando cumplimiento al procedimiento de archivo de la empresa. Realizar otras tareas afines que le sean asignada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ON COMERCIAL"/>
    <s v="OFICINA"/>
    <x v="38"/>
    <s v="Elaboración, seguimiento y control del presupuesto de ventas de acuerdo a la planeación estratégica."/>
    <s v="*Elaborar el presupuesto anual de ventas, de acuerdo a la planeación estratégica, con el fin de cumplir con los indicadores y posicionamiento de la empresa.                                                                                                                                                                                                                                                                                                                                          *Realizar seguimiento y control al presupuesto asignado para los diferentes proyectos, entregando a la Gerencia General y Administrativa un informe de gastos por proyecto para generar planes de acción.                                                                                                                                                                                                                                   *Mantener actualizada la tabla de costos de la prestación de servicios por ubicación geográfica y cliente, teniendo en cuenta condiciones comerciales y de pago.                                                                                                                                                                                                                                                                                                                                               *Elaborar las licitaciones que presenta la organización, de acuerdo a la información suministrada por el cliente, con el fin de participar en los diferentes proyectos de ingeniería de los clientes.                                                                                                                                                                                                                                                                              *Realizar revisión a las cotizaciones, verificando el cumplimiento de los requisitos técnicos y administrativos de los clientes y los cambios de las mismas. *Brindar acompañamiento a los directores de obra en negociaciones especiales con los clientes, con el fin de conocerlas, verificarlas y supervisarlas de acuerdo a las políticas de la organización.                                                                                                                                                                                                                                                       *Coordinar con los directores de obra la generación de las respectivas autorizaciones de los servicios prestados para realizar la facturación.                             *Hacer seguimiento y responder oportunamente a los reclamos hechos por el cliente, gestionando soluciones a los mismos con los directores de obra y mediante planes de acción.                                                                                                                                                                                                                                                                                                   *Realizar visitas a obra, para hacer seguimiento del presupuesto asignado al proyecto siempre y cuando la prestación del servicio lo amerite.              *Mantener actualizada la base de datos de los clientes con sus respectivos contactos.                                                                                                                                           *Presentar y cumplir los indicadores de gestión, logrado los objetivos estratégicos de la organización.                                                                                                            *Conocer la evolución del mercado para aplicar las medidas necesarias y adaptarse a ella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CONTABLE"/>
    <s v="OFICINA"/>
    <x v="39"/>
    <s v="Control y gestión documental de los procesos del área contable, de acuerdo a las políticas de la compañía._x000a__x000a_Gestionar certificados de ingresos y retenciones al personal de la compañía y validar los pagos a la seguridad social._x000a__x000a_Cumplir con los procedimientos establecidos del área contable para manejo de proveedores, cheques a terceros, y clientes._x000a__x000a_arantizar los trámites de documentación a bancos, proveedores, facturas de ventas y demás, correspondiente al área contable."/>
    <s v="*Revisar, organizar y controlar los consecutivos de los documentos de la empresa para su codificación y digitación: Facturas de Ventas, consignaciones, recibos de caja, comprobantes de egreso, legalizaciones, transferencias, reembolso de caja menor, facturas de compras, depreciación y notas contables. identificando los respectivos impuestos (IVA, ICA, RETEFUENTE, RETEIVA) en cada uno de los documentos teniendo en cuenta las diferentes tarifas y disposiciones legales.                                                                                                                                                                                                                                                                                                     *Garantizar la custodia y conservación de los documentos de la empresa.                                                                                                                                                                                  *Elaborar certificados de ingresos y retenciones a los empleados.                                                                                                                                                                                                 *Verificar que los pagos de la seguridad social y parafiscal correspondan a lo pagado por nómina.                                                                                                                            *Elaborar cheques a terceros, previa programación y autorización de Gerencia Administrativa y manejo de chequeras.                                                                        *Verificar que los proveedores y clientes cumplan con los requisitos e ingresarlos al sistema.                                                                                                                                 *Solicitar certificados a clientes de retenciones de IVA, RETEFUENTE e ICA.                                                                                                                                                                               *Conocer todo lo relacionado con el proceso como son los informes mensuales, declaraciones tributarias e informes anuales.                                                          Coordinar con la Asistente Administrativa todas las diligencias bancarias, tributarias, relacionadas con el proceso contable de la   compañía, pago de proveedores, reembolso de caja menor, conciliación de tarjetas de crédito por compra de tiquetes y control de facturas de venta.     "/>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2"/>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CONTABLE"/>
    <s v="OFICINA"/>
    <x v="40"/>
    <s v="Garantizar la presentación de informes financieros y contables a la compañía, supersociedades y entidades gubernamentales."/>
    <s v="*Elaborar y analizar los estados financieros, para la presentación y toma de decisiones por parte de la Gerencia.                                                                                     *Revisión de soportes y cuentas para la elaboración de declaraciones (IVA, retefuente, ICA) y presentación de las mismas dentro de los plazos fijados por el Gobierno Nacional.                                                                                                                                                                                                                                                                                                  *Elaborar y presentar informes a la supersociedades, para cumplir con los requisitos legales.                                                                                                                               *Elaborar los 5 estados financieros de fin de ejercicio contable                                                                                                                                                                                                     *Elaborar y presentar información exógena                                                                                                                                                                                                                                               *Elaborar y presentar medios magnéticos al municipio de Cali.                                                                                                                                                                                                         *Revisión de soportes y cuentas para la elaboración de declaraciones (IVA, retefuente, ICA) y presentación de las mismas dentro de los plazos fijados por el Gobierno Nacional.                                                                                                                                                                                                                                                                                                          *Velar por la conservación y archivo de los soportes de la información contable, los libros auxiliares y oficiales conforme a las normas legales vigentes.     * Llevar el control de las cuentas por pagar y anticipos a proveedores , de acuerdo a las fechas de pago                                                                                                                  *Elaborar el presupuesto anual y sus ejecuciones trimestrales.                                                                                                                                                                                                   *Calcular y elaborar cuadros de retención en la fuente para salarios.                                                                                                                                                                                                  *Atender y responder requerimiento de las entidades de vigilancia y control (DIAN, supersociedades, caja de compensación, SENA, ICBF, industria y comercio)"/>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HUMANA"/>
    <s v="OFICINA"/>
    <x v="41"/>
    <s v="Asegurar el proceso de liquidación de nómina de acuerdo a los requisitos de ley._x000a__x000a_Elaborar y ejecutar el procedimiento de liquidación de prestaciones sociales del personal de acuerdo a lo establecido bajo el marco de la ley._x000a__x000a_Hacer seguimiento y gestión a las novedades de personal con relación al pago de la nómina, así mismo, las causaciones en el programa contable de la compañía."/>
    <s v="*Ingresar la información de la hoja de vida de los colaboradores al Sistema SAI OPEN._x000a_* Solicitar al personal responsable las planillas de tiempo y realizar posteriormente la liquidación de la misma._x000a_* Digitar la nómina liquidada e imprimir para revisión_x000a_* Elaborar y verificar el archivo plano con la información requerida, para luego ser entregada a la dirección de gestión humana con el impreso de la nómina que se va a cancelar.                                                                                                                                                                                                                                                                                      *Realizar las liquidaciones del personal a retirar, con el fin de cumplir con los requisitos de ley._x000a_* Realizar y verificar las liquidaciones de prestaciones sociales al personal que terminó obra o que renunció y enviar a Gerencia administrativa para legalizar su pago._x000a_*Enviar las liquidaciones de prestaciones sociales a los colaboradores entregarlos firmados a Gestión Humana.                                                                                          *Entregar un listado a la Dirección de Gestión Humana con las novedades del personal que tiene inconvenientes con la cuenta de ahorros, o que no posee cuenta alguna para que se realice la transferencia manual._x000a_* Efectuar las liquidaciones de planilla en el programa contable para que se causen las respectivas provisiones y se puedan cruzar las cuentas respectivas de nómin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HUMANA"/>
    <s v="CAFETERÍA"/>
    <x v="42"/>
    <s v="Mantener condiciones de orden y aseo en las diferentes áreas de la compañía._x000a_Administrar recursos de cafetería y ejecutar actividades de preparación de bebidas básicas._x000a_Apoyar en eventos de bienestar social"/>
    <s v="Trapear y barrer diferentes áreas de la compañía._x000a_Preparar bebidas como café y aromática y distribuirlas en los diferentes puestos de trabajo._x000a_Apoyar con el orden y aseo de la sala de capacitación cuando se va a usar para diferentes eventos._x000a_Apoyar con las actividades que realice bienestar social (Gestión Human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HUMANA"/>
    <s v="OFICINA"/>
    <x v="43"/>
    <s v="Solicitar, verificar y tramitar los documentos requeridos para el ingreso de personal con el propósito de dar cumplimiento al proceso de contratación, con relación a la normativa y políticas de la compañía_x000a__x000a_Entregar informe semanal de novedades de personal a nómina como son cambios de salario, cambios o traslados de seguridad social, accidentes de trabajo, enfermedad general, permisos y retiros de personal administrativo y de obra._x000a__x000a_Realizar actividades administrativas de atención al cliente interno y externo con relación a procesos de seguridad social, nómina y relaciones laborales."/>
    <s v="*Solicitar al personal los documentos requeridos para los subsidios familiares con el fin de permitirles acceder a este beneficio._x000a_* Verificar en el sistema RUAF y FOSYGA o por medio de los asesores externos la E.P.S, A.F.P del personal que se encuentran en proceso de ingreso y contratación laboral._x000a_* Realizar los trámites de afiliación del personal a las entidades de seguridad social (E.P.S, A.F.P y CAJA de Compensación) cumpliendo con los requisitos legales establecidos._x000a_* Verificar que los contratos, estén completamente diligenciados y firmados por el personal_x000a_* Elaborar los carnets del personal contratado en los centros de costo locales                                                                                                                                                                       *Verificar que el personal contratado haya ingresado a las obras el día y a la hora acordada, de acuerdo a la planeación y el direccionamiento del Director de gestión humana._x000a_* Realizar las novedades de ingresos y retiros para la elaboración de las planillas de seguridad social, en el sistema de pago simple.                                                  *Entregar cartas laborales de acuerdo a la programación semanal y según el requerimiento del trabajador._x000a_* Enviar las autoliquidaciones de EPS, ARP, AFP de los colaboradores en cada obra para poder realizar el ingreso a las instalaciones del cliente.                  Realizar liquidaciones de contratos y seguimiento a la firma de pago._x000a_*Atender las solicitudes e inquietudes del personal relacionadas con entidades externas (fondos de pensiones, EPS, Caja de compensación) para buscar una solución rápida y oportuna._x000a_* Atender al personal eficazmente para entregar las solicitudes de permisos y otros documentos que soliciten._x000a_* Ubicar y contactar al personal para informar sobre los turnos de trabajo en las obras, según solicitud previa de los ingenieros residentes de obr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HUMANA"/>
    <s v="OFICINA"/>
    <x v="55"/>
    <s v="Planear, coordinar y ejecutar los procesos de selección del personal administrativo y personal operativo, de acuerdo a las directrices corporativas, con el fin de garantizar la vinculación de personal competente y el logro de los objetivos organizacionales"/>
    <s v="*Coordinar con el Director y la auxiliar de Gestión Humana el reclutamiento de las hojas de vida con el fin de definir candidatos para cubrir las vacantes presentadas._x000a_* Apoyar la selección y contratación del personal que ingresa a la compañía._x000a_* Coordinar entrevistas con el Director del proceso que tenga la vacante a fin de conocer a profundidad las aptitudes y actitudes de la persona y su afinidad con el cargo._x000a_* Entregar las descripciones de cargo al personal que ingresa a la compañía.                                                                                                                                                                   *Ejecutar las actividades a desarrollar en el plan de bienestar del trabajador y su familia._x000a_* Actualizar la cartelera de bienestar con los boletines de la caja de Compensación, y con las actividades del mes._x000a_* Hacer seguimiento a los indicadores de cumplimiento y generar informe trimestral a la Dirección._x000a_* Velar porque se cumplan los compromisos de la caja de compensación con los trabajadores.                                                                                                                           *Coordinar las actividades de capacitación de la compañía de acuerdo al plan de capacitaciones estipulado. _x000a_* Realizar las evaluaciones de desempeño y hacer el respectivo seguimiento mediante de los planes de acción, de acuerdo a los resultados obtenidos._x000a_* Hacer seguimiento a los indicadores de cobertura y cumplimiento del plan de capacitaciones y generar informe trimestral a la Dirección.                          *Entregar cartas laborales de acuerdo a la programación semanal y según el requerimiento del trabajador._x000a_* Realizar el archivo para el traslado de beneficios y relación de beneficios contables._x000a_* Gestionar y mantener un contacto permanente con las entidades bancarias en temas relacionados con préstamos._x000a_* Apoyar el proceso de trámites entre el colaborador y la entidad con la que se va a realizar el convenio._x000a_* Mantener informado al colaborador de los convenios que cuenta la compañí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HUMANA"/>
    <s v="OFICINA"/>
    <x v="45"/>
    <s v="Coordinar, controlar y hacer seguimiento a los sub-procesos de gestión humana definidos, asegurando la satisfacción de las necesidades organizacionales, brindando asesoría y orientación a las distintos sub-procesos para la administración del talento humano."/>
    <s v="*Elaborar el plan anual de actividades de los diferentes sub-procesos (selección, contratación, desarrollo, bienestar compensación, clima organizacional) de gestión humana acordes al plan estratégico de la compañía._x000a_* Alinear y cumplir los indicadores de gestión humana de acuerdo a la planeación estratégica de la compañía y los demás procesos con los que interactúa._x000a_* Realizar seguimiento y controlar el presupuesto anual, para las actividades de Gestión Humana en la compañía con el fin de definir los recursos económicos requeridos.                                                                                                                                                                                                                                                                                                          *Dar cumplimiento a la legislación laboral vigente para evitar procesos legales que afecten a la Compañía._x000a_* Hacer seguimiento al cumplimiento de las obligaciones laborales por parte de la empresa, oportunidad en el pago, dotación, prestaciones legales, aportes parafiscales, aportes a Seguridad Social, beneficios, etc._x000a_* Velar porque se cumplan los compromisos de la caja de compensación con los trabajadores.                                                                                                                                    *Realizar procesos disciplinarios de diligencia de descargos del personal, según sea el caso, de acuerdo al reglamento interno.                                                      *Garantizar la seguridad y reserva de la información contenida en los fólderes de personal permanentemente._x000a_* Verificar que las planillas de tiempo y las nóminas de pago sean coherentes y están ajustadas de acuerdo a la legislación vigente.                                                 *Realizar seguimiento y entrega de informes mensuales con relación a la correspondencia de las entidades de seguridad social."/>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LOGÍSTICA INTEGRAL"/>
    <s v="OFICINA"/>
    <x v="46"/>
    <s v="Realizar clasificación, organización y almacenamiento de los materiales consumibles, equipos y herramientas compradas y/o provenientes de obra de acuerdo a los procedimientos del área._x000a__x000a_Apoyar el proceso de despacho, entrega y recepción de materiales, maquinaria y herramientas._x000a__x000a_Cumplir con los procedimientos de mantenimiento, orden y aseo de las locaciones donde se encuentran las herramientas y maquinaria."/>
    <s v="*Almacenar y manejar las existencias y seguridad de los materiales consumibles, equipos y herramientas._x000a_* Realizar el conteo de los elementos existentes en físico en el almacén de acuerdo a especificaciones dadas por el coordinador de almacén e inventarios._x000a_* Realizar el conteo de los elementos existentes en físico en el almacén de acuerdo a especificaciones dadas por el coordinador de almacén e inventarios_x000a_* Identificar las herramientas que se encuentren en mal estado y reportar a Coordinador de Almacén.                                                                                                               *Recibir y entregar materiales y equipos con todos sus elementos de acuerdo a las requisiciones enviadas por obras._x000a_* Colaborar con el cargue y descargue del camión para las diferentes centros de costos y obras que se estén ejecutando.                                                                        *Mantener en completo orden y aseo las áreas de almacenamiento, equipos y herramientas almacenadas._x000a_* Apoyar el proceso de mantenimiento en lo que compete al mantenimiento locativo y embellecimiento de equipos e instalacione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LOGÍSTICA INTEGRAL"/>
    <s v="OFICIN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LOGÍSTICA INTEGRAL"/>
    <s v="OFICINA"/>
    <x v="47"/>
    <s v="Controlar y mantener el estado de inventario actualizado, de acuerdo a las entradas y_x000a_salidas de los equipos, herramientas y materiales requeridos para la ejecución de los proyectos._x000a__x000a_Gestionar mediante información oportuna con el Director de Logística las requisiciones de los proyectos, de acuerdo a las necesidades y estado de inventarios._x000a__x000a_Hacer control y seguimiento a los materiales, equipos y herramientas generados por orden de compra._x000a__x000a_Coordinar las rutas, hacer seguimiento y control al envío de materiales, equipos, herramientas a los proyectos, además, la entrega de la dotación."/>
    <s v="*Recibir las requisiciones de las obras y verificar el inventario que se encuentra en el almacén general, revisando el centro de costo y las_x000a_condiciones de lo requerido., de tal forma que se pueda movilizar para suplir las necesidades de la obra solicitante._x000a_* Ingresar al software, todas las entradas y salidas de almacén para actualizar el inventario._x000a_* Realizar el inventario cada fin de mes con reporte de existencias el día (5) cinco del siguiente mes._x000a_* Mantener la cantidad de stocks de inventarios de consumibles y dotación necesarios para la prestación del servicio                                                                          *Entregar al director de logística integral la requisición de los materiales, herramientas y equipos que no se encuentran disponibles_x000a_para que éste proceda a elaborar la respectiva orden de compra o revise la posibilidad de alquilar los equipos o herramientas requeridas._x000a_* Mantener en constante comunicación con el director de logística integral y los centros de costo para suministrar información de los_x000a_estados de las requisiciones._x000a_* Coordinar con el director de logística integral la recolección y entrega de los equipos y herramientas alquilados.                                                                                             *Recepcionar los materiales, equipos y herramientas requeridos por las obras y que han sido solicitados mediante orden de compra a los_x000a_proveedores._x000a_* Verificar que los materiales comprados cumplen con los especificados de la orden de compra._x000a_* Reportar las herramientas que se encuentren en mal estado a mantenimiento y SSTA para su respectivo tratamiento.                                                                           *Hacer seguimiento y control de la entrega de los materiales, equipos y herramientas requeridos en las respectivas obras, organizando las_x000a_rutas que debe realizar el conductor dentro y fuera de la ciudad para el despacho de las mismas con las transportadoras contratadas cuando sea necesario._x000a_* Coordinar la recolección y entrega de los equipos y herramientas alquilados._x000a_* Coordinar el envío de equipos y maquinaria para reparación, de acuerdo a la programación con de mantenimiento._x000a_* Coordinar la entrega de dotación a todo el personal de la compañía en los diferentes centros de costo, previa recepción de fichas de dotación por parte de Gestión Human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LOGÍSTICA INTEGRAL"/>
    <s v="OFICINA"/>
    <x v="48"/>
    <s v="Asegurar el suministro de materiales, equipos y herramientas requeridas por las obras a partir del conocimiento de existencias en el almacén central o de lo que se encuentre en obra."/>
    <s v="*Realizar el proceso de adquisición de materiales, equipos, herramientas y servicios en las cantidades necesarias, la calidad adecuada, Buscando el uso racional de los recursos. P-CO-01_x000a_* Mantener la continuidad del abastecimiento de elementos necesarios (materiales consumibles, equipos y herramientas) para la prestación del servicio, de acuerdo a la información suministrada por el almacén._x000a_* Buscar fuentes de suministro alternativas y localizar los productos, materiales y servicios a mejores precios._x000a_* Realizar las compras nacionales e internacionales bajo los requisitos legales aplicables a la compañía.                                                                                                 Buscar, seleccionar y evaluar la gestión de los proveedores a través de los criterios y políticas establecidas por la compañía. P-CO-02_x000a_* Buscar fuentes de suministro alternativas y localizar los productos, materiales y servicios a mejores precios._x000a_* Verificar el cumplimiento de los requisitos legales aplicables y aquellos contemplados en la matriz de procesos subcontratados, cuando se requiera del servicio.                                                                                                                                                                                                                                                                                                                                 Coordinar el envío y recepción de materiales, equipos, herramientas y suministro de servicios, por medio de transporte interno, transportadoras o directamente con el proveedor._x000a_* Controlar y verificar la realización de las entradas, salidas, traslados y ajustes del almacén, de tal manera que se gestionen los inventarios de la compañía, para proporcionar información actualizada de los elementos disponibles para la prestación del servicio. P-CO-03                                                             Mantener constante comunicación con el coordinador de almacén e inventario y los centros de costos para suministrar información del estado de los pedidos._x000a_*Velar por el cumplimiento de los estándares de calidad de los productos recibidos y los tiempos de entrega.                                                                                                Controlar el cumplimiento de los requisitos legales aplicables y aquellos contemplados en la matriz de procesos subcontratados, cuando se requiera el servicio.              "/>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MANTENIMIENTO"/>
    <s v="OFICINA"/>
    <x v="56"/>
    <s v="Administrar redes, centros de cómputo, servidores, seguridad de redes y configurar dispositivos de interconexión."/>
    <s v="*Instalar equipos activos a la red, servidores, clientes y periféricos de red cuando se requiera.                                                                                                                                  *Instalar y operar software para administrar los recursos de la red dando soporte para la continuidad de las actividades.                                                                          *Administrar archivos del servidor y documentos compartidos.                                                                                                                                                                                                               *Instalar y controlar las licencias requeridas, de los diferentes software(sistemas operativos, administrativo, antivirus, paquete office) de acuerdo a las normativas de ley-                                                                                                                                                                                                                                                                                                                   *Instalar hardware y software de seguridad en los computadores necesarios para la prestación del servicios de acuerdo al cargo y proceso al que van a ser asignados.                                                                                                                                                                                                                                                                                                                          *Realizar el mantenimiento preventivo y correctivo en las redes y Equipos de Cómputo de acuerdo a la programación de mantenimiento y las necesidades de la organización.                                                                                                                                                                                                                                                                            *Configurar y administrar la impresora central.                                                                                                                                                                                                                                            *Permitir y denegar accesos a los diferentes programas que la empresa determine para el desempeño de las funciones del personal.                               *Administrar las cuentas de correos electrónicos corporativos en el Hosting y brindar apoyo al personal para el correcto funcionamiento del Outlook.    *Presentar un informe Semestral de las actividades realizadas y los pendientes para el buen mantenimiento de las redes y las estaciones de cómputo. "/>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MEJORAMIENTO CONTINUO"/>
    <s v="OFICINA"/>
    <x v="49"/>
    <s v="Revisión, control y actualización de la documentación utilizada en los procesos, necesaria para la implementación y mantenimiento del Sistema de Gestión Integrado._x000a__x000a_Asegurar la mejora continua de los procesos a partir de los planes de acción establecidos en las auditorías internas y externas._x000a__x000a_Coordinar con los líderes de proceso las actividades concernientes al mejoramiento del Sistema de Gestión Integrado._x000a__x000a_Comunicar a la organización sobre cambios en la norma y las actualizaciones que se den y se deban ejecutar._x000a__x000a_"/>
    <s v="*Estructurar de acuerdo a las normas los Sistemas de Gestión, para la consecuente implementación en todos los niveles de la organización._x000a_* Actualizar permanentemente los requerimientos del SG-SSTA que realice el Concejo Colombiano de Seguridad (RUC) y coordinar con SSTA, acciones para la implementación y cumplimiento de estos._x000a_* Requisitos legales y de otra índole, realizar investigación de nuevas normas, garantizar que los requisitos aplicables sean implementados, realizar seguimiento a su cumplimiento.                                                                                                                                                                                                                                                                         *Participar en el mejoramiento de los procesos a partir de los resultados de auditorías internas y externas, y los planes de mejoramiento._x000a_* Participar activamente en la implementación del sistema de Gestión de Seguridad y Salud ocupacional OHSAS 18001 garantizando el cumplimiento de los requisitos e integrando dentro del SGI.                                                                                                                                                                                                                                                            *Realizar seguimiento y medición a las acciones preventivas, correctivas y de mejora propuesta en cada proceso para validar el cumplimiento._x000a_* Brindar apoyo en el Análisis de Causas de los hallazgos evidenciados en la Gestión de los procesos para implementar acciones preventivas, correctivas y de mejora._x000a_* Consolidar índices de mejora en los procesos de la compañía y diseñar análisis de tendencias.                                                                                                                                  Establecer los parámetros claves que se deben comunicar y socializar a todo el personal, incentivando la cultura de calidad, seguridad y sentido de pertenecía._x000a_* Comunicar los temas de interés general que se deban publicar, dar recomendaciones de forma y fondo._x000a_* Apoyo en la elaboración de los boletines, miembro activo del comité editorial."/>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MEJORAMIENTO CONTINUO"/>
    <s v="OFICINA"/>
    <x v="50"/>
    <s v="Asegurar el programa de mejoramiento continuo en los procesos, bajo los requisitos de las normas que aplican al sistema de gestión integrado, con el fin de estar orientados al cumplimiento de la planeación estratégica de la organización."/>
    <s v="*Administrar, controlar y actualizar toda la documentación utilizada en los procesos, necesaria para la implementación y mantenimiento del sistema de gestión integrado_x000a_* Mantener actualizado a todo el personal de la compañía con relación al sistema de gestión integrado._x000a_* Realizar seguimiento a los indicadores de los diferentes procesos para validar el cumplimiento de los objetivos y establecer acciones de mejora_x000a_* Hacer análisis de causalidad de los hallazgos evidenciados en la gestión de los procesos para implementar acciones preventivas, correctivas y de mejora._x000a_* Brindar apoyo en la ejecución de los proyectos, el cumplimiento de requisitos del cliente y actividades descritas en los procedimientos, en temas relacionados con el aseguramiento de la calidad y el control de calidad de los mismos.                                                                                                                                            Liderar *los procesos de revisión por parte de la gerencia al sistema de gestión integrado y al desempeño de los procesos por medio de los comités ejecutivos, de calidad y de mejoramiento y las revisiones por la Dirección._x000a_* Programar y liderar las auditorías internas y externas con el fin de revisar y verificar la conformidad frente a los diferentes criterios tales como, legislación, normas y procedimientos escritos._x000a_* Hacer seguimiento a la implementación de acciones preventivas, correctivas y de mejora propuesta por los responsables de proceso.                                     *Revisar actualizaciones del SG-SSTA que realice el concejo colombiano de seguridad bajo la guía RUC y coordinar con salud ocupacional acciones de mejora para el cumplimiento de los requisitos de está._x000a_* Hacer seguimiento y medición al cumplimiento a los planes de gestión ambiental (PMIR-PAYUEE-PAYUE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MEJORAMIENTO CONTINUO"/>
    <s v="OFICINA"/>
    <x v="57"/>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MEJORAMIENTO CONTINUO"/>
    <s v="OFICINA"/>
    <x v="51"/>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7"/>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13"/>
    <s v="Cumplir con las normas de seguridad industrial, salud ocupacional y medio ambiente que disponga la empresa donde se está prestando el servicio de mantenimiento, montaje y las dispuestas por CIM S.A.S"/>
    <s v="*Utilizar los elementos de protección de seguridad industrial adecuadamente de acuerdo a los lineamientos y política de SSTA_x000a_* Verificar con los instrumentos de medición los valores permitidos para el correcto funcionamiento de la maquinaria bajo los parámetros establecidos por los manuales técnicos de fabricación._x000a_* Solicitar los respectivos permisos al supervisor de obra y/o al vigía para la realización de trabajos correctivos con equipos eléctricos._x000a_* Realizar el alistamiento de herramientas necesarias para el buen funcionamiento de los trabajos eléctricos en la obra._x000a_* Mantener orden y limpieza el sitio de trabajo.                                                                                                                                                                                                                                        *Realizar mantenimiento preventivo de limpieza y ajuste de piezas y accesorios de la maquinaria y herramienta eléctrica._x000a_* Verificar y realizar inspecciones locativas cuando se requiere de acuerdo al cronograma de mantenimiento._x000a_* Realizar inspecciones de mantenimiento correctivo y preventivo a todo el sistema eléctrico de maquinaria, equipo y herramientas en los diferentes centros de costo en el que se ejecuten los proyectos de ingeniería.                                                                                                                                                                                              *Realizar solicitud al jefe inmediato y/o área de mantenimiento los repuestos, equipos y accesorios requeridos para la ejecución de los trabajos locativos en las instalaciones de la compañía y/o de los trabajos en obras.                                                                                                                                                                          *Solicitar los respectivos permisos al supervisor de obra y/o al vigía para la realización de trabajos con equipos eléctricos en los respectivos proyectos de obra._x000a_* Realizar los cambios necesarios de piezas en la maquinaria que se encuentra en malas condiciones._x000a_* Informar al jefe inmediato cuando no es posible realizar el mantenimiento correctivo y realizar la solicitud para la consecución de un proveedor_x000a_*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_x000a_* Recoger y verificar la herramienta que se dispuso para cada actividad en obra se encuentre en buen estado._x000a_* Apoyar al proyecto de obra en las instalaciones eléctricas de las adecuaciones locativas de acuerdo a lo requerido."/>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MANTENIMIENTO"/>
    <s v="TALLER"/>
    <x v="2"/>
    <s v="Asegurar el mantenimiento preventivo de todo el sistema eléctrico de maquinaria, equipos y herramientas en las adecuaciones locativas de CIM S.A y en los diferentes centros de costo que se ejecuten los proyectos de ingeniería"/>
    <s v="*Realizar mantenimiento preventivo de limpieza y ajuste de piezas y accesorios de la maquinaria y herramienta eléctrica.                                                               *Verificar con los instrumentos de medición los valores permitidos para el correcto funcionamiento de la maquinaria bajo los parámetros establecidos por los manuales técnicos de fabricación.                                                                                                                                                                                                                                                   *Verificar y realizar inspecciones locativas cuando se requiere de acuerdo al cronograma de mantenimiento.                                                                                      *Realizar solicitud directa al área de mantenimiento los repuestos, equipos y accesorios requeridos para la ejecución de los trabajos locativos en las instalaciones de la compañía.                                                                                                                                                                                                                                                                              *Solicitar los respectivos permisos al supervisor de obra y/o al vigía para la realización de trabajos con equipos eléctricos en los respectivos proyectos de obra.                                                                                                                                                                                                                                                                                                                                              *Realizar los cambios necesarios de piezas en la maquinaria que se encuentra en malas condiciones.                                                                                                                      *Informar al jefe inmediato cuando no es posible realizar el mantenimiento correctivo y realizar la solicitud para la consecución de un proveedor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                                                                *Recoger y verificar la herramienta que se dispuso para cada actividad en obra se encuentre en buen estado.                                                                                               *Apoyar al proyecto de obra en las instalaciones eléctricas de las adecuaciones locativas de acuerdo a lo requerido"/>
    <s v="Si"/>
    <m/>
    <x v="25"/>
    <x v="27"/>
    <m/>
    <m/>
    <m/>
    <m/>
    <m/>
    <m/>
    <n v="0"/>
    <s v="B"/>
    <m/>
    <n v="0"/>
    <x v="3"/>
    <x v="1"/>
    <m/>
    <n v="1"/>
    <m/>
    <m/>
    <m/>
    <m/>
    <m/>
    <m/>
    <m/>
    <m/>
    <m/>
    <m/>
    <n v="0"/>
    <s v="B"/>
    <m/>
    <n v="0"/>
    <s v="IV"/>
    <s v="ACEPTABLE"/>
    <e v="#DIV/0!"/>
  </r>
  <r>
    <s v="GESTIÓN DE PROYECTOS"/>
    <s v="ALMACÉN"/>
    <x v="5"/>
    <s v="Asegurar la entrada y salida de los equipos, herramientas y materiales requeridos por el director de obra, en los formatos estipulados por la compañía durante la ejecución de la obra._x000a__x000a_Informar a la administración del proyecto el estado de los equipos, herramientas y materiales para realizar la gestión del almacén principal y mantenimiento._x000a__x000a_Cumplir con los procedimientos establecidos para la gestión documental pertinente del área."/>
    <s v="*Recibir y entregar materiales, equipos con todos sus elementos, herramientas e implementos de seguridad Industrial a los operarios, en el momento de iniciar las actividades del día.                                                                                                                                                                                                                                                                         *Verificar Cantidades de insumos en obra e informar a supervisor o al líder de obra sobre la merma de inventario de recursos disponibles para obra.  *Realizar los registros de entrada y salida de materiales en los formatos estipulados.                                                                                                                                                   *Informar al supervisor de la obra el daño y/o pérdida de los diferentes equipos o herramientas que se encuentren en el contenedor, para proceder a recogerlos y mandarlos a reparar, para el segundo caso realizar un reporte en el que se informe lo ocurrido.                                                                                           *Cuando los equipos, herramientas u otros elementos sean alquilados, realizar el seguimiento y control de los mismos, durante la obra, éstos irán con una observación o la remisión tendrá la nota aclaratoria para que sea posible identificarlos.                                                                                                                                   *Realizar junto con el supervisor un diagnóstico de daño o falla del equipo o herramienta, con el fin de repararlo antes de iniciar actividades, si se detecta daño informar al almacén principal y marcar el equipo o herramienta con la etiqueta correspondiente.                                                                                       *Enviar la remisión de los equipos, herramientas e implementos de seguridad industrial a otras obras según lo solicitado.                                                            *Archivar todas las remisiones recibidas y enviadas de equipos y herramientas.                          "/>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Dotar de Kit de derrames para el almacén"/>
    <m/>
    <s v="Programa de mantenimiento preventivo y correctivos de instalaciones locativas._x000a__x000a_Orden y aseo_x000a__x000a_Programa de verificación de condiciones de seguridad y uso de los epp._x000a__x000a_"/>
    <m/>
    <m/>
    <n v="0"/>
    <s v="B"/>
    <m/>
    <n v="0"/>
    <s v="IV"/>
    <s v="ACEPTABLE"/>
    <n v="1"/>
  </r>
  <r>
    <s v="LOGÍSTICA INTEGRAL"/>
    <s v="ALMACÉN"/>
    <x v="46"/>
    <s v="Realizar clasificación, organización y almacenamiento de los materiales consumibles, equipos y herramientas compradas y/o provenientes de obra de acuerdo a los procedimientos del área._x000a__x000a_Apoyar el proceso de despacho, entrega y recepción de materiales, maquinaria y herramientas._x000a__x000a_Cumplir con los procedimientos de mantenimiento, orden y aseo de las locaciones donde se encuentran las herramientas y maquinaria."/>
    <s v="*Almacenar y manejar las existencias y seguridad de los materiales consumibles, equipos y herramientas._x000a_* Realizar el conteo de los elementos existentes en físico en el almacén de acuerdo a especificaciones dadas por el coordinador de almacén e inventarios._x000a_* Realizar el conteo de los elementos existentes en físico en el almacén de acuerdo a especificaciones dadas por el coordinador de almacén e inventarios_x000a_* Identificar las herramientas que se encuentren en mal estado y reportar a Coordinador de Almacén.                                                                                                               *Recibir y entregar materiales y equipos con todos sus elementos de acuerdo a las requisiciones enviadas por obras._x000a_* Colaborar con el cargue y descargue del camión para las diferentes centros de costos y obras que se estén ejecutando.                                                                        *Mantener en completo orden y aseo las áreas de almacenamiento, equipos y herramientas almacenadas._x000a_* Apoyar el proceso de mantenimiento en lo que compete al mantenimiento locativo y embellecimiento de equipos e instalaciones."/>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Dotar de Kit de derrames para el almacén"/>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8"/>
    <s v="Coordinar con Gestión Humana y el Líder de Obra, la contratación del personal requerido y demás actividades administrativas, cumpliendo con los procedimientos y políticas organizacionales, para cumplir con la normativa legal vigente._x000a__x000a_Cumplir con los procedimientos administrativos establecidos con relación a la gestión documental en el área contable_x000a__x000a_Coordinar con el Director de Logística Integral la adquisición de los materiales, herramientas, consumibles y la contratación de servicios que se requieran en la obra._x000a__x000a_egurar la comunicación organizacional con las partes interesadas, de acuerdo a las novedades presentadas en los proyectos._x000a_"/>
    <s v="*Coordinar con SSTA los exámenes médicos requeridos para realizar la contratación y el ingreso del personal a la obra.                                                                *Coordinar alojamientos, transportes, alimentación del personal, cuando sea el caso, e informar a la Dirección de Gestión Humana.                                       *Apoyar a Gestión Humana en el proceso de selección de personal.                                                                                                                                                                                            *Apoyar a Gestión Humana con las afiliaciones al Sistema General de seguridad social cuando se requiera.                                                                                                      *Enviar oportunamente la documentación y registros requeridos del personal contratado a Gestión Humana.                                                                                            *Elaborar la planilla del personal de la obra en equipo con el Líder de Obra o Supervisor,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                                                                                                                                                                                     *Cumplir con el proceso disciplinario de descargos, de acuerdo a la situación presentada teniendo como referente el Reglamento Interno de Trabajo.     *Mantener actualizada la base de datos del personal de la: EPS, AFP, tallas de dotación, dirección, teléfonos y cuenta de ahorros.                                          *Recibir y entregar comprobantes de pago al personal.                                                                                                                                                                                                                         *Manejar la caja menor asignada para los gastos de obra solicitando facturas debidamente legalizadas para realizar los reembolsos respectivos.             *Administrar todos los documentos que se manejan en la obra; remisiones, facturas, órdenes de compra para enviar a la oficina principal de CIM.      *Hacer llegar a la oficina las facturas entregadas en el mes en curso por proveedores si las hay.                                                                                                                       *Coordinar con los encargados de la obra todos los requerimientos de equipos, herramientas y materiales a utilizar en los trabajos de la obra              *Cumplir con los mecanismos de comunicación establecidos en la organización para inquietudes del personal con respecto a pagos, dotación, condiciones contractuales.                                                                                                                                                                                                                                                                                         *Informar al jefe inmediato todas las inconsistencias que se presenten en la obra, con el fin de generar un plan de acción."/>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2"/>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2"/>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9"/>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2"/>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11"/>
    <s v="Elaboración, seguimiento y control del presupuesto de ventas de acuerdo a la planeación estratégica."/>
    <s v="*Elaborar el presupuesto anual de ventas, de acuerdo a la planeación estratégica, con el fin de cumplir con los indicadores y posicionamiento de la empresa._x000a_*Mantener actualizada la tabla de costos de la prestación de servicios por ubicación geográfica y cliente, teniendo en cuenta condiciones comerciales y de pago.                                                                                                                                                                                                                                                                                                                                          *Visitar las obras según solicitud para conocer el alcance de los trabajos a realizar y los recursos necesarios para su ejecución._x000a_*Elaboración de cronogramas y presupuestos de acuerdo a las normas aplicables exigidas por el cliente._x000a_*Revisar el estado de las cotizaciones entregadas para identificar cuales fueron ejecutadas, cuales están pendientes de autorización o cuales definitivamente no se van a realizar._x000a_* Dar información clara y concreta sobre especificaciones técnicas necesarias en la ejecución del trabajo.                                                                                            *Participar en la elaboración del plan de calidad, verificando la inclusión de todas las normas aplicables al proyecto._x000a_* Administrar y actualizar en forma adecuada los registros usados en su gestión._x000a_* Asegurar el cuidado de los activos de la compañía que se encuentran bajo su dirección.                                                                                                                                           *Recibir y canalizar las instrucciones e información transmitida por su jefe inmediato."/>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12"/>
    <s v="Cumplir con los procedimientos establecidos en SSTA para la realización de las tareas."/>
    <s v="*Mantener orden y limpieza el sitio de trabajo.                                                                                                                                                                                                                                                    *Dar manejo de la documentación recibida generando registro en formatos de recepción y controles de cambios de los documentos._x000a_* Archivar documentación entregada por el cliente y la empresa de forma ordenada y en disposición para cualquier requerimiento._x000a_* Diligenciar formatos correspondientes a su labor indicados por el sistema de gestión de calidad y los documentos solicitados por el Líder de Obra._x000a_* Entregar información solicitada de forma oportuna y confiable referente al contenido en la información._x000a_* Documentar Dossier técnico del proyecto, con el fin de mantener la información actualizada y contar con soporte._x000a_* Actualizar los archivos de los planos, esquemas y diseños desarrollados en el proyecto._x000a_* Generar registros de cualquier novedad en cuanto a la obra se refiera: No conformidad, Adicionales, solicitud de cotizaciones, informes de actividades diarias._x000a_* Prestar apoyo al sistema de seguimiento y control, (alimentación formatos de seguimiento) esto si en el proyecto no hay personal de seguimiento y control permanente."/>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m/>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MANTENIMIENTO"/>
    <s v="TALLER"/>
    <x v="0"/>
    <s v="Asegurar que la maquinaria requerida por los proyectos se encuentre en el estado adecuado para ser suministrado."/>
    <s v="*Recibir la maquinaria con su respectivo reporte e inspeccionar el estado en que llega.                                                                                                                                          *Identificar el tipo de mantenimiento que requiere y si se puede realizar internamente o si requiere que lo realice un proveedor.                                                *Gestionar los recursos requeridos para el desarrollo de actividades de mantenimiento correctivo.                                                                                                             *Mantener actualizado el archivo de registros en la hoja de mantenimiento y en la hoja de vida de la máquina, equipo o herramienta.                                        *Asegurar que todo equipo o herramienta se encuentre en óptimas condiciones.                                                                                                                                                              *Gestionar la requisición cuando el mantenimiento requiere de un proveedor, de acuerdo a los procedimientos de manejo de cotizaciones y costos, con el fin de tomar las decisiones indicadas.                                                                                                                                                                                                                                                       *Realizar la inspección de funcionamiento requerido cuando entreguen el equipo, maquina o herramienta que ha sido reparada.                                        *Programar con los proveedores el mantenimiento locativo, los vehículos.                                                                                                                                                                                  *Elaborar el cronograma anual para el mantenimiento preventivo de maquinarias y equipos, locativos, vehículo, grúa y equipos de_x000a_cómputo.                                                                                                                                                                                                                                                                                                                                     *Controlar los cronogramas trimestralmente para llevar a cabo el mantenimiento preventivo y en caso tal de que la máquina, equipo o herramienta se encuentren en las instalaciones del cliente, comunicarse con el personal de obra para coordinar su realización.                                                                                    *Asegurar y registrar las inspecciones pre operacional para los equipos y herramientas críticas.                                                                                                                     *Verificar la calibración de los equipos de medición que se envían a las obras.                                                                                                                                                                *Supervisar  y controlar el suministro de repuestos o consumibles para mantenimiento en las obras."/>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14"/>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hacer el levantamiento de No Conforme o Daño a la propiedad del cliente según los procedimientos del SGI._x000a_* Documentar informes semanales, avances de obra y final de obra en conjunto con el director de control de calidad.                                                                              *Hacer seguimiento a la retroalimentación de las actividades del proyecto a través del diligenciamiento de la bitácora_x000a_*Custodiar la información suministrada por el cliente (planos, guías técnicas, etc)                                                                                                                                                               *Informarse y conocer las especificaciones Técnicas del Cliente, o del Contrato del Servicio, en temas de calidad._x000a_* Inspeccionar y validar los materiales para el proyecto, guiándose en las especificaciones técnicas, planos y los certificados de calidad y reportar el estado de los mismos.                                                                                                                                                                                                                                                                                                      *Realizar o gestionar las pruebas de inspección aplicables a la soldadura, con el fin de garantiza calidad y cumplimiento de requisitos."/>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m/>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52"/>
    <s v="Direccionar el personal de obra administrativo y técnico para la planificación de tareas, con el fin de cumplir con el cronograma de actividades, presupuesto asignado, la normativa legal vigente y las políticas organizacionales, dentro del proyecto."/>
    <s v="*Asegurar el desarrollo del Sistema de Gestión de la Seguridad y Salud en el Trabajo (SG-SST) del centro de trabajo, facilitando los espacios, tiempo y personal, necesario para garantizar un cubrimiento de la totalidad de la población trabajadora._x000a_* Ejercer el control necesario para garantizar la seguridad de todo el personal a cargo y todo aquel que se pueda ver afectado dentro de su área de influencia._x000a_* Supervisar y controlar la ejecución del proyecto u obra, tanto a nivel técnico como administrativo, de acuerdo al presupuesto, y cronograma de actividades._x000a_* Hacer seguimiento al cumplimiento de las normas de seguridad industrial, salud y seguridad en el trabajo y medio ambiente en la ejecución del proyecto u obra.                                                                                                                                                                                                                                                                                                              *Mantener comunicación directa con el cliente, para la coordinación de los proyectos, adicionales y actividades a ejecutar._x000a_* Comunicar al cliente y a la organización actividades adicionales o situaciones fuera de lo planificado que requieran de autorización especial, debido a que estas fuera de la autonomía como director._x000a_* Controlar y supervisar con el cliente la legalización de los servicios ejecutados._x000a_* Colaborar con alimentación de documentos para control y seguimiento de obras.                                                                                                                                                    *Realizar informes de avance del proyecto u obra a la compañía semanalmente._x000a_* Realizar la revisión del informe final del proyecto u obra para entregar al cliente y a la compañía, según los procedimientos establecidos por la compañía o acordados con el cliente.                                                                                                                                                                                                                                                                 *Control y seguimiento al estado de los activos de la compañía, además de los recursos propios, del cliente o alquilados a terceros, que en caso de pérdida, daño o deterioro deberá ser justificada para llegar acuerdos sobre su recuperación."/>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20"/>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en caso que se presente hacer el levantamiento de No Conforme o Daño a la propiedad del cliente según los procedimientos del SGI._x000a_* Documentar informes semanales, avances de obra y final de obra en conjunto con el director de control de calidad._x000a_* Inspeccionar y validar los materiales para el proyecto, guiándose en las especificaciones técnicas, planos y los certificados de calidad y reportar el estado de los mismos._x000a_* Realizar otras funciones afines que disponga su jefe inmediato.                                                                                                                                                                                                   *Hacer seguimiento a la retroalimentación de las actividades del proyecto a través del diligenciamiento de la bitácora._x000a_* Custodiar la información suministrada por el cliente (planos, guías técnicas, etc.                                                                                                                                                *Informarse y conocer las especificaciones Técnicas del Cliente, o del Contrato del Servicio, en temas de calidad._x000a_* Verificar las actividades relacionadas con la calidad en todas las áreas del proyecto                                                                                                                                              *Realizar o gestionar las pruebas de inspección aplicables a la soldadura, con el fin de garantiza calidad y cumplimiento de requisitos._x000a_*Ejecutar los procedimientos y protocolos de calidad en obra y realizar el seguimiento de la implementación de los mismos."/>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DIRECCIONAMIENTO ESTRATÉGICO"/>
    <s v="OFICINA"/>
    <x v="34"/>
    <s v="Direccionar los procesos administrativos de la_x000a_empresa con respecto a la planeación estratégica,_x000a_presupuestos y normativas, para el cumplimiento de_x000a_los objetivos organizacionales. _x000a__x000a_Asegurar la gestión financiera de la compañía, de_x000a_acuerdo a los objetivos organizacionales y bajo las disposiciones legales._x000a__x000a_Verificar el cumplimiento de  los procedimientos de Gestión Humana _x000a__x000a_Asegurar el control y seguimiento a los procedimientos de la Gestión Contable ._x000a__x000a_Representar a la compañía en las reuniones gerenciales con los clientes y otras entidades. "/>
    <s v="*Apoyar  a  la  organización  en  todas  las  gestiones  legales  y reglamentarias.  (asesorías  externas  fiscales,  contables  y/o laborales, etc.)_x000a_*Asesorar   y   apoyar   la   gestión   comercial   con   respecto licitaciones, cotizaciones y  las exigencias de los contratos de obra. _x000a_*Realizar seguimiento a indicadores de gestión de los procesos administrativos a cargo, para el cumplimiento de los objetivos  organizacionales._x000a_*Validar y apoyar el proceso de compras en negociaciones de altos montos._x000a_Convocar a reunión a los procesos administrativos, para la  planeación de los nuevos contratos de obra. _x000a_*Supervisar   la   formulación,   ejecución   y   evaluación   del presupuesto  anual,  de  conformidad  con  las  disposiciones legales aplicables._x000a_*Establecer y mantener las diferentes fuentes de financiamiento  para la concesión de créditos, de acuerdo los requerimientos de la organización. _x000a_*Revisar y analizar el estado actual de la compañía a través de los estados financieros, con el fin de presentar el comportamiento a la Gerencia General y facilitar la toma de decisiones. _x000a_*Atender y representar a la organización en las visitas de las diferentes entidades estatales y financieras. Entregar informes de gestión a la revisoría fiscal con el fin de dar cumplimiento a los presupuestos y normativas legales. _x000a_*Controlar   que   todos   los   requerimientos   legales   en   el desarrollo de las actividades de la compañía se cumplan. _x000a_*Manejar  las  transferencias  electrónicas  de  acuerdo  a  la programación    de    los    pagos    en    procedimientos    de autoliquidaciones  de  seguridad  social,    nómina  semanal  y quincenal, y otros pagos de Gestión humana. _x000a_*Revisar   y   validar   los   cheques   emitidos   por   diferentesconceptos,  tales  como:  pagos  a  proveedores,  pagos  de servicios, aportes,  y otras asignaciones especiales._x000a_*Coordinar la facturación de acuerdo a la programación Representar  a  la  empresa  ante  los  clientes  en  reuniones, informativas, capacitaciones o negociaciones. _x000a_Realizar eventualmente visitas e inspecciones gerenciales a las diferentes obras. "/>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DIRECCIONAMIENTO ESTRATÉGICO"/>
    <s v="OFICINA"/>
    <x v="54"/>
    <s v="Apoyar las diferentes áreas en labores administrativas"/>
    <s v="Archivar, digitar información"/>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DIRECCIONAMIENTO ESTRATÉGICO"/>
    <s v="OFICINA"/>
    <x v="35"/>
    <s v="Controlar   y   tramitar   la   documentación entrante y saliente de la compañía. _x000a__x000a_Atender los requerimientos del servicio al cliente interno, externo y partes interesadas, manteniendo la información actualizada en la base de datos de los mismos. _x000a__x000a_Manejar  la caja menor de la compañía, de acuerdo a los requerimientos de los clientes internos. "/>
    <s v="*Manejo   y   trámite   de   la   documentación   a   su   cargo, correspondencia recibida, correspondencia enviada, envíos por trasportadora, mensajería, entre otros, según los instructivo I-_x000a_CA-02 Manejo de Correspondencia y el I-CA-01 Manejo del_x000a_archivo. _x000a_*Recibir,   radicar   y   archivar   la   correspondencia   en   los respectivos formatos relacionados en el instructivo I-CA-02. (Formato de Registro de facturas, Formato de registro de obligaciones financieras, Formato de control de reserva de vuelos y Relación de correspondencia recibida R-CA-17). _x000a_*Mantener  de  manera permanente  documentos originales  de cámara y comercio, con vigencia inferior a 30 días. _x000a_*Coordinar las actividades del mensajero contratado, llevando registro en la planilla Diligencias del Mensajero. _x000a_*Realizar  atención  y  servicio  a  clientes  internos,  externos, proveedores y demás partes interesadas._x000a_*Mantener   actualizado   el   formato   Relación   de   Llamadas proveedores,  para  que  con  base  a  este,  Gerencia Administrativa programe los pagos o atienda solicitudes. _x000a_*Atender solicitud de papelería de los procesos, realizar pedido con previa autorización de Gerencia Administrativa, dejando registro de entrega de la misma. _x000a_*Redacción y envió de correspondencia a proveedores, clientes, acreedores, bancos, entre otros, dejando registro de esta._x000a_Controlar y hacer seguimiento a compras de la caja menorsegún el procedimiento establecido P-DE-05. _x000a_Apoyar la logística (Refrigerios, instalaciones, equipos, entre otros  requerimientos)     para  atender  los  eventos  que  se realicen dentro de la empresa (celebraciones, días especiales, capacitaciones, visitas entre otros). _x000a_Realizar compra de tiquetes aéreos con previa cotización y aprobación por la Gerencia Administrativa; validandoregistrando,  confirmando  telefónicamente  y  enviando  porcorreo electrónico el itinerario de vuelo al interesado. _x000a_Realizar cotización para transporte de personal a las obras y entregarla para aprobación por la Gerencia AdministrativaRealizar los acuerdos de pago, pedir documentación a los proveedores,   control   de   la   facturación,   seguimiento   del proceso ante el área de gestión humana e informar y confirmar al interesado lo que se establezca vía telefónica y correoelectrónico. _x000a_Realizar cotización para hospedaje y alimentación del personal yentregarla para aprobación por la Gerencia AdministrativaRealizar los acuerdos de pago, reservas, pedir documentación a los proveedores, control de la facturación, seguimiento del proceso ante el área de gestión humana e informar y confirmar al interesado lo que se establezca vía telefónica y correoelectrónico. _x000a_Realizar seguimiento a la labor realizada por el personal deAseo y de Vigilancia, estar atento al procedimiento de ingreso de personal realizado por el guarda de seguridad  Realizar seguimiento a la labor realizada por el personal deAseo y de Vigilancia, estar atento al procedimiento de ingreso de personal realizado por el guarda de seguridad De acuerdo a la necesidad y prioridad apoyar a los diferentesprocesos de la empresa. _x000a_"/>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DIRECCIONAMIENTO ESTRATÉGICO"/>
    <s v="OFICINA"/>
    <x v="36"/>
    <s v="Establecer lineamientos organizacionales como visión, misión, políticas, objetivos, de acuerdo a la normativa legal vigente, con el fin de la_x000a_sostenibilidad de la compañía. _x000a_ _x000a__x000a_Definir el presupuesto anual de la empresa y velar por el cumplimiento. _x000a__x000a_Asesorar en las diferentes dimensiones del mercado que contribuyan a la rentabilidad de la organización. _x000a__x000a_ _x000a__x000a_Asegurar   el plan estratégico de la compañía, de acuerdo al mercado actual y los requisitos legales. _x000a__x000a_Dirigir y controlar el desarrollo de actividades que impliquen la productividad de la compañía, y la gestión de la seguridad y ambiente. _x000a_"/>
    <s v="*Velar por la visión de la empresa y el cumplimiento de su misión._x000a_*Definir   políticas   organizacionales   alineadas   a   los   procesos administrativos, que permitan el crecimiento de la empresa._x000a_*Dar cumplimiento a las leyes vigentes, requisitos legales, políticas generales y operativas, reglamentos y los manuales que amparan las operaciones de la compañía. _x000a_*Aprobar la formulación del presupuesto anual, así como dirigir y controlar su ejecución. _x000a_*Supervisar   financiera   y   administrativamente   a   la   Gerencia Administrativa y Direcciones de Obra con un enfoque de control de gastos y gestión. _x000a_*Supervisar y dirigir la elaboración de los planes estratégicos de largo plazo, los presupuestos de funcionamiento e inversión y los estados financieros de la compañía y proponer sus modificaciones,_x000a_ajustes y actualizaciones. _x000a_*Supervisar   las   negociaciones   con   proveedores   nacionales   e internacionales y buscar las mejores condiciones para la empresa. _x000a_Diseñar planes de contingencia para enfrentar cambios futuros del mercado y reorganizar financieramente los recursos. _x000a_Presentar licitaciones en las diferentes empresas que invitan a la compañía. _x000a_"/>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ON COMERCIAL"/>
    <s v="OFICINA"/>
    <x v="37"/>
    <s v="Realizar seguimiento al desempeño de los centros de costos en cuanto a la facturación emitida por los servicios prestados de acuerdo a los procedimientos del área._x000a__x000a_Realizar seguimiento al desempeño de los centros de costos en cuanto a la facturación emitida por los servicios prestados de acuerdo a los procedimientos del área."/>
    <s v="*Elaborar las facturas de venta de CIM S.A.S previa entrega de documentos por parte de la Dirección Comercial y/o los directores de los centros de costos. *Mantener contacto permanente con los directores de los centros de costos y solicitar a cada uno, las órdenes de compra de los servicios ejecutados, el estado de las mismas y acuerdos hechos con el cliente, con el fin de hacer seguimiento permanente al recaudo.                                                                                          *Ingresar mes a mes en el Control de facturas Cliente, el consecutivo de aceptación del cliente, ZCOM, Número de Factura y valor de la factura, por_x000a_centro de costo y por orden de compra/servicio.                                                                                                                                                                                                                                             *Archivar las copias de cada factura radicada ante el cliente, en la AZ identificada como Gestión Contable.                                                                                                     *Revisar con el ingeniero encargado las novedades que se presenten en cuanto a la facturación, como facturas devueltas o canceladas.                                   *Entregar a la Gerencia y Dirección Comercial un informe mensual de los servicios facturados de los centros de costos permanentes, discriminando por facturados y pendientes de facturar.                                                                                                                                                                                                                                                                                        *Crear y/o actualizar los formularios de inscripción y formatos solicitados por los diferentes clientes.                                                                                                                        *Reunir la información solicitada para la evaluación como proveedores y enviar a la entidad externa solicitante, revisar periódicamente la caducidad de estas, para empezar el proceso de reevaluación .                                                                                                                                                                                                                                               *Entregar documentación Corporativa, financiera, legal, tributaria y comercial requerida en las licitaciones atendidas por la Dirección comercial.          Adquirir con el corredor de seguros de la empresa, las diferentes pólizas como Manejo de anticipos, Cumplimiento, Responsabilidad civil, entre otras, para la ejecución de los contratos.                                                                                                                                                                                                                                                                                                  *Mantener actualizadas las pólizas de la empresa: Responsabilidad Civil, Todo Riesgo de las Instalaciones y Vehículos, así como el SOAT de los vehículos, con el corredor de seguros.                                                                                                                                                                                                                                                                                               *Entregar la documentación actualizada de la empresa a las entidades financieras que la soliciten o para renovación de los cupos.                                         *Ingresar al operador de pago de seguridad social, las novedades extemporáneas que se generan en la revisión del pago inicial.                                                 *Apoyar al área contable en el envío de la documentación al banco y al cliente para los procesos de venta de facturas (Factoring).                                               *Archivar documentos en general del proceso Direccionamiento estratégico y  Gestión comercial dando cumplimiento al procedimiento de archivo de la empresa. Realizar otras tareas afines que le sean asignadas."/>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ON COMERCIAL"/>
    <s v="OFICINA"/>
    <x v="38"/>
    <s v="Elaboración, seguimiento y control del presupuesto de ventas de acuerdo a la planeación estratégica."/>
    <s v="*Elaborar el presupuesto anual de ventas, de acuerdo a la planeación estratégica, con el fin de cumplir con los indicadores y posicionamiento de la empresa.                                                                                                                                                                                                                                                                                                                                          *Realizar seguimiento y control al presupuesto asignado para los diferentes proyectos, entregando a la Gerencia General y Administrativa un informe de gastos por proyecto para generar planes de acción.                                                                                                                                                                                                                                   *Mantener actualizada la tabla de costos de la prestación de servicios por ubicación geográfica y cliente, teniendo en cuenta condiciones comerciales y de pago.                                                                                                                                                                                                                                                                                                                                               *Elaborar las licitaciones que presenta la organización, de acuerdo a la información suministrada por el cliente, con el fin de participar en los diferentes proyectos de ingeniería de los clientes.                                                                                                                                                                                                                                                                              *Realizar revisión a las cotizaciones, verificando el cumplimiento de los requisitos técnicos y administrativos de los clientes y los cambios de las mismas. *Brindar acompañamiento a los directores de obra en negociaciones especiales con los clientes, con el fin de conocerlas, verificarlas y supervisarlas de acuerdo a las políticas de la organización.                                                                                                                                                                                                                                                       *Coordinar con los directores de obra la generación de las respectivas autorizaciones de los servicios prestados para realizar la facturación.                             *Hacer seguimiento y responder oportunamente a los reclamos hechos por el cliente, gestionando soluciones a los mismos con los directores de obra y mediante planes de acción.                                                                                                                                                                                                                                                                                                   *Realizar visitas a obra, para hacer seguimiento del presupuesto asignado al proyecto siempre y cuando la prestación del servicio lo amerite.              *Mantener actualizada la base de datos de los clientes con sus respectivos contactos.                                                                                                                                           *Presentar y cumplir los indicadores de gestión, logrado los objetivos estratégicos de la organización.                                                                                                            *Conocer la evolución del mercado para aplicar las medidas necesarias y adaptarse a ellas."/>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CONTABLE"/>
    <s v="OFICINA"/>
    <x v="39"/>
    <s v="Control y gestión documental de los procesos del área contable, de acuerdo a las políticas de la compañía._x000a__x000a_Gestionar certificados de ingresos y retenciones al personal de la compañía y validar los pagos a la seguridad social._x000a__x000a_Cumplir con los procedimientos establecidos del área contable para manejo de proveedores, cheques a terceros, y clientes._x000a__x000a_arantizar los trámites de documentación a bancos, proveedores, facturas de ventas y demás, correspondiente al área contable."/>
    <s v="*Revisar, organizar y controlar los consecutivos de los documentos de la empresa para su codificación y digitación: Facturas de Ventas, consignaciones, recibos de caja, comprobantes de egreso, legalizaciones, transferencias, reembolso de caja menor, facturas de compras, depreciación y notas contables. identificando los respectivos impuestos (IVA, ICA, RETEFUENTE, RETEIVA) en cada uno de los documentos teniendo en cuenta las diferentes tarifas y disposiciones legales.                                                                                                                                                                                                                                                                                                     *Garantizar la custodia y conservación de los documentos de la empresa.                                                                                                                                                                                  *Elaborar certificados de ingresos y retenciones a los empleados.                                                                                                                                                                                                 *Verificar que los pagos de la seguridad social y parafiscal correspondan a lo pagado por nómina.                                                                                                                            *Elaborar cheques a terceros, previa programación y autorización de Gerencia Administrativa y manejo de chequeras.                                                                        *Verificar que los proveedores y clientes cumplan con los requisitos e ingresarlos al sistema.                                                                                                                                 *Solicitar certificados a clientes de retenciones de IVA, RETEFUENTE e ICA.                                                                                                                                                                               *Conocer todo lo relacionado con el proceso como son los informes mensuales, declaraciones tributarias e informes anuales.                                                          Coordinar con la Asistente Administrativa todas las diligencias bancarias, tributarias, relacionadas con el proceso contable de la   compañía, pago de proveedores, reembolso de caja menor, conciliación de tarjetas de crédito por compra de tiquetes y control de facturas de venta.     "/>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2"/>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CONTABLE"/>
    <s v="OFICINA"/>
    <x v="40"/>
    <s v="Garantizar la presentación de informes financieros y contables a la compañía, supersociedades y entidades gubernamentales."/>
    <s v="*Elaborar y analizar los estados financieros, para la presentación y toma de decisiones por parte de la Gerencia.                                                                                     *Revisión de soportes y cuentas para la elaboración de declaraciones (IVA, retefuente, ICA) y presentación de las mismas dentro de los plazos fijados por el Gobierno Nacional.                                                                                                                                                                                                                                                                                                  *Elaborar y presentar informes a la supersociedades, para cumplir con los requisitos legales.                                                                                                                               *Elaborar los 5 estados financieros de fin de ejercicio contable                                                                                                                                                                                                     *Elaborar y presentar información exógena                                                                                                                                                                                                                                               *Elaborar y presentar medios magnéticos al municipio de Cali.                                                                                                                                                                                                         *Revisión de soportes y cuentas para la elaboración de declaraciones (IVA, retefuente, ICA) y presentación de las mismas dentro de los plazos fijados por el Gobierno Nacional.                                                                                                                                                                                                                                                                                                          *Velar por la conservación y archivo de los soportes de la información contable, los libros auxiliares y oficiales conforme a las normas legales vigentes.     * Llevar el control de las cuentas por pagar y anticipos a proveedores , de acuerdo a las fechas de pago                                                                                                                  *Elaborar el presupuesto anual y sus ejecuciones trimestrales.                                                                                                                                                                                                   *Calcular y elaborar cuadros de retención en la fuente para salarios.                                                                                                                                                                                                  *Atender y responder requerimiento de las entidades de vigilancia y control (DIAN, supersociedades, caja de compensación, SENA, ICBF, industria y comercio)"/>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HUMANA"/>
    <s v="OFICINA"/>
    <x v="41"/>
    <s v="Asegurar el proceso de liquidación de nómina de acuerdo a los requisitos de ley._x000a__x000a_Elaborar y ejecutar el procedimiento de liquidación de prestaciones sociales del personal de acuerdo a lo establecido bajo el marco de la ley._x000a__x000a_Hacer seguimiento y gestión a las novedades de personal con relación al pago de la nómina, así mismo, las causaciones en el programa contable de la compañía."/>
    <s v="*Ingresar la información de la hoja de vida de los colaboradores al Sistema SAI OPEN._x000a_* Solicitar al personal responsable las planillas de tiempo y realizar posteriormente la liquidación de la misma._x000a_* Digitar la nómina liquidada e imprimir para revisión_x000a_* Elaborar y verificar el archivo plano con la información requerida, para luego ser entregada a la dirección de gestión humana con el impreso de la nómina que se va a cancelar.                                                                                                                                                                                                                                                                                      *Realizar las liquidaciones del personal a retirar, con el fin de cumplir con los requisitos de ley._x000a_* Realizar y verificar las liquidaciones de prestaciones sociales al personal que terminó obra o que renunció y enviar a Gerencia administrativa para legalizar su pago._x000a_*Enviar las liquidaciones de prestaciones sociales a los colaboradores entregarlos firmados a Gestión Humana.                                                                                          *Entregar un listado a la Dirección de Gestión Humana con las novedades del personal que tiene inconvenientes con la cuenta de ahorros, o que no posee cuenta alguna para que se realice la transferencia manual._x000a_* Efectuar las liquidaciones de planilla en el programa contable para que se causen las respectivas provisiones y se puedan cruzar las cuentas respectivas de nómina."/>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HUMANA"/>
    <s v="INSTALACIONES EMPRESA"/>
    <x v="42"/>
    <s v="Mantener condiciones de orden y aseo en las diferentes áreas de la compañía._x000a_Administrar recursos de cafetería y ejecutar actividades de preparación de bebidas básicas._x000a_Apoyar en eventos de bienestar social"/>
    <s v="Trapear y barrer diferentes áreas de la compañía._x000a_Preparar bebidas como café y aromática y distribuirlas en los diferentes puestos de trabajo._x000a_Apoyar con el orden y aseo de la sala de capacitación cuando se va a usar para diferentes eventos._x000a_Apoyar con las actividades que realice bienestar social (Gestión Humana)"/>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HUMANA"/>
    <s v="PORTERÍA"/>
    <x v="1"/>
    <s v="Dar apoyo en el sistema de seguridad de la compañía"/>
    <s v="Monitorear el circuito cerrado de televisión_x000a_Realizar el control de acceso de personal interno y externo_x000a_Registrar hora y salida del personal interno y externo_x000a_Verifica cargue y descargue de mercancia_x000a_Verifica ingreso y salida de herramientas de personal propio y no propio._x000a_Realiza reporte de novedades a la gerencia "/>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HUMANA"/>
    <s v="OFICINA"/>
    <x v="43"/>
    <s v="Solicitar, verificar y tramitar los documentos requeridos para el ingreso de personal con el propósito de dar cumplimiento al proceso de contratación, con relación a la normativa y políticas de la compañía_x000a__x000a_Entregar informe semanal de novedades de personal a nómina como son cambios de salario, cambios o traslados de seguridad social, accidentes de trabajo, enfermedad general, permisos y retiros de personal administrativo y de obra._x000a__x000a_Realizar actividades administrativas de atención al cliente interno y externo con relación a procesos de seguridad social, nómina y relaciones laborales."/>
    <s v="*Solicitar al personal los documentos requeridos para los subsidios familiares con el fin de permitirles acceder a este beneficio._x000a_* Verificar en el sistema RUAF y FOSYGA o por medio de los asesores externos la E.P.S, A.F.P del personal que se encuentran en proceso de ingreso y contratación laboral._x000a_* Realizar los trámites de afiliación del personal a las entidades de seguridad social (E.P.S, A.F.P y CAJA de Compensación) cumpliendo con los requisitos legales establecidos._x000a_* Verificar que los contratos, estén completamente diligenciados y firmados por el personal_x000a_* Elaborar los carnets del personal contratado en los centros de costo locales                                                                                                                                                                       *Verificar que el personal contratado haya ingresado a las obras el día y a la hora acordada, de acuerdo a la planeación y el direccionamiento del Director de gestión humana._x000a_* Realizar las novedades de ingresos y retiros para la elaboración de las planillas de seguridad social, en el sistema de pago simple.                                                  *Entregar cartas laborales de acuerdo a la programación semanal y según el requerimiento del trabajador._x000a_* Enviar las autoliquidaciones de EPS, ARP, AFP de los colaboradores en cada obra para poder realizar el ingreso a las instalaciones del cliente.                  Realizar liquidaciones de contratos y seguimiento a la firma de pago._x000a_*Atender las solicitudes e inquietudes del personal relacionadas con entidades externas (fondos de pensiones, EPS, Caja de compensación) para buscar una solución rápida y oportuna._x000a_* Atender al personal eficazmente para entregar las solicitudes de permisos y otros documentos que soliciten._x000a_* Ubicar y contactar al personal para informar sobre los turnos de trabajo en las obras, según solicitud previa de los ingenieros residentes de obra."/>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HUMANA"/>
    <s v="OFICINA"/>
    <x v="55"/>
    <s v="Planear, coordinar y ejecutar los procesos de selección del personal administrativo y personal operativo, de acuerdo a las directrices corporativas, con el fin de garantizar la vinculación de personal competente y el logro de los objetivos organizacionales"/>
    <s v="*Coordinar con el Director y la auxiliar de Gestión Humana el reclutamiento de las hojas de vida con el fin de definir candidatos para cubrir las vacantes presentadas._x000a_* Apoyar la selección y contratación del personal que ingresa a la compañía._x000a_* Coordinar entrevistas con el Director del proceso que tenga la vacante a fin de conocer a profundidad las aptitudes y actitudes de la persona y su afinidad con el cargo._x000a_* Entregar las descripciones de cargo al personal que ingresa a la compañía.                                                                                                                                                                   *Ejecutar las actividades a desarrollar en el plan de bienestar del trabajador y su familia._x000a_* Actualizar la cartelera de bienestar con los boletines de la caja de Compensación, y con las actividades del mes._x000a_* Hacer seguimiento a los indicadores de cumplimiento y generar informe trimestral a la Dirección._x000a_* Velar porque se cumplan los compromisos de la caja de compensación con los trabajadores.                                                                                                                           *Coordinar las actividades de capacitación de la compañía de acuerdo al plan de capacitaciones estipulado. _x000a_* Realizar las evaluaciones de desempeño y hacer el respectivo seguimiento mediante de los planes de acción, de acuerdo a los resultados obtenidos._x000a_* Hacer seguimiento a los indicadores de cobertura y cumplimiento del plan de capacitaciones y generar informe trimestral a la Dirección.                          *Entregar cartas laborales de acuerdo a la programación semanal y según el requerimiento del trabajador._x000a_* Realizar el archivo para el traslado de beneficios y relación de beneficios contables._x000a_* Gestionar y mantener un contacto permanente con las entidades bancarias en temas relacionados con préstamos._x000a_* Apoyar el proceso de trámites entre el colaborador y la entidad con la que se va a realizar el convenio._x000a_* Mantener informado al colaborador de los convenios que cuenta la compañía."/>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HUMANA"/>
    <s v="OFICINA"/>
    <x v="45"/>
    <s v="Coordinar, controlar y hacer seguimiento a los sub-procesos de gestión humana definidos, asegurando la satisfacción de las necesidades organizacionales, brindando asesoría y orientación a las distintos sub-procesos para la administración del talento humano."/>
    <s v="*Elaborar el plan anual de actividades de los diferentes sub-procesos (selección, contratación, desarrollo, bienestar compensación, clima organizacional) de gestión humana acordes al plan estratégico de la compañía._x000a_* Alinear y cumplir los indicadores de gestión humana de acuerdo a la planeación estratégica de la compañía y los demás procesos con los que interactúa._x000a_* Realizar seguimiento y controlar el presupuesto anual, para las actividades de Gestión Humana en la compañía con el fin de definir los recursos económicos requeridos.                                                                                                                                                                                                                                                                                                          *Dar cumplimiento a la legislación laboral vigente para evitar procesos legales que afecten a la Compañía._x000a_* Hacer seguimiento al cumplimiento de las obligaciones laborales por parte de la empresa, oportunidad en el pago, dotación, prestaciones legales, aportes parafiscales, aportes a Seguridad Social, beneficios, etc._x000a_* Velar porque se cumplan los compromisos de la caja de compensación con los trabajadores.                                                                                                                                    *Realizar procesos disciplinarios de diligencia de descargos del personal, según sea el caso, de acuerdo al reglamento interno.                                                      *Garantizar la seguridad y reserva de la información contenida en los fólderes de personal permanentemente._x000a_* Verificar que las planillas de tiempo y las nóminas de pago sean coherentes y están ajustadas de acuerdo a la legislación vigente.                                                 *Realizar seguimiento y entrega de informes mensuales con relación a la correspondencia de las entidades de seguridad social."/>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LOGÍSTICA INTEGRAL"/>
    <s v="OFICINA"/>
    <x v="46"/>
    <s v="Realizar clasificación, organización y almacenamiento de los materiales consumibles, equipos y herramientas compradas y/o provenientes de obra de acuerdo a los procedimientos del área._x000a__x000a_Apoyar el proceso de despacho, entrega y recepción de materiales, maquinaria y herramientas._x000a__x000a_Cumplir con los procedimientos de mantenimiento, orden y aseo de las locaciones donde se encuentran las herramientas y maquinaria."/>
    <s v="*Almacenar y manejar las existencias y seguridad de los materiales consumibles, equipos y herramientas._x000a_* Realizar el conteo de los elementos existentes en físico en el almacén de acuerdo a especificaciones dadas por el coordinador de almacén e inventarios._x000a_* Realizar el conteo de los elementos existentes en físico en el almacén de acuerdo a especificaciones dadas por el coordinador de almacén e inventarios_x000a_* Identificar las herramientas que se encuentren en mal estado y reportar a Coordinador de Almacén.                                                                                                               *Recibir y entregar materiales y equipos con todos sus elementos de acuerdo a las requisiciones enviadas por obras._x000a_* Colaborar con el cargue y descargue del camión para las diferentes centros de costos y obras que se estén ejecutando.                                                                        *Mantener en completo orden y aseo las áreas de almacenamiento, equipos y herramientas almacenadas._x000a_* Apoyar el proceso de mantenimiento en lo que compete al mantenimiento locativo y embellecimiento de equipos e instalaciones."/>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LOGÍSTICA INTEGRAL"/>
    <s v="OFICIN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LOGÍSTICA INTEGRAL"/>
    <s v="OFICINA"/>
    <x v="47"/>
    <s v="Controlar y mantener el estado de inventario actualizado, de acuerdo a las entradas y_x000a_salidas de los equipos, herramientas y materiales requeridos para la ejecución de los proyectos._x000a__x000a_Gestionar mediante información oportuna con el Director de Logística las requisiciones de los proyectos, de acuerdo a las necesidades y estado de inventarios._x000a__x000a_Hacer control y seguimiento a los materiales, equipos y herramientas generados por orden de compra._x000a__x000a_Coordinar las rutas, hacer seguimiento y control al envío de materiales, equipos, herramientas a los proyectos, además, la entrega de la dotación."/>
    <s v="*Recibir las requisiciones de las obras y verificar el inventario que se encuentra en el almacén general, revisando el centro de costo y las_x000a_condiciones de lo requerido., de tal forma que se pueda movilizar para suplir las necesidades de la obra solicitante._x000a_* Ingresar al software, todas las entradas y salidas de almacén para actualizar el inventario._x000a_* Realizar el inventario cada fin de mes con reporte de existencias el día (5) cinco del siguiente mes._x000a_* Mantener la cantidad de stocks de inventarios de consumibles y dotación necesarios para la prestación del servicio                                                                          *Entregar al director de logística integral la requisición de los materiales, herramientas y equipos que no se encuentran disponibles_x000a_para que éste proceda a elaborar la respectiva orden de compra o revise la posibilidad de alquilar los equipos o herramientas requeridas._x000a_* Mantener en constante comunicación con el director de logística integral y los centros de costo para suministrar información de los_x000a_estados de las requisiciones._x000a_* Coordinar con el director de logística integral la recolección y entrega de los equipos y herramientas alquilados.                                                                                             *Recepcionar los materiales, equipos y herramientas requeridos por las obras y que han sido solicitados mediante orden de compra a los_x000a_proveedores._x000a_* Verificar que los materiales comprados cumplen con los especificados de la orden de compra._x000a_* Reportar las herramientas que se encuentren en mal estado a mantenimiento y SSTA para su respectivo tratamiento.                                                                           *Hacer seguimiento y control de la entrega de los materiales, equipos y herramientas requeridos en las respectivas obras, organizando las_x000a_rutas que debe realizar el conductor dentro y fuera de la ciudad para el despacho de las mismas con las transportadoras contratadas cuando sea necesario._x000a_* Coordinar la recolección y entrega de los equipos y herramientas alquilados._x000a_* Coordinar el envío de equipos y maquinaria para reparación, de acuerdo a la programación con de mantenimiento._x000a_* Coordinar la entrega de dotación a todo el personal de la compañía en los diferentes centros de costo, previa recepción de fichas de dotación por parte de Gestión Humana."/>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LOGÍSTICA INTEGRAL"/>
    <s v="OFICINA"/>
    <x v="48"/>
    <s v="Asegurar el suministro de materiales, equipos y herramientas requeridas por las obras a partir del conocimiento de existencias en el almacén central o de lo que se encuentre en obra."/>
    <s v="*Realizar el proceso de adquisición de materiales, equipos, herramientas y servicios en las cantidades necesarias, la calidad adecuada, Buscando el uso racional de los recursos. P-CO-01_x000a_* Mantener la continuidad del abastecimiento de elementos necesarios (materiales consumibles, equipos y herramientas) para la prestación del servicio, de acuerdo a la información suministrada por el almacén._x000a_* Buscar fuentes de suministro alternativas y localizar los productos, materiales y servicios a mejores precios._x000a_* Realizar las compras nacionales e internacionales bajo los requisitos legales aplicables a la compañía.                                                                                                 Buscar, seleccionar y evaluar la gestión de los proveedores a través de los criterios y políticas establecidas por la compañía. P-CO-02_x000a_* Buscar fuentes de suministro alternativas y localizar los productos, materiales y servicios a mejores precios._x000a_* Verificar el cumplimiento de los requisitos legales aplicables y aquellos contemplados en la matriz de procesos subcontratados, cuando se requiera del servicio.                                                                                                                                                                                                                                                                                                                                 Coordinar el envío y recepción de materiales, equipos, herramientas y suministro de servicios, por medio de transporte interno, transportadoras o directamente con el proveedor._x000a_* Controlar y verificar la realización de las entradas, salidas, traslados y ajustes del almacén, de tal manera que se gestionen los inventarios de la compañía, para proporcionar información actualizada de los elementos disponibles para la prestación del servicio. P-CO-03                                                             Mantener constante comunicación con el coordinador de almacén e inventario y los centros de costos para suministrar información del estado de los pedidos._x000a_*Velar por el cumplimiento de los estándares de calidad de los productos recibidos y los tiempos de entrega.                                                                                                Controlar el cumplimiento de los requisitos legales aplicables y aquellos contemplados en la matriz de procesos subcontratados, cuando se requiera el servicio.              "/>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MANTENIMIENTO"/>
    <s v="OFICINA"/>
    <x v="56"/>
    <s v="Administrar redes, centros de cómputo, servidores, seguridad de redes y configurar dispositivos de interconexión."/>
    <s v="*Instalar equipos activos a la red, servidores, clientes y periféricos de red cuando se requiera.                                                                                                                                  *Instalar y operar software para administrar los recursos de la red dando soporte para la continuidad de las actividades.                                                                          *Administrar archivos del servidor y documentos compartidos.                                                                                                                                                                                                               *Instalar y controlar las licencias requeridas, de los diferentes software(sistemas operativos, administrativo, antivirus, paquete office) de acuerdo a las normativas de ley-                                                                                                                                                                                                                                                                                                                   *Instalar hardware y software de seguridad en los computadores necesarios para la prestación del servicios de acuerdo al cargo y proceso al que van a ser asignados.                                                                                                                                                                                                                                                                                                                          *Realizar el mantenimiento preventivo y correctivo en las redes y Equipos de Cómputo de acuerdo a la programación de mantenimiento y las necesidades de la organización.                                                                                                                                                                                                                                                                            *Configurar y administrar la impresora central.                                                                                                                                                                                                                                            *Permitir y denegar accesos a los diferentes programas que la empresa determine para el desempeño de las funciones del personal.                               *Administrar las cuentas de correos electrónicos corporativos en el Hosting y brindar apoyo al personal para el correcto funcionamiento del Outlook.    *Presentar un informe Semestral de las actividades realizadas y los pendientes para el buen mantenimiento de las redes y las estaciones de cómputo. "/>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MEJORAMIENTO CONTINUO"/>
    <s v="OFICINA"/>
    <x v="49"/>
    <s v="Revisión, control y actualización de la documentación utilizada en los procesos, necesaria para la implementación y mantenimiento del Sistema de Gestión Integrado._x000a__x000a_Asegurar la mejora continua de los procesos a partir de los planes de acción establecidos en las auditorías internas y externas._x000a__x000a_Coordinar con los líderes de proceso las actividades concernientes al mejoramiento del Sistema de Gestión Integrado._x000a__x000a_Comunicar a la organización sobre cambios en la norma y las actualizaciones que se den y se deban ejecutar._x000a__x000a_"/>
    <s v="*Estructurar de acuerdo a las normas los Sistemas de Gestión, para la consecuente implementación en todos los niveles de la organización._x000a_* Actualizar permanentemente los requerimientos del SG-SSTA que realice el Concejo Colombiano de Seguridad (RUC) y coordinar con SSTA, acciones para la implementación y cumplimiento de estos._x000a_* Requisitos legales y de otra índole, realizar investigación de nuevas normas, garantizar que los requisitos aplicables sean implementados, realizar seguimiento a su cumplimiento.                                                                                                                                                                                                                                                                         *Participar en el mejoramiento de los procesos a partir de los resultados de auditorías internas y externas, y los planes de mejoramiento._x000a_* Participar activamente en la implementación del sistema de Gestión de Seguridad y Salud ocupacional OHSAS 18001 garantizando el cumplimiento de los requisitos e integrando dentro del SGI.                                                                                                                                                                                                                                                            *Realizar seguimiento y medición a las acciones preventivas, correctivas y de mejora propuesta en cada proceso para validar el cumplimiento._x000a_* Brindar apoyo en el Análisis de Causas de los hallazgos evidenciados en la Gestión de los procesos para implementar acciones preventivas, correctivas y de mejora._x000a_* Consolidar índices de mejora en los procesos de la compañía y diseñar análisis de tendencias.                                                                                                                                  Establecer los parámetros claves que se deben comunicar y socializar a todo el personal, incentivando la cultura de calidad, seguridad y sentido de pertenecía._x000a_* Comunicar los temas de interés general que se deban publicar, dar recomendaciones de forma y fondo._x000a_* Apoyo en la elaboración de los boletines, miembro activo del comité editorial."/>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MEJORAMIENTO CONTINUO"/>
    <s v="OFICINA"/>
    <x v="50"/>
    <s v="Asegurar el programa de mejoramiento continuo en los procesos, bajo los requisitos de las normas que aplican al sistema de gestión integrado, con el fin de estar orientados al cumplimiento de la planeación estratégica de la organización."/>
    <s v="*Administrar, controlar y actualizar toda la documentación utilizada en los procesos, necesaria para la implementación y mantenimiento del sistema de gestión integrado_x000a_* Mantener actualizado a todo el personal de la compañía con relación al sistema de gestión integrado._x000a_* Realizar seguimiento a los indicadores de los diferentes procesos para validar el cumplimiento de los objetivos y establecer acciones de mejora_x000a_* Hacer análisis de causalidad de los hallazgos evidenciados en la gestión de los procesos para implementar acciones preventivas, correctivas y de mejora._x000a_* Brindar apoyo en la ejecución de los proyectos, el cumplimiento de requisitos del cliente y actividades descritas en los procedimientos, en temas relacionados con el aseguramiento de la calidad y el control de calidad de los mismos.                                                                                                                                            Liderar *los procesos de revisión por parte de la gerencia al sistema de gestión integrado y al desempeño de los procesos por medio de los comités ejecutivos, de calidad y de mejoramiento y las revisiones por la Dirección._x000a_* Programar y liderar las auditorías internas y externas con el fin de revisar y verificar la conformidad frente a los diferentes criterios tales como, legislación, normas y procedimientos escritos._x000a_* Hacer seguimiento a la implementación de acciones preventivas, correctivas y de mejora propuesta por los responsables de proceso.                                     *Revisar actualizaciones del SG-SSTA que realice el concejo colombiano de seguridad bajo la guía RUC y coordinar con salud ocupacional acciones de mejora para el cumplimiento de los requisitos de está._x000a_* Hacer seguimiento y medición al cumplimiento a los planes de gestión ambiental (PMIR-PAYUEE-PAYUEA)."/>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MEJORAMIENTO CONTINUO"/>
    <s v="OFICINA"/>
    <x v="57"/>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MEJORAMIENTO CONTINUO"/>
    <s v="OFICINA"/>
    <x v="51"/>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7"/>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25"/>
    <s v="Asegurar el mantenimiento preventivo y correctivo al equipo asignado."/>
    <s v="*Realizar inspecciones de mantenimiento preventivo y correctivo del Telehandler, Manlift o Grúa asignado según programación dirigida por el jefe inmediato (Supervisor de obra) y SSTA._x000a_* Mantener orden y limpieza el sitio de trabajo.                                                                                                                                                                                                                                               *Realizar operaciones seguras, de acuerdo a la normativa de seguridad industrial y a los procedimientos establecidos para el manejo del Telehandler, Manlift o Grúa._x000a_* Conocer los lugares peligrosos del sitio de trabajo en donde opere el Telehandler, Manlift o Grúa, según los lineamientos y normatividad de seguridad._x000a_* Velar por la limpieza, cuidado de su vehículo y herramientas de trabajo asignadas por la compañía._x000a_* Conocer el reglamento de higiene y seguridad industrial de la compañía, la política de gestión ambiental y la política de SSTA                                                         *Cumplir diariamente con la programación asignada por el Supervisor de obra en el centro de costo._x000a_* Conocer la operación del manipulador Telescópico en caso de que el vehículo asignado sea el Telehandler._x000a_* Manipular, apilar y desmontar las cargas que se utilicen en la ejecución de las obra._x000a_* Aplicar las instrucciones de operación, advertencias y precauciones para la utilización del Telehandler, Manlift o Grúa según sea el caso en la ejecución de la obra._x000a_* Identificar y tener claridad de las normas de tráfico específicas del sitio, avisos, banderas y demarcaciones.                                                                                             *Aplicar los parámetros de velocidad, habilidad para girar y las técnicas de operación._x000a_* Interpretar con rapidez las limitaciones de operación en condiciones cambiantes._x000a_* Conocer las prácticas seguras para reabastecer el Telehandler, Manlift o Grúa de combustible o recargar las baterías._x000a_* Determinar con rapidez, precisión la capacidad y estabilidad de la máquina para varios tipos de cargas._x000a_* Identificar el contenido, los tipos de calcomanía y finalidad del funcionamiento de la herramienta de trabajo._x000a_* Verificar las tablas y la capacidad de carga en el desarrollo de la operación._x000a_* Tener en cuenta las señales hechas con la mano y audibles en el desarrollo de la operación._x000a_* Operar con las debidas normas de seguridad en rampas y otras superficies empinadas en el sitio de trabajo._x000a_* Diligenciar los respectivos formatos que se requiera para entrega o recepción de maquinaria, herramientas y equipo.                       "/>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15"/>
    <x v="15"/>
    <s v="Golpes, estrés postraumático, traumas múltiples, muerte "/>
    <s v="Mantenimiento de equipos para soldadura"/>
    <s v="Almacenamiento de cilidros con mecanismos para prevención de caídas por movimientos inesperados"/>
    <s v="Procedimiento para tareas de alto riesgo_x000a_Procedimiento para actuar en emergencias con gases comprimidos del aire y acetileno_x000a_Capacitación en manejo seguro de cilindros"/>
    <n v="1"/>
    <n v="2"/>
    <n v="2"/>
    <s v="B"/>
    <n v="100"/>
    <n v="200"/>
    <x v="0"/>
    <x v="0"/>
    <m/>
    <n v="31"/>
    <s v="Muerte"/>
    <m/>
    <m/>
    <m/>
    <m/>
    <s v="Revison preoperacional, procurar el buen uso del equipo y verificar el estado del cableado"/>
    <m/>
    <s v="Revision por parte del area de Mantenimient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15"/>
    <x v="15"/>
    <s v="Golpes, estrés postraumático, traumas múltiples, muerte "/>
    <s v="Mantenimiento de equipos para soldadura"/>
    <s v="Almacenamiento de cilidros con mecanismos para prevención de caídas por movimientos inesperados"/>
    <s v="Procedimiento para tareas de alto riesgo_x000a_Procedimiento para actuar en emergencias con gases comprimidos del aire y acetileno_x000a_Capacitación en manejo seguro de cilindros"/>
    <n v="1"/>
    <n v="2"/>
    <n v="2"/>
    <s v="B"/>
    <n v="100"/>
    <n v="200"/>
    <x v="0"/>
    <x v="0"/>
    <m/>
    <n v="12"/>
    <s v="Muerte"/>
    <m/>
    <m/>
    <m/>
    <m/>
    <s v="Revison preoperacional, procurar el buen uso del equipo y verificar el estado del cableado"/>
    <m/>
    <s v="Revision por parte del area de Mantenimiento"/>
    <m/>
    <m/>
    <n v="0"/>
    <s v="B"/>
    <m/>
    <n v="0"/>
    <s v="IV"/>
    <s v="ACEPTABLE"/>
    <n v="1"/>
  </r>
  <r>
    <s v="GESTIÓN DE PROYECTOS"/>
    <s v="OBRAS"/>
    <x v="25"/>
    <s v="Asegurar el mantenimiento preventivo y correctivo al equipo asignado."/>
    <s v="*Realizar inspecciones de mantenimiento preventivo y correctivo del Telehandler, Manlift o Grúa asignado según programación dirigida por el jefe inmediato (Supervisor de obra) y SSTA._x000a_* Mantener orden y limpieza el sitio de trabajo.                                                                                                                                                                                                                                               *Realizar operaciones seguras, de acuerdo a la normativa de seguridad industrial y a los procedimientos establecidos para el manejo del Telehandler, Manlift o Grúa._x000a_* Conocer los lugares peligrosos del sitio de trabajo en donde opere el Telehandler, Manlift o Grúa, según los lineamientos y normatividad de seguridad._x000a_* Velar por la limpieza, cuidado de su vehículo y herramientas de trabajo asignadas por la compañía._x000a_* Conocer el reglamento de higiene y seguridad industrial de la compañía, la política de gestión ambiental y la política de SSTA                                                         *Cumplir diariamente con la programación asignada por el Supervisor de obra en el centro de costo._x000a_* Conocer la operación del manipulador Telescópico en caso de que el vehículo asignado sea el Telehandler._x000a_* Manipular, apilar y desmontar las cargas que se utilicen en la ejecución de las obra._x000a_* Aplicar las instrucciones de operación, advertencias y precauciones para la utilización del Telehandler, Manlift o Grúa según sea el caso en la ejecución de la obra._x000a_* Identificar y tener claridad de las normas de tráfico específicas del sitio, avisos, banderas y demarcaciones.                                                                                             *Aplicar los parámetros de velocidad, habilidad para girar y las técnicas de operación._x000a_* Interpretar con rapidez las limitaciones de operación en condiciones cambiantes._x000a_* Conocer las prácticas seguras para reabastecer el Telehandler, Manlift o Grúa de combustible o recargar las baterías._x000a_* Determinar con rapidez, precisión la capacidad y estabilidad de la máquina para varios tipos de cargas._x000a_* Identificar el contenido, los tipos de calcomanía y finalidad del funcionamiento de la herramienta de trabajo._x000a_* Verificar las tablas y la capacidad de carga en el desarrollo de la operación._x000a_* Tener en cuenta las señales hechas con la mano y audibles en el desarrollo de la operación._x000a_* Operar con las debidas normas de seguridad en rampas y otras superficies empinadas en el sitio de trabajo._x000a_* Diligenciar los respectivos formatos que se requiera para entrega o recepción de maquinaria, herramientas y equipo.                       "/>
    <s v="Si"/>
    <s v="Condiciones de Seguridad"/>
    <x v="15"/>
    <x v="15"/>
    <s v="Caidas, golpes, lesiones menores"/>
    <m/>
    <s v="Orden y aseo_x000a_Inspecciones de verificación de condiciones_x000a_Kit para derrames"/>
    <s v="Procedimiento para control de derrames y / o fugas_x000a_Capacitación de como actuar en caso de derrames."/>
    <n v="1"/>
    <n v="2"/>
    <n v="2"/>
    <s v="B"/>
    <n v="25"/>
    <n v="50"/>
    <x v="1"/>
    <x v="1"/>
    <m/>
    <n v="1"/>
    <s v="Golpes"/>
    <m/>
    <m/>
    <m/>
    <m/>
    <s v="Revison preoperacional, procurar el buen uso del equipo y verificar el estado del cableado"/>
    <m/>
    <s v="Revision por parte del area de Mantenimiento"/>
    <m/>
    <m/>
    <n v="0"/>
    <s v="B"/>
    <m/>
    <n v="0"/>
    <s v="IV"/>
    <s v="ACEPTABLE"/>
    <n v="1"/>
  </r>
  <r>
    <s v="GESTIÓN DE PROYECTOS"/>
    <s v="OBRAS"/>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15"/>
    <x v="15"/>
    <s v="Caidas, golpes, lesiones menores"/>
    <m/>
    <s v="Orden y aseo_x000a_Inspecciones de verificación de condiciones_x000a_Kit para derrames"/>
    <s v="Procedimiento para control de derrames y / o fugas_x000a_Capacitación de como actuar en caso de derrames."/>
    <n v="1"/>
    <n v="2"/>
    <n v="2"/>
    <s v="B"/>
    <n v="25"/>
    <n v="50"/>
    <x v="1"/>
    <x v="1"/>
    <m/>
    <n v="1"/>
    <s v="Golpes"/>
    <m/>
    <m/>
    <m/>
    <m/>
    <s v="Revison preoperacional, procurar el buen uso del equipo y verificar el estado del cableado"/>
    <m/>
    <s v="Revision por parte del area de Mantenimiento"/>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15"/>
    <x v="15"/>
    <s v="Caidas, golpes, lesiones menores"/>
    <m/>
    <s v="Orden y aseo_x000a_Inspecciones de verificación de condiciones_x000a_Kit para derrames"/>
    <s v="Procedimiento para control de derrames y / o fugas_x000a_Capacitación de como actuar en caso de derrames."/>
    <n v="1"/>
    <n v="2"/>
    <n v="2"/>
    <s v="B"/>
    <n v="25"/>
    <n v="50"/>
    <x v="1"/>
    <x v="1"/>
    <m/>
    <n v="31"/>
    <s v="Golpes"/>
    <m/>
    <m/>
    <m/>
    <m/>
    <s v="Revison preoperacional, procurar el buen uso del equipo y verificar el estado del cableado"/>
    <m/>
    <s v="Revision por parte del area de Mantenimient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15"/>
    <x v="15"/>
    <s v="Caidas, golpes, lesiones menores"/>
    <m/>
    <s v="Orden y aseo_x000a_Inspecciones de verificación de condiciones_x000a_Kit para derrames"/>
    <s v="Procedimiento para control de derrames y / o fugas_x000a_Capacitación de como actuar en caso de derrames."/>
    <n v="1"/>
    <n v="2"/>
    <n v="2"/>
    <s v="B"/>
    <n v="25"/>
    <n v="50"/>
    <x v="1"/>
    <x v="1"/>
    <m/>
    <n v="2"/>
    <s v="Golpes"/>
    <m/>
    <m/>
    <m/>
    <m/>
    <s v="Revison preoperacional, procurar el buen uso del equipo y verificar el estado del cableado"/>
    <m/>
    <s v="Revision por parte del area de Mantenimiento"/>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Condiciones de Seguridad"/>
    <x v="15"/>
    <x v="15"/>
    <s v="Caidas, golpes, lesiones menores"/>
    <m/>
    <s v="Orden y aseo_x000a_Inspecciones de verificación de condiciones_x000a_Kit para derrames"/>
    <s v="Procedimiento para control de derrames y / o fugas_x000a_Capacitación de como actuar en caso de derrames."/>
    <n v="1"/>
    <n v="2"/>
    <n v="2"/>
    <s v="B"/>
    <n v="25"/>
    <n v="50"/>
    <x v="1"/>
    <x v="1"/>
    <m/>
    <n v="9"/>
    <s v="Golpes"/>
    <m/>
    <m/>
    <m/>
    <m/>
    <s v="Revison preoperacional, procurar el buen uso del equipo y verificar el estado del cableado"/>
    <m/>
    <s v="Revision por parte del area de Mantenimiento"/>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Condiciones de Seguridad"/>
    <x v="15"/>
    <x v="15"/>
    <s v="Caidas, golpes, lesiones menores"/>
    <m/>
    <s v="Orden y aseo_x000a_Inspecciones de verificación de condiciones_x000a_Kit para derrames"/>
    <s v="Procedimiento para control de derrames y / o fugas_x000a_Capacitación de como actuar en caso de derrames."/>
    <n v="1"/>
    <n v="2"/>
    <n v="2"/>
    <s v="B"/>
    <n v="25"/>
    <n v="50"/>
    <x v="1"/>
    <x v="1"/>
    <m/>
    <n v="1"/>
    <s v="Golpes"/>
    <m/>
    <m/>
    <m/>
    <m/>
    <s v="Revison preoperacional, procurar el buen uso del equipo y verificar el estado del cableado"/>
    <m/>
    <s v="Revision por parte del area de Mantenimient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15"/>
    <x v="15"/>
    <s v="Caidas, golpes, lesiones menores"/>
    <m/>
    <s v="Orden y aseo_x000a_Inspecciones de verificación de condiciones_x000a_Kit para derrames"/>
    <s v="Procedimiento para control de derrames y / o fugas_x000a_Capacitación de como actuar en caso de derrames."/>
    <n v="1"/>
    <n v="2"/>
    <n v="2"/>
    <s v="B"/>
    <n v="25"/>
    <n v="50"/>
    <x v="1"/>
    <x v="1"/>
    <m/>
    <n v="12"/>
    <s v="Golpes"/>
    <m/>
    <m/>
    <m/>
    <m/>
    <s v="Revison preoperacional, procurar el buen uso del equipo y verificar el estado del cableado"/>
    <m/>
    <s v="Revision por parte del area de Mantenimiento"/>
    <m/>
    <m/>
    <n v="0"/>
    <s v="B"/>
    <m/>
    <n v="0"/>
    <s v="IV"/>
    <s v="ACEPTABLE"/>
    <n v="1"/>
  </r>
  <r>
    <s v="DIRECCIONAMIENTO ESTRATÉGICO"/>
    <s v="OFICINA"/>
    <x v="34"/>
    <s v="Direccionar los procesos administrativos de la_x000a_empresa con respecto a la planeación estratégica,_x000a_presupuestos y normativas, para el cumplimiento de_x000a_los objetivos organizacionales. _x000a__x000a_Asegurar la gestión financiera de la compañía, de_x000a_acuerdo a los objetivos organizacionales y bajo las disposiciones legales._x000a__x000a_Verificar el cumplimiento de  los procedimientos de Gestión Humana _x000a__x000a_Asegurar el control y seguimiento a los procedimientos de la Gestión Contable ._x000a__x000a_Representar a la compañía en las reuniones gerenciales con los clientes y otras entidades. "/>
    <s v="*Apoyar  a  la  organización  en  todas  las  gestiones  legales  y reglamentarias.  (asesorías  externas  fiscales,  contables  y/o laborales, etc.)_x000a_*Asesorar   y   apoyar   la   gestión   comercial   con   respecto licitaciones, cotizaciones y  las exigencias de los contratos de obra. _x000a_*Realizar seguimiento a indicadores de gestión de los procesos administrativos a cargo, para el cumplimiento de los objetivos  organizacionales._x000a_*Validar y apoyar el proceso de compras en negociaciones de altos montos._x000a_Convocar a reunión a los procesos administrativos, para la  planeación de los nuevos contratos de obra. _x000a_*Supervisar   la   formulación,   ejecución   y   evaluación   del presupuesto  anual,  de  conformidad  con  las  disposiciones legales aplicables._x000a_*Establecer y mantener las diferentes fuentes de financiamiento  para la concesión de créditos, de acuerdo los requerimientos de la organización. _x000a_*Revisar y analizar el estado actual de la compañía a través de los estados financieros, con el fin de presentar el comportamiento a la Gerencia General y facilitar la toma de decisiones. _x000a_*Atender y representar a la organización en las visitas de las diferentes entidades estatales y financieras. Entregar informes de gestión a la revisoría fiscal con el fin de dar cumplimiento a los presupuestos y normativas legales. _x000a_*Controlar   que   todos   los   requerimientos   legales   en   el desarrollo de las actividades de la compañía se cumplan. _x000a_*Manejar  las  transferencias  electrónicas  de  acuerdo  a  la programación    de    los    pagos    en    procedimientos    de autoliquidaciones  de  seguridad  social,    nómina  semanal  y quincenal, y otros pagos de Gestión humana. _x000a_*Revisar   y   validar   los   cheques   emitidos   por   diferentesconceptos,  tales  como:  pagos  a  proveedores,  pagos  de servicios, aportes,  y otras asignaciones especiales._x000a_*Coordinar la facturación de acuerdo a la programación Representar  a  la  empresa  ante  los  clientes  en  reuniones, informativas, capacitaciones o negociaciones. _x000a_Realizar eventualmente visitas e inspecciones gerenciales a las diferentes obras. "/>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DIRECCIONAMIENTO ESTRATÉGICO"/>
    <s v="OFICINA"/>
    <x v="54"/>
    <s v="Apoyar las diferentes áreas en labores administrativas"/>
    <s v="Archivar, digitar información"/>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DIRECCIONAMIENTO ESTRATÉGICO"/>
    <s v="OFICINA"/>
    <x v="35"/>
    <s v="Controlar   y   tramitar   la   documentación entrante y saliente de la compañía. _x000a__x000a_Atender los requerimientos del servicio al cliente interno, externo y partes interesadas, manteniendo la información actualizada en la base de datos de los mismos. _x000a__x000a_Manejar  la caja menor de la compañía, de acuerdo a los requerimientos de los clientes internos. "/>
    <s v="*Manejo   y   trámite   de   la   documentación   a   su   cargo, correspondencia recibida, correspondencia enviada, envíos por trasportadora, mensajería, entre otros, según los instructivo I-_x000a_CA-02 Manejo de Correspondencia y el I-CA-01 Manejo del_x000a_archivo. _x000a_*Recibir,   radicar   y   archivar   la   correspondencia   en   los respectivos formatos relacionados en el instructivo I-CA-02. (Formato de Registro de facturas, Formato de registro de obligaciones financieras, Formato de control de reserva de vuelos y Relación de correspondencia recibida R-CA-17). _x000a_*Mantener  de  manera permanente  documentos originales  de cámara y comercio, con vigencia inferior a 30 días. _x000a_*Coordinar las actividades del mensajero contratado, llevando registro en la planilla Diligencias del Mensajero. _x000a_*Realizar  atención  y  servicio  a  clientes  internos,  externos, proveedores y demás partes interesadas._x000a_*Mantener   actualizado   el   formato   Relación   de   Llamadas proveedores,  para  que  con  base  a  este,  Gerencia Administrativa programe los pagos o atienda solicitudes. _x000a_*Atender solicitud de papelería de los procesos, realizar pedido con previa autorización de Gerencia Administrativa, dejando registro de entrega de la misma. _x000a_*Redacción y envió de correspondencia a proveedores, clientes, acreedores, bancos, entre otros, dejando registro de esta._x000a_Controlar y hacer seguimiento a compras de la caja menorsegún el procedimiento establecido P-DE-05. _x000a_Apoyar la logística (Refrigerios, instalaciones, equipos, entre otros  requerimientos)     para  atender  los  eventos  que  se realicen dentro de la empresa (celebraciones, días especiales, capacitaciones, visitas entre otros). _x000a_Realizar compra de tiquetes aéreos con previa cotización y aprobación por la Gerencia Administrativa; validandoregistrando,  confirmando  telefónicamente  y  enviando  porcorreo electrónico el itinerario de vuelo al interesado. _x000a_Realizar cotización para transporte de personal a las obras y entregarla para aprobación por la Gerencia AdministrativaRealizar los acuerdos de pago, pedir documentación a los proveedores,   control   de   la   facturación,   seguimiento   del proceso ante el área de gestión humana e informar y confirmar al interesado lo que se establezca vía telefónica y correoelectrónico. _x000a_Realizar cotización para hospedaje y alimentación del personal yentregarla para aprobación por la Gerencia AdministrativaRealizar los acuerdos de pago, reservas, pedir documentación a los proveedores, control de la facturación, seguimiento del proceso ante el área de gestión humana e informar y confirmar al interesado lo que se establezca vía telefónica y correoelectrónico. _x000a_Realizar seguimiento a la labor realizada por el personal deAseo y de Vigilancia, estar atento al procedimiento de ingreso de personal realizado por el guarda de seguridad  Realizar seguimiento a la labor realizada por el personal deAseo y de Vigilancia, estar atento al procedimiento de ingreso de personal realizado por el guarda de seguridad De acuerdo a la necesidad y prioridad apoyar a los diferentesprocesos de la empresa. _x000a_"/>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DIRECCIONAMIENTO ESTRATÉGICO"/>
    <s v="OFICINA"/>
    <x v="58"/>
    <s v="Establecer lineamientos organizacionales como visión, misión, políticas, objetivos, de acuerdo a la normativa legal vigente, con el fin de la_x000a_sostenibilidad de la compañía. _x000a_ _x000a__x000a_Definir el presupuesto anual de la empresa y velar por el cumplimiento. _x000a__x000a_Asesorar en las diferentes dimensiones del mercado que contribuyan a la rentabilidad de la organización. _x000a__x000a_ _x000a__x000a_Asegurar   el plan estratégico de la compañía, de acuerdo al mercado actual y los requisitos legales. _x000a__x000a_Dirigir y controlar el desarrollo de actividades que impliquen la productividad de la compañía, y la gestión de la seguridad y ambiente. _x000a_"/>
    <s v="*Velar por la visión de la empresa y el cumplimiento de su misión._x000a_*Definir   políticas   organizacionales   alineadas   a   los   procesos administrativos, que permitan el crecimiento de la empresa._x000a_*Dar cumplimiento a las leyes vigentes, requisitos legales, políticas generales y operativas, reglamentos y los manuales que amparan las operaciones de la compañía. _x000a_*Aprobar la formulación del presupuesto anual, así como dirigir y controlar su ejecución. _x000a_*Supervisar   financiera   y   administrativamente   a   la   Gerencia Administrativa y Direcciones de Obra con un enfoque de control de gastos y gestión. _x000a_*Supervisar y dirigir la elaboración de los planes estratégicos de largo plazo, los presupuestos de funcionamiento e inversión y los estados financieros de la compañía y proponer sus modificaciones,_x000a_ajustes y actualizaciones. _x000a_*Supervisar   las   negociaciones   con   proveedores   nacionales   e internacionales y buscar las mejores condiciones para la empresa. _x000a_Diseñar planes de contingencia para enfrentar cambios futuros del mercado y reorganizar financieramente los recursos. _x000a_Presentar licitaciones en las diferentes empresas que invitan a la compañía. _x000a_"/>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ON COMERCIAL"/>
    <s v="OFICINA"/>
    <x v="37"/>
    <s v="Realizar seguimiento al desempeño de los centros de costos en cuanto a la facturación emitida por los servicios prestados de acuerdo a los procedimientos del área._x000a__x000a_Realizar seguimiento al desempeño de los centros de costos en cuanto a la facturación emitida por los servicios prestados de acuerdo a los procedimientos del área."/>
    <s v="*Elaborar las facturas de venta de CIM S.A.S previa entrega de documentos por parte de la Dirección Comercial y/o los directores de los centros de costos. *Mantener contacto permanente con los directores de los centros de costos y solicitar a cada uno, las órdenes de compra de los servicios ejecutados, el estado de las mismas y acuerdos hechos con el cliente, con el fin de hacer seguimiento permanente al recaudo.                                                                                          *Ingresar mes a mes en el Control de facturas Cliente, el consecutivo de aceptación del cliente, ZCOM, Número de Factura y valor de la factura, por_x000a_centro de costo y por orden de compra/servicio.                                                                                                                                                                                                                                             *Archivar las copias de cada factura radicada ante el cliente, en la AZ identificada como Gestión Contable.                                                                                                     *Revisar con el ingeniero encargado las novedades que se presenten en cuanto a la facturación, como facturas devueltas o canceladas.                                   *Entregar a la Gerencia y Dirección Comercial un informe mensual de los servicios facturados de los centros de costos permanentes, discriminando por facturados y pendientes de facturar.                                                                                                                                                                                                                                                                                        *Crear y/o actualizar los formularios de inscripción y formatos solicitados por los diferentes clientes.                                                                                                                        *Reunir la información solicitada para la evaluación como proveedores y enviar a la entidad externa solicitante, revisar periódicamente la caducidad de estas, para empezar el proceso de reevaluación .                                                                                                                                                                                                                                               *Entregar documentación Corporativa, financiera, legal, tributaria y comercial requerida en las licitaciones atendidas por la Dirección comercial.          Adquirir con el corredor de seguros de la empresa, las diferentes pólizas como Manejo de anticipos, Cumplimiento, Responsabilidad civil, entre otras, para la ejecución de los contratos.                                                                                                                                                                                                                                                                                                  *Mantener actualizadas las pólizas de la empresa: Responsabilidad Civil, Todo Riesgo de las Instalaciones y Vehículos, así como el SOAT de los vehículos, con el corredor de seguros.                                                                                                                                                                                                                                                                                               *Entregar la documentación actualizada de la empresa a las entidades financieras que la soliciten o para renovación de los cupos.                                         *Ingresar al operador de pago de seguridad social, las novedades extemporáneas que se generan en la revisión del pago inicial.                                                 *Apoyar al área contable en el envío de la documentación al banco y al cliente para los procesos de venta de facturas (Factoring).                                               *Archivar documentos en general del proceso Direccionamiento estratégico y  Gestión comercial dando cumplimiento al procedimiento de archivo de la empresa. Realizar otras tareas afines que le sean asignadas."/>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ON COMERCIAL"/>
    <s v="OFICINA"/>
    <x v="38"/>
    <s v="Elaboración, seguimiento y control del presupuesto de ventas de acuerdo a la planeación estratégica."/>
    <s v="*Elaborar el presupuesto anual de ventas, de acuerdo a la planeación estratégica, con el fin de cumplir con los indicadores y posicionamiento de la empresa.                                                                                                                                                                                                                                                                                                                                          *Realizar seguimiento y control al presupuesto asignado para los diferentes proyectos, entregando a la Gerencia General y Administrativa un informe de gastos por proyecto para generar planes de acción.                                                                                                                                                                                                                                   *Mantener actualizada la tabla de costos de la prestación de servicios por ubicación geográfica y cliente, teniendo en cuenta condiciones comerciales y de pago.                                                                                                                                                                                                                                                                                                                                               *Elaborar las licitaciones que presenta la organización, de acuerdo a la información suministrada por el cliente, con el fin de participar en los diferentes proyectos de ingeniería de los clientes.                                                                                                                                                                                                                                                                              *Realizar revisión a las cotizaciones, verificando el cumplimiento de los requisitos técnicos y administrativos de los clientes y los cambios de las mismas. *Brindar acompañamiento a los directores de obra en negociaciones especiales con los clientes, con el fin de conocerlas, verificarlas y supervisarlas de acuerdo a las políticas de la organización.                                                                                                                                                                                                                                                       *Coordinar con los directores de obra la generación de las respectivas autorizaciones de los servicios prestados para realizar la facturación.                             *Hacer seguimiento y responder oportunamente a los reclamos hechos por el cliente, gestionando soluciones a los mismos con los directores de obra y mediante planes de acción.                                                                                                                                                                                                                                                                                                   *Realizar visitas a obra, para hacer seguimiento del presupuesto asignado al proyecto siempre y cuando la prestación del servicio lo amerite.              *Mantener actualizada la base de datos de los clientes con sus respectivos contactos.                                                                                                                                           *Presentar y cumplir los indicadores de gestión, logrado los objetivos estratégicos de la organización.                                                                                                            *Conocer la evolución del mercado para aplicar las medidas necesarias y adaptarse a ellas."/>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CONTABLE"/>
    <s v="OFICINA"/>
    <x v="39"/>
    <s v="Control y gestión documental de los procesos del área contable, de acuerdo a las políticas de la compañía._x000a__x000a_Gestionar certificados de ingresos y retenciones al personal de la compañía y validar los pagos a la seguridad social._x000a__x000a_Cumplir con los procedimientos establecidos del área contable para manejo de proveedores, cheques a terceros, y clientes._x000a__x000a_arantizar los trámites de documentación a bancos, proveedores, facturas de ventas y demás, correspondiente al área contable."/>
    <s v="*Revisar, organizar y controlar los consecutivos de los documentos de la empresa para su codificación y digitación: Facturas de Ventas, consignaciones, recibos de caja, comprobantes de egreso, legalizaciones, transferencias, reembolso de caja menor, facturas de compras, depreciación y notas contables. identificando los respectivos impuestos (IVA, ICA, RETEFUENTE, RETEIVA) en cada uno de los documentos teniendo en cuenta las diferentes tarifas y disposiciones legales.                                                                                                                                                                                                                                                                                                     *Garantizar la custodia y conservación de los documentos de la empresa.                                                                                                                                                                                  *Elaborar certificados de ingresos y retenciones a los empleados.                                                                                                                                                                                                 *Verificar que los pagos de la seguridad social y parafiscal correspondan a lo pagado por nómina.                                                                                                                            *Elaborar cheques a terceros, previa programación y autorización de Gerencia Administrativa y manejo de chequeras.                                                                        *Verificar que los proveedores y clientes cumplan con los requisitos e ingresarlos al sistema.                                                                                                                                 *Solicitar certificados a clientes de retenciones de IVA, RETEFUENTE e ICA.                                                                                                                                                                               *Conocer todo lo relacionado con el proceso como son los informes mensuales, declaraciones tributarias e informes anuales.                                                          Coordinar con la Asistente Administrativa todas las diligencias bancarias, tributarias, relacionadas con el proceso contable de la   compañía, pago de proveedores, reembolso de caja menor, conciliación de tarjetas de crédito por compra de tiquetes y control de facturas de venta.     "/>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2"/>
    <s v="Muerte"/>
    <m/>
    <m/>
    <m/>
    <m/>
    <s v="Revison preoperacional, procurar el buen uso del equipo y verificar el estado del cableado"/>
    <m/>
    <s v="Revision por parte del area de Mantenimiento"/>
    <m/>
    <m/>
    <n v="0"/>
    <s v="B"/>
    <m/>
    <n v="0"/>
    <s v="IV"/>
    <s v="ACEPTABLE"/>
    <n v="1"/>
  </r>
  <r>
    <s v="GESTIÓN CONTABLE"/>
    <s v="OFICINA"/>
    <x v="40"/>
    <s v="Garantizar la presentación de informes financieros y contables a la compañía, supersociedades y entidades gubernamentales."/>
    <s v="*Elaborar y analizar los estados financieros, para la presentación y toma de decisiones por parte de la Gerencia.                                                                                     *Revisión de soportes y cuentas para la elaboración de declaraciones (IVA, retefuente, ICA) y presentación de las mismas dentro de los plazos fijados por el Gobierno Nacional.                                                                                                                                                                                                                                                                                                  *Elaborar y presentar informes a la supersociedades, para cumplir con los requisitos legales.                                                                                                                               *Elaborar los 5 estados financieros de fin de ejercicio contable                                                                                                                                                                                                     *Elaborar y presentar información exógena                                                                                                                                                                                                                                               *Elaborar y presentar medios magnéticos al municipio de Cali.                                                                                                                                                                                                         *Revisión de soportes y cuentas para la elaboración de declaraciones (IVA, retefuente, ICA) y presentación de las mismas dentro de los plazos fijados por el Gobierno Nacional.                                                                                                                                                                                                                                                                                                          *Velar por la conservación y archivo de los soportes de la información contable, los libros auxiliares y oficiales conforme a las normas legales vigentes.     * Llevar el control de las cuentas por pagar y anticipos a proveedores , de acuerdo a las fechas de pago                                                                                                                  *Elaborar el presupuesto anual y sus ejecuciones trimestrales.                                                                                                                                                                                                   *Calcular y elaborar cuadros de retención en la fuente para salarios.                                                                                                                                                                                                  *Atender y responder requerimiento de las entidades de vigilancia y control (DIAN, supersociedades, caja de compensación, SENA, ICBF, industria y comercio)"/>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HUMANA"/>
    <s v="OFICINA"/>
    <x v="41"/>
    <s v="Asegurar el proceso de liquidación de nómina de acuerdo a los requisitos de ley._x000a__x000a_Elaborar y ejecutar el procedimiento de liquidación de prestaciones sociales del personal de acuerdo a lo establecido bajo el marco de la ley._x000a__x000a_Hacer seguimiento y gestión a las novedades de personal con relación al pago de la nómina, así mismo, las causaciones en el programa contable de la compañía."/>
    <s v="*Ingresar la información de la hoja de vida de los colaboradores al Sistema SAI OPEN._x000a_* Solicitar al personal responsable las planillas de tiempo y realizar posteriormente la liquidación de la misma._x000a_* Digitar la nómina liquidada e imprimir para revisión_x000a_* Elaborar y verificar el archivo plano con la información requerida, para luego ser entregada a la dirección de gestión humana con el impreso de la nómina que se va a cancelar.                                                                                                                                                                                                                                                                                      *Realizar las liquidaciones del personal a retirar, con el fin de cumplir con los requisitos de ley._x000a_* Realizar y verificar las liquidaciones de prestaciones sociales al personal que terminó obra o que renunció y enviar a Gerencia administrativa para legalizar su pago._x000a_*Enviar las liquidaciones de prestaciones sociales a los colaboradores entregarlos firmados a Gestión Humana.                                                                                          *Entregar un listado a la Dirección de Gestión Humana con las novedades del personal que tiene inconvenientes con la cuenta de ahorros, o que no posee cuenta alguna para que se realice la transferencia manual._x000a_* Efectuar las liquidaciones de planilla en el programa contable para que se causen las respectivas provisiones y se puedan cruzar las cuentas respectivas de nómina."/>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HUMANA"/>
    <s v="INSTALACIONES EMPRESA"/>
    <x v="42"/>
    <s v="Mantener condiciones de orden y aseo en las diferentes áreas de la compañía._x000a_Administrar recursos de cafetería y ejecutar actividades de preparación de bebidas básicas._x000a_Apoyar en eventos de bienestar social"/>
    <s v="Trapear y barrer diferentes áreas de la compañía._x000a_Preparar bebidas como café y aromática y distribuirlas en los diferentes puestos de trabajo._x000a_Apoyar con el orden y aseo de la sala de capacitación cuando se va a usar para diferentes eventos._x000a_Apoyar con las actividades que realice bienestar social (Gestión Humana)"/>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HUMANA"/>
    <s v="INSTALACIONES EMPRESA"/>
    <x v="1"/>
    <s v="Dar apoyo en el sistema de seguridad de la compañía"/>
    <s v="Monitorear el circuito cerrado de televisión_x000a_Realizar el control de acceso de personal interno y externo_x000a_Registrar hora y salida del personal interno y externo_x000a_Verifica cargue y descargue de mercancia_x000a_Verifica ingreso y salida de herramientas de personal propio y no propio._x000a_Realiza reporte de novedades a la gerencia "/>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HUMANA"/>
    <s v="OFICINA"/>
    <x v="43"/>
    <s v="Solicitar, verificar y tramitar los documentos requeridos para el ingreso de personal con el propósito de dar cumplimiento al proceso de contratación, con relación a la normativa y políticas de la compañía_x000a__x000a_Entregar informe semanal de novedades de personal a nómina como son cambios de salario, cambios o traslados de seguridad social, accidentes de trabajo, enfermedad general, permisos y retiros de personal administrativo y de obra._x000a__x000a_Realizar actividades administrativas de atención al cliente interno y externo con relación a procesos de seguridad social, nómina y relaciones laborales."/>
    <s v="*Solicitar al personal los documentos requeridos para los subsidios familiares con el fin de permitirles acceder a este beneficio._x000a_* Verificar en el sistema RUAF y FOSYGA o por medio de los asesores externos la E.P.S, A.F.P del personal que se encuentran en proceso de ingreso y contratación laboral._x000a_* Realizar los trámites de afiliación del personal a las entidades de seguridad social (E.P.S, A.F.P y CAJA de Compensación) cumpliendo con los requisitos legales establecidos._x000a_* Verificar que los contratos, estén completamente diligenciados y firmados por el personal_x000a_* Elaborar los carnets del personal contratado en los centros de costo locales                                                                                                                                                                       *Verificar que el personal contratado haya ingresado a las obras el día y a la hora acordada, de acuerdo a la planeación y el direccionamiento del Director de gestión humana._x000a_* Realizar las novedades de ingresos y retiros para la elaboración de las planillas de seguridad social, en el sistema de pago simple.                                                  *Entregar cartas laborales de acuerdo a la programación semanal y según el requerimiento del trabajador._x000a_* Enviar las autoliquidaciones de EPS, ARP, AFP de los colaboradores en cada obra para poder realizar el ingreso a las instalaciones del cliente.                  Realizar liquidaciones de contratos y seguimiento a la firma de pago._x000a_*Atender las solicitudes e inquietudes del personal relacionadas con entidades externas (fondos de pensiones, EPS, Caja de compensación) para buscar una solución rápida y oportuna._x000a_* Atender al personal eficazmente para entregar las solicitudes de permisos y otros documentos que soliciten._x000a_* Ubicar y contactar al personal para informar sobre los turnos de trabajo en las obras, según solicitud previa de los ingenieros residentes de obra."/>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HUMANA"/>
    <s v="OFICINA"/>
    <x v="55"/>
    <s v="Planear, coordinar y ejecutar los procesos de selección del personal administrativo y personal operativo, de acuerdo a las directrices corporativas, con el fin de garantizar la vinculación de personal competente y el logro de los objetivos organizacionales"/>
    <s v="*Coordinar con el Director y la auxiliar de Gestión Humana el reclutamiento de las hojas de vida con el fin de definir candidatos para cubrir las vacantes presentadas._x000a_* Apoyar la selección y contratación del personal que ingresa a la compañía._x000a_* Coordinar entrevistas con el Director del proceso que tenga la vacante a fin de conocer a profundidad las aptitudes y actitudes de la persona y su afinidad con el cargo._x000a_* Entregar las descripciones de cargo al personal que ingresa a la compañía.                                                                                                                                                                   *Ejecutar las actividades a desarrollar en el plan de bienestar del trabajador y su familia._x000a_* Actualizar la cartelera de bienestar con los boletines de la caja de Compensación, y con las actividades del mes._x000a_* Hacer seguimiento a los indicadores de cumplimiento y generar informe trimestral a la Dirección._x000a_* Velar porque se cumplan los compromisos de la caja de compensación con los trabajadores.                                                                                                                           *Coordinar las actividades de capacitación de la compañía de acuerdo al plan de capacitaciones estipulado. _x000a_* Realizar las evaluaciones de desempeño y hacer el respectivo seguimiento mediante de los planes de acción, de acuerdo a los resultados obtenidos._x000a_* Hacer seguimiento a los indicadores de cobertura y cumplimiento del plan de capacitaciones y generar informe trimestral a la Dirección.                          *Entregar cartas laborales de acuerdo a la programación semanal y según el requerimiento del trabajador._x000a_* Realizar el archivo para el traslado de beneficios y relación de beneficios contables._x000a_* Gestionar y mantener un contacto permanente con las entidades bancarias en temas relacionados con préstamos._x000a_* Apoyar el proceso de trámites entre el colaborador y la entidad con la que se va a realizar el convenio._x000a_* Mantener informado al colaborador de los convenios que cuenta la compañía."/>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HUMANA"/>
    <s v="OFICINA"/>
    <x v="45"/>
    <s v="Coordinar, controlar y hacer seguimiento a los sub-procesos de gestión humana definidos, asegurando la satisfacción de las necesidades organizacionales, brindando asesoría y orientación a las distintos sub-procesos para la administración del talento humano."/>
    <s v="*Elaborar el plan anual de actividades de los diferentes sub-procesos (selección, contratación, desarrollo, bienestar compensación, clima organizacional) de gestión humana acordes al plan estratégico de la compañía._x000a_* Alinear y cumplir los indicadores de gestión humana de acuerdo a la planeación estratégica de la compañía y los demás procesos con los que interactúa._x000a_* Realizar seguimiento y controlar el presupuesto anual, para las actividades de Gestión Humana en la compañía con el fin de definir los recursos económicos requeridos.                                                                                                                                                                                                                                                                                                          *Dar cumplimiento a la legislación laboral vigente para evitar procesos legales que afecten a la Compañía._x000a_* Hacer seguimiento al cumplimiento de las obligaciones laborales por parte de la empresa, oportunidad en el pago, dotación, prestaciones legales, aportes parafiscales, aportes a Seguridad Social, beneficios, etc._x000a_* Velar porque se cumplan los compromisos de la caja de compensación con los trabajadores.                                                                                                                                    *Realizar procesos disciplinarios de diligencia de descargos del personal, según sea el caso, de acuerdo al reglamento interno.                                                      *Garantizar la seguridad y reserva de la información contenida en los fólderes de personal permanentemente._x000a_* Verificar que las planillas de tiempo y las nóminas de pago sean coherentes y están ajustadas de acuerdo a la legislación vigente.                                                 *Realizar seguimiento y entrega de informes mensuales con relación a la correspondencia de las entidades de seguridad social."/>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LOGÍSTICA INTEGRAL"/>
    <s v="OFICINA"/>
    <x v="46"/>
    <s v="Realizar clasificación, organización y almacenamiento de los materiales consumibles, equipos y herramientas compradas y/o provenientes de obra de acuerdo a los procedimientos del área._x000a__x000a_Apoyar el proceso de despacho, entrega y recepción de materiales, maquinaria y herramientas._x000a__x000a_Cumplir con los procedimientos de mantenimiento, orden y aseo de las locaciones donde se encuentran las herramientas y maquinaria."/>
    <s v="*Almacenar y manejar las existencias y seguridad de los materiales consumibles, equipos y herramientas._x000a_* Realizar el conteo de los elementos existentes en físico en el almacén de acuerdo a especificaciones dadas por el coordinador de almacén e inventarios._x000a_* Realizar el conteo de los elementos existentes en físico en el almacén de acuerdo a especificaciones dadas por el coordinador de almacén e inventarios_x000a_* Identificar las herramientas que se encuentren en mal estado y reportar a Coordinador de Almacén.                                                                                                               *Recibir y entregar materiales y equipos con todos sus elementos de acuerdo a las requisiciones enviadas por obras._x000a_* Colaborar con el cargue y descargue del camión para las diferentes centros de costos y obras que se estén ejecutando.                                                                        *Mantener en completo orden y aseo las áreas de almacenamiento, equipos y herramientas almacenadas._x000a_* Apoyar el proceso de mantenimiento en lo que compete al mantenimiento locativo y embellecimiento de equipos e instalaciones."/>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LOGÍSTICA INTEGRAL"/>
    <s v="OFICIN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LOGÍSTICA INTEGRAL"/>
    <s v="OFICINA"/>
    <x v="47"/>
    <s v="Controlar y mantener el estado de inventario actualizado, de acuerdo a las entradas y_x000a_salidas de los equipos, herramientas y materiales requeridos para la ejecución de los proyectos._x000a__x000a_Gestionar mediante información oportuna con el Director de Logística las requisiciones de los proyectos, de acuerdo a las necesidades y estado de inventarios._x000a__x000a_Hacer control y seguimiento a los materiales, equipos y herramientas generados por orden de compra._x000a__x000a_Coordinar las rutas, hacer seguimiento y control al envío de materiales, equipos, herramientas a los proyectos, además, la entrega de la dotación."/>
    <s v="*Recibir las requisiciones de las obras y verificar el inventario que se encuentra en el almacén general, revisando el centro de costo y las_x000a_condiciones de lo requerido., de tal forma que se pueda movilizar para suplir las necesidades de la obra solicitante._x000a_* Ingresar al software, todas las entradas y salidas de almacén para actualizar el inventario._x000a_* Realizar el inventario cada fin de mes con reporte de existencias el día (5) cinco del siguiente mes._x000a_* Mantener la cantidad de stocks de inventarios de consumibles y dotación necesarios para la prestación del servicio                                                                          *Entregar al director de logística integral la requisición de los materiales, herramientas y equipos que no se encuentran disponibles_x000a_para que éste proceda a elaborar la respectiva orden de compra o revise la posibilidad de alquilar los equipos o herramientas requeridas._x000a_* Mantener en constante comunicación con el director de logística integral y los centros de costo para suministrar información de los_x000a_estados de las requisiciones._x000a_* Coordinar con el director de logística integral la recolección y entrega de los equipos y herramientas alquilados.                                                                                             *Recepcionar los materiales, equipos y herramientas requeridos por las obras y que han sido solicitados mediante orden de compra a los_x000a_proveedores._x000a_* Verificar que los materiales comprados cumplen con los especificados de la orden de compra._x000a_* Reportar las herramientas que se encuentren en mal estado a mantenimiento y SSTA para su respectivo tratamiento.                                                                           *Hacer seguimiento y control de la entrega de los materiales, equipos y herramientas requeridos en las respectivas obras, organizando las_x000a_rutas que debe realizar el conductor dentro y fuera de la ciudad para el despacho de las mismas con las transportadoras contratadas cuando sea necesario._x000a_* Coordinar la recolección y entrega de los equipos y herramientas alquilados._x000a_* Coordinar el envío de equipos y maquinaria para reparación, de acuerdo a la programación con de mantenimiento._x000a_* Coordinar la entrega de dotación a todo el personal de la compañía en los diferentes centros de costo, previa recepción de fichas de dotación por parte de Gestión Humana."/>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LOGÍSTICA INTEGRAL"/>
    <s v="OFICINA"/>
    <x v="48"/>
    <s v="Asegurar el suministro de materiales, equipos y herramientas requeridas por las obras a partir del conocimiento de existencias en el almacén central o de lo que se encuentre en obra."/>
    <s v="*Realizar el proceso de adquisición de materiales, equipos, herramientas y servicios en las cantidades necesarias, la calidad adecuada, Buscando el uso racional de los recursos. P-CO-01_x000a_* Mantener la continuidad del abastecimiento de elementos necesarios (materiales consumibles, equipos y herramientas) para la prestación del servicio, de acuerdo a la información suministrada por el almacén._x000a_* Buscar fuentes de suministro alternativas y localizar los productos, materiales y servicios a mejores precios._x000a_* Realizar las compras nacionales e internacionales bajo los requisitos legales aplicables a la compañía.                                                                                                 Buscar, seleccionar y evaluar la gestión de los proveedores a través de los criterios y políticas establecidas por la compañía. P-CO-02_x000a_* Buscar fuentes de suministro alternativas y localizar los productos, materiales y servicios a mejores precios._x000a_* Verificar el cumplimiento de los requisitos legales aplicables y aquellos contemplados en la matriz de procesos subcontratados, cuando se requiera del servicio.                                                                                                                                                                                                                                                                                                                                 Coordinar el envío y recepción de materiales, equipos, herramientas y suministro de servicios, por medio de transporte interno, transportadoras o directamente con el proveedor._x000a_* Controlar y verificar la realización de las entradas, salidas, traslados y ajustes del almacén, de tal manera que se gestionen los inventarios de la compañía, para proporcionar información actualizada de los elementos disponibles para la prestación del servicio. P-CO-03                                                             Mantener constante comunicación con el coordinador de almacén e inventario y los centros de costos para suministrar información del estado de los pedidos._x000a_*Velar por el cumplimiento de los estándares de calidad de los productos recibidos y los tiempos de entrega.                                                                                                Controlar el cumplimiento de los requisitos legales aplicables y aquellos contemplados en la matriz de procesos subcontratados, cuando se requiera el servicio.              "/>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DE MANTENIMIENTO"/>
    <s v="OFICINA"/>
    <x v="56"/>
    <s v="Administrar redes, centros de cómputo, servidores, seguridad de redes y configurar dispositivos de interconexión."/>
    <s v="*Instalar equipos activos a la red, servidores, clientes y periféricos de red cuando se requiera.                                                                                                                                  *Instalar y operar software para administrar los recursos de la red dando soporte para la continuidad de las actividades.                                                                          *Administrar archivos del servidor y documentos compartidos.                                                                                                                                                                                                               *Instalar y controlar las licencias requeridas, de los diferentes software(sistemas operativos, administrativo, antivirus, paquete office) de acuerdo a las normativas de ley-                                                                                                                                                                                                                                                                                                                   *Instalar hardware y software de seguridad en los computadores necesarios para la prestación del servicios de acuerdo al cargo y proceso al que van a ser asignados.                                                                                                                                                                                                                                                                                                                          *Realizar el mantenimiento preventivo y correctivo en las redes y Equipos de Cómputo de acuerdo a la programación de mantenimiento y las necesidades de la organización.                                                                                                                                                                                                                                                                            *Configurar y administrar la impresora central.                                                                                                                                                                                                                                            *Permitir y denegar accesos a los diferentes programas que la empresa determine para el desempeño de las funciones del personal.                               *Administrar las cuentas de correos electrónicos corporativos en el Hosting y brindar apoyo al personal para el correcto funcionamiento del Outlook.    *Presentar un informe Semestral de las actividades realizadas y los pendientes para el buen mantenimiento de las redes y las estaciones de cómputo. "/>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MEJORAMIENTO CONTINUO"/>
    <s v="OFICINA"/>
    <x v="49"/>
    <s v="Revisión, control y actualización de la documentación utilizada en los procesos, necesaria para la implementación y mantenimiento del Sistema de Gestión Integrado._x000a__x000a_Asegurar la mejora continua de los procesos a partir de los planes de acción establecidos en las auditorías internas y externas._x000a__x000a_Coordinar con los líderes de proceso las actividades concernientes al mejoramiento del Sistema de Gestión Integrado._x000a__x000a_Comunicar a la organización sobre cambios en la norma y las actualizaciones que se den y se deban ejecutar._x000a__x000a_"/>
    <s v="*Estructurar de acuerdo a las normas los Sistemas de Gestión, para la consecuente implementación en todos los niveles de la organización._x000a_* Actualizar permanentemente los requerimientos del SG-SSTA que realice el Concejo Colombiano de Seguridad (RUC) y coordinar con SSTA, acciones para la implementación y cumplimiento de estos._x000a_* Requisitos legales y de otra índole, realizar investigación de nuevas normas, garantizar que los requisitos aplicables sean implementados, realizar seguimiento a su cumplimiento.                                                                                                                                                                                                                                                                         *Participar en el mejoramiento de los procesos a partir de los resultados de auditorías internas y externas, y los planes de mejoramiento._x000a_* Participar activamente en la implementación del sistema de Gestión de Seguridad y Salud ocupacional OHSAS 18001 garantizando el cumplimiento de los requisitos e integrando dentro del SGI.                                                                                                                                                                                                                                                            *Realizar seguimiento y medición a las acciones preventivas, correctivas y de mejora propuesta en cada proceso para validar el cumplimiento._x000a_* Brindar apoyo en el Análisis de Causas de los hallazgos evidenciados en la Gestión de los procesos para implementar acciones preventivas, correctivas y de mejora._x000a_* Consolidar índices de mejora en los procesos de la compañía y diseñar análisis de tendencias.                                                                                                                                  Establecer los parámetros claves que se deben comunicar y socializar a todo el personal, incentivando la cultura de calidad, seguridad y sentido de pertenecía._x000a_* Comunicar los temas de interés general que se deban publicar, dar recomendaciones de forma y fondo._x000a_* Apoyo en la elaboración de los boletines, miembro activo del comité editorial."/>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MEJORAMIENTO CONTINUO"/>
    <s v="OFICINA"/>
    <x v="50"/>
    <s v="Asegurar el programa de mejoramiento continuo en los procesos, bajo los requisitos de las normas que aplican al sistema de gestión integrado, con el fin de estar orientados al cumplimiento de la planeación estratégica de la organización."/>
    <s v="*Administrar, controlar y actualizar toda la documentación utilizada en los procesos, necesaria para la implementación y mantenimiento del sistema de gestión integrado_x000a_* Mantener actualizado a todo el personal de la compañía con relación al sistema de gestión integrado._x000a_* Realizar seguimiento a los indicadores de los diferentes procesos para validar el cumplimiento de los objetivos y establecer acciones de mejora_x000a_* Hacer análisis de causalidad de los hallazgos evidenciados en la gestión de los procesos para implementar acciones preventivas, correctivas y de mejora._x000a_* Brindar apoyo en la ejecución de los proyectos, el cumplimiento de requisitos del cliente y actividades descritas en los procedimientos, en temas relacionados con el aseguramiento de la calidad y el control de calidad de los mismos.                                                                                                                                            Liderar *los procesos de revisión por parte de la gerencia al sistema de gestión integrado y al desempeño de los procesos por medio de los comités ejecutivos, de calidad y de mejoramiento y las revisiones por la Dirección._x000a_* Programar y liderar las auditorías internas y externas con el fin de revisar y verificar la conformidad frente a los diferentes criterios tales como, legislación, normas y procedimientos escritos._x000a_* Hacer seguimiento a la implementación de acciones preventivas, correctivas y de mejora propuesta por los responsables de proceso.                                     *Revisar actualizaciones del SG-SSTA que realice el concejo colombiano de seguridad bajo la guía RUC y coordinar con salud ocupacional acciones de mejora para el cumplimiento de los requisitos de está._x000a_* Hacer seguimiento y medición al cumplimiento a los planes de gestión ambiental (PMIR-PAYUEE-PAYUEA)."/>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MEJORAMIENTO CONTINUO"/>
    <s v="OFICINA"/>
    <x v="57"/>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MEJORAMIENTO CONTINUO"/>
    <s v="OFICINA"/>
    <x v="51"/>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7"/>
    <s v="Muerte"/>
    <m/>
    <m/>
    <m/>
    <m/>
    <s v="Revison preoperacional, procurar el buen uso del equipo y verificar el estado del cableado"/>
    <m/>
    <s v="Revision por parte del area de Mantenimiento"/>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DE MANTENIMIENTO"/>
    <s v="TALLER"/>
    <x v="0"/>
    <s v="Asegurar que la maquinaria requerida por los proyectos se encuentre en el estado adecuado para ser suministrado."/>
    <s v="*Recibir la maquinaria con su respectivo reporte e inspeccionar el estado en que llega.                                                                                                                                          *Identificar el tipo de mantenimiento que requiere y si se puede realizar internamente o si requiere que lo realice un proveedor.                                                *Gestionar los recursos requeridos para el desarrollo de actividades de mantenimiento correctivo.                                                                                                             *Mantener actualizado el archivo de registros en la hoja de mantenimiento y en la hoja de vida de la máquina, equipo o herramienta.                                        *Asegurar que todo equipo o herramienta se encuentre en óptimas condiciones.                                                                                                                                                              *Gestionar la requisición cuando el mantenimiento requiere de un proveedor, de acuerdo a los procedimientos de manejo de cotizaciones y costos, con el fin de tomar las decisiones indicadas.                                                                                                                                                                                                                                                       *Realizar la inspección de funcionamiento requerido cuando entreguen el equipo, maquina o herramienta que ha sido reparada.                                        *Programar con los proveedores el mantenimiento locativo, los vehículos.                                                                                                                                                                                  *Elaborar el cronograma anual para el mantenimiento preventivo de maquinarias y equipos, locativos, vehículo, grúa y equipos de_x000a_cómputo.                                                                                                                                                                                                                                                                                                                                     *Controlar los cronogramas trimestralmente para llevar a cabo el mantenimiento preventivo y en caso tal de que la máquina, equipo o herramienta se encuentren en las instalaciones del cliente, comunicarse con el personal de obra para coordinar su realización.                                                                                    *Asegurar y registrar las inspecciones pre operacional para los equipos y herramientas críticas.                                                                                                                     *Verificar la calibración de los equipos de medición que se envían a las obras.                                                                                                                                                                *Supervisar  y controlar el suministro de repuestos o consumibles para mantenimiento en las obras."/>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DE MANTENIMIENTO"/>
    <s v="TALLER"/>
    <x v="2"/>
    <s v="Asegurar el mantenimiento preventivo de todo el sistema eléctrico de maquinaria, equipos y herramientas en las adecuaciones locativas de CIM S.A y en los diferentes centros de costo que se ejecuten los proyectos de ingeniería"/>
    <s v="*Realizar mantenimiento preventivo de limpieza y ajuste de piezas y accesorios de la maquinaria y herramienta eléctrica.                                                               *Verificar con los instrumentos de medición los valores permitidos para el correcto funcionamiento de la maquinaria bajo los parámetros establecidos por los manuales técnicos de fabricación.                                                                                                                                                                                                                                                   *Verificar y realizar inspecciones locativas cuando se requiere de acuerdo al cronograma de mantenimiento.                                                                                      *Realizar solicitud directa al área de mantenimiento los repuestos, equipos y accesorios requeridos para la ejecución de los trabajos locativos en las instalaciones de la compañía.                                                                                                                                                                                                                                                                              *Solicitar los respectivos permisos al supervisor de obra y/o al vigía para la realización de trabajos con equipos eléctricos en los respectivos proyectos de obra.                                                                                                                                                                                                                                                                                                                                              *Realizar los cambios necesarios de piezas en la maquinaria que se encuentra en malas condiciones.                                                                                                                      *Informar al jefe inmediato cuando no es posible realizar el mantenimiento correctivo y realizar la solicitud para la consecución de un proveedor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                                                                *Recoger y verificar la herramienta que se dispuso para cada actividad en obra se encuentre en buen estado.                                                                                               *Apoyar al proyecto de obra en las instalaciones eléctricas de las adecuaciones locativas de acuerdo a lo requerido"/>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DE PROYECTOS"/>
    <s v="ALMACÉN"/>
    <x v="5"/>
    <s v="Asegurar la entrada y salida de los equipos, herramientas y materiales requeridos por el director de obra, en los formatos estipulados por la compañía durante la ejecución de la obra._x000a__x000a_Informar a la administración del proyecto el estado de los equipos, herramientas y materiales para realizar la gestión del almacén principal y mantenimiento._x000a__x000a_Cumplir con los procedimientos establecidos para la gestión documental pertinente del área."/>
    <s v="*Recibir y entregar materiales, equipos con todos sus elementos, herramientas e implementos de seguridad Industrial a los operarios, en el momento de iniciar las actividades del día.                                                                                                                                                                                                                                                                         *Verificar Cantidades de insumos en obra e informar a supervisor o al líder de obra sobre la merma de inventario de recursos disponibles para obra.  *Realizar los registros de entrada y salida de materiales en los formatos estipulados.                                                                                                                                                   *Informar al supervisor de la obra el daño y/o pérdida de los diferentes equipos o herramientas que se encuentren en el contenedor, para proceder a recogerlos y mandarlos a reparar, para el segundo caso realizar un reporte en el que se informe lo ocurrido.                                                                                           *Cuando los equipos, herramientas u otros elementos sean alquilados, realizar el seguimiento y control de los mismos, durante la obra, éstos irán con una observación o la remisión tendrá la nota aclaratoria para que sea posible identificarlos.                                                                                                                                   *Realizar junto con el supervisor un diagnóstico de daño o falla del equipo o herramienta, con el fin de repararlo antes de iniciar actividades, si se detecta daño informar al almacén principal y marcar el equipo o herramienta con la etiqueta correspondiente.                                                                                       *Enviar la remisión de los equipos, herramientas e implementos de seguridad industrial a otras obras según lo solicitado.                                                            *Archivar todas las remisiones recibidas y enviadas de equipos y herramientas.                          "/>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31"/>
    <s v="Muerte"/>
    <m/>
    <m/>
    <m/>
    <m/>
    <s v="Revison preoperacional, procurar el buen uso del equipo y verificar el estado del cableado"/>
    <m/>
    <s v="Revision por parte del area de Mantenimiento"/>
    <m/>
    <m/>
    <n v="0"/>
    <s v="B"/>
    <m/>
    <n v="0"/>
    <s v="IV"/>
    <s v="ACEPTABLE"/>
    <n v="1"/>
  </r>
  <r>
    <s v="GESTIÓN DE PROYECTOS"/>
    <s v="OBRAS"/>
    <x v="25"/>
    <s v="Asegurar el mantenimiento preventivo y correctivo al equipo asignado."/>
    <s v="*Realizar inspecciones de mantenimiento preventivo y correctivo del Telehandler, Manlift o Grúa asignado según programación dirigida por el jefe inmediato (Supervisor de obra) y SSTA._x000a_* Mantener orden y limpieza el sitio de trabajo.                                                                                                                                                                                                                                               *Realizar operaciones seguras, de acuerdo a la normativa de seguridad industrial y a los procedimientos establecidos para el manejo del Telehandler, Manlift o Grúa._x000a_* Conocer los lugares peligrosos del sitio de trabajo en donde opere el Telehandler, Manlift o Grúa, según los lineamientos y normatividad de seguridad._x000a_* Velar por la limpieza, cuidado de su vehículo y herramientas de trabajo asignadas por la compañía._x000a_* Conocer el reglamento de higiene y seguridad industrial de la compañía, la política de gestión ambiental y la política de SSTA                                                         *Cumplir diariamente con la programación asignada por el Supervisor de obra en el centro de costo._x000a_* Conocer la operación del manipulador Telescópico en caso de que el vehículo asignado sea el Telehandler._x000a_* Manipular, apilar y desmontar las cargas que se utilicen en la ejecución de las obra._x000a_* Aplicar las instrucciones de operación, advertencias y precauciones para la utilización del Telehandler, Manlift o Grúa según sea el caso en la ejecución de la obra._x000a_* Identificar y tener claridad de las normas de tráfico específicas del sitio, avisos, banderas y demarcaciones.                                                                                             *Aplicar los parámetros de velocidad, habilidad para girar y las técnicas de operación._x000a_* Interpretar con rapidez las limitaciones de operación en condiciones cambiantes._x000a_* Conocer las prácticas seguras para reabastecer el Telehandler, Manlift o Grúa de combustible o recargar las baterías._x000a_* Determinar con rapidez, precisión la capacidad y estabilidad de la máquina para varios tipos de cargas._x000a_* Identificar el contenido, los tipos de calcomanía y finalidad del funcionamiento de la herramienta de trabajo._x000a_* Verificar las tablas y la capacidad de carga en el desarrollo de la operación._x000a_* Tener en cuenta las señales hechas con la mano y audibles en el desarrollo de la operación._x000a_* Operar con las debidas normas de seguridad en rampas y otras superficies empinadas en el sitio de trabajo._x000a_* Diligenciar los respectivos formatos que se requiera para entrega o recepción de maquinaria, herramientas y equipo.                       "/>
    <s v="Si"/>
    <s v="Condiciones de Seguridad"/>
    <x v="15"/>
    <x v="15"/>
    <s v="Quemaduras, traumatismos múltiples"/>
    <s v="Mantenimiento de del vehículo"/>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1"/>
    <n v="1"/>
    <n v="1"/>
    <s v="B"/>
    <n v="100"/>
    <n v="100"/>
    <x v="1"/>
    <x v="1"/>
    <m/>
    <n v="1"/>
    <s v="Muerte"/>
    <m/>
    <m/>
    <m/>
    <m/>
    <s v="Revison preoperacional, procurar el buen uso del equipo y verificar el estado del cableado"/>
    <m/>
    <s v="Revision por parte del area de Mantenimiento"/>
    <m/>
    <m/>
    <n v="0"/>
    <s v="B"/>
    <m/>
    <n v="0"/>
    <s v="IV"/>
    <s v="ACEPTABLE"/>
    <n v="1"/>
  </r>
  <r>
    <s v="GESTIÓN DE PROYECTOS"/>
    <s v="OBRAS"/>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15"/>
    <x v="15"/>
    <s v="Quemaduras, traumatismos múltiples"/>
    <s v="Mantenimiento de del vehículo"/>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1"/>
    <n v="1"/>
    <n v="1"/>
    <s v="B"/>
    <n v="100"/>
    <n v="100"/>
    <x v="1"/>
    <x v="1"/>
    <m/>
    <n v="1"/>
    <s v="Muerte"/>
    <m/>
    <m/>
    <m/>
    <m/>
    <s v="Revison preoperacional, procurar el buen uso del equipo y verificar el estado del cableado"/>
    <m/>
    <s v="Revision por parte del area de Mantenimient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15"/>
    <x v="15"/>
    <s v="Quemaduras, traumatismos múltiples"/>
    <s v="Mantenimiento de instalaciones y redes eléctricas_x000a_Mantenimiento de equipo para soldadura"/>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2"/>
    <s v="Muerte"/>
    <m/>
    <m/>
    <m/>
    <m/>
    <s v="Revison preoperacional, procurar el buen uso del equipo y verificar el estado del cableado"/>
    <m/>
    <s v="Revision por parte del area de Mantenimiento"/>
    <m/>
    <m/>
    <n v="0"/>
    <s v="B"/>
    <m/>
    <n v="0"/>
    <s v="IV"/>
    <s v="ACEPTABLE"/>
    <n v="1"/>
  </r>
  <r>
    <s v="GESTIÓN DE PROYECTOS"/>
    <s v="OBRAS"/>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15"/>
    <x v="15"/>
    <s v="Quemaduras, traumatismos múltiples"/>
    <s v="Mantenimiento de instalaciones y redes eléctricas_x000a_Mantenimiento de equipo para soldadura"/>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31"/>
    <s v="Muerte"/>
    <m/>
    <m/>
    <m/>
    <m/>
    <s v="Revison preoperacional, procurar el buen uso del equipo y verificar el estado del cableado"/>
    <m/>
    <s v="Revision por parte del area de Mantenimiento"/>
    <m/>
    <m/>
    <n v="0"/>
    <s v="B"/>
    <m/>
    <n v="0"/>
    <s v="IV"/>
    <s v="ACEPTABLE"/>
    <n v="1"/>
  </r>
  <r>
    <s v="GESTIÓN DE PROYECTOS"/>
    <s v="OBRAS"/>
    <x v="25"/>
    <s v="Asegurar el mantenimiento preventivo y correctivo al equipo asignado."/>
    <s v="*Realizar inspecciones de mantenimiento preventivo y correctivo del Telehandler, Manlift o Grúa asignado según programación dirigida por el jefe inmediato (Supervisor de obra) y SSTA._x000a_* Mantener orden y limpieza el sitio de trabajo.                                                                                                                                                                                                                                               *Realizar operaciones seguras, de acuerdo a la normativa de seguridad industrial y a los procedimientos establecidos para el manejo del Telehandler, Manlift o Grúa._x000a_* Conocer los lugares peligrosos del sitio de trabajo en donde opere el Telehandler, Manlift o Grúa, según los lineamientos y normatividad de seguridad._x000a_* Velar por la limpieza, cuidado de su vehículo y herramientas de trabajo asignadas por la compañía._x000a_* Conocer el reglamento de higiene y seguridad industrial de la compañía, la política de gestión ambiental y la política de SSTA                                                         *Cumplir diariamente con la programación asignada por el Supervisor de obra en el centro de costo._x000a_* Conocer la operación del manipulador Telescópico en caso de que el vehículo asignado sea el Telehandler._x000a_* Manipular, apilar y desmontar las cargas que se utilicen en la ejecución de las obra._x000a_* Aplicar las instrucciones de operación, advertencias y precauciones para la utilización del Telehandler, Manlift o Grúa según sea el caso en la ejecución de la obra._x000a_* Identificar y tener claridad de las normas de tráfico específicas del sitio, avisos, banderas y demarcaciones.                                                                                             *Aplicar los parámetros de velocidad, habilidad para girar y las técnicas de operación._x000a_* Interpretar con rapidez las limitaciones de operación en condiciones cambiantes._x000a_* Conocer las prácticas seguras para reabastecer el Telehandler, Manlift o Grúa de combustible o recargar las baterías._x000a_* Determinar con rapidez, precisión la capacidad y estabilidad de la máquina para varios tipos de cargas._x000a_* Identificar el contenido, los tipos de calcomanía y finalidad del funcionamiento de la herramienta de trabajo._x000a_* Verificar las tablas y la capacidad de carga en el desarrollo de la operación._x000a_* Tener en cuenta las señales hechas con la mano y audibles en el desarrollo de la operación._x000a_* Operar con las debidas normas de seguridad en rampas y otras superficies empinadas en el sitio de trabajo._x000a_* Diligenciar los respectivos formatos que se requiera para entrega o recepción de maquinaria, herramientas y equipo.                       "/>
    <s v="Si"/>
    <s v="Condiciones de Seguridad"/>
    <x v="28"/>
    <x v="30"/>
    <s v="Golpes, estrés postraumático, traumas múltiples, muerte "/>
    <s v="Mantenimiento de vehícluos"/>
    <m/>
    <s v="PESV_x000a_Capacitación en manejo defensivo_x000a_Evaluación médica ocupacional para conductores"/>
    <n v="2"/>
    <n v="4"/>
    <n v="8"/>
    <s v="M"/>
    <n v="100"/>
    <n v="800"/>
    <x v="2"/>
    <x v="0"/>
    <m/>
    <n v="1"/>
    <s v="Muerte"/>
    <m/>
    <m/>
    <m/>
    <m/>
    <s v="Continuar con la implementación del PESV"/>
    <m/>
    <s v="PESV_x000a__x000a_Programa de mantenimiento de vehículos."/>
    <m/>
    <m/>
    <n v="0"/>
    <s v="B"/>
    <m/>
    <n v="0"/>
    <s v="IV"/>
    <s v="ACEPTABLE"/>
    <n v="1"/>
  </r>
  <r>
    <s v="GESTIÓN DE PROYECTOS"/>
    <s v="VÍA PÚBLIC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28"/>
    <x v="30"/>
    <s v="Golpes, estrés postraumático, traumas múltiples, muerte "/>
    <s v="Mantenimiento de vehícluos"/>
    <m/>
    <s v="PESV_x000a_Capacitación en manejo defensivo_x000a_Evaluación médica ocupacional para conductores"/>
    <n v="2"/>
    <n v="4"/>
    <n v="8"/>
    <s v="M"/>
    <n v="100"/>
    <n v="800"/>
    <x v="2"/>
    <x v="0"/>
    <m/>
    <n v="1"/>
    <s v="Muerte"/>
    <m/>
    <m/>
    <m/>
    <m/>
    <s v="Continuar con la implementación del PESV"/>
    <m/>
    <s v="PESV_x000a__x000a_Programa de mantenimiento de vehículos."/>
    <m/>
    <m/>
    <n v="0"/>
    <s v="B"/>
    <m/>
    <n v="0"/>
    <s v="IV"/>
    <s v="ACEPTABLE"/>
    <n v="1"/>
  </r>
  <r>
    <s v="DIRECCIONAMIENTO ESTRATÉGICO"/>
    <s v="OFICINA"/>
    <x v="34"/>
    <s v="Direccionar los procesos administrativos de la_x000a_empresa con respecto a la planeación estratégica,_x000a_presupuestos y normativas, para el cumplimiento de_x000a_los objetivos organizacionales. _x000a__x000a_Asegurar la gestión financiera de la compañía, de_x000a_acuerdo a los objetivos organizacionales y bajo las disposiciones legales._x000a__x000a_Verificar el cumplimiento de  los procedimientos de Gestión Humana _x000a__x000a_Asegurar el control y seguimiento a los procedimientos de la Gestión Contable ._x000a__x000a_Representar a la compañía en las reuniones gerenciales con los clientes y otras entidades. "/>
    <s v="*Apoyar  a  la  organización  en  todas  las  gestiones  legales  y reglamentarias.  (asesorías  externas  fiscales,  contables  y/o laborales, etc.)_x000a_*Asesorar   y   apoyar   la   gestión   comercial   con   respecto licitaciones, cotizaciones y  las exigencias de los contratos de obra. _x000a_*Realizar seguimiento a indicadores de gestión de los procesos administrativos a cargo, para el cumplimiento de los objetivos  organizacionales._x000a_*Validar y apoyar el proceso de compras en negociaciones de altos montos._x000a_Convocar a reunión a los procesos administrativos, para la  planeación de los nuevos contratos de obra. _x000a_*Supervisar   la   formulación,   ejecución   y   evaluación   del presupuesto  anual,  de  conformidad  con  las  disposiciones legales aplicables._x000a_*Establecer y mantener las diferentes fuentes de financiamiento  para la concesión de créditos, de acuerdo los requerimientos de la organización. _x000a_*Revisar y analizar el estado actual de la compañía a través de los estados financieros, con el fin de presentar el comportamiento a la Gerencia General y facilitar la toma de decisiones. _x000a_*Atender y representar a la organización en las visitas de las diferentes entidades estatales y financieras. Entregar informes de gestión a la revisoría fiscal con el fin de dar cumplimiento a los presupuestos y normativas legales. _x000a_*Controlar   que   todos   los   requerimientos   legales   en   el desarrollo de las actividades de la compañía se cumplan. _x000a_*Manejar  las  transferencias  electrónicas  de  acuerdo  a  la programación    de    los    pagos    en    procedimientos    de autoliquidaciones  de  seguridad  social,    nómina  semanal  y quincenal, y otros pagos de Gestión humana. _x000a_*Revisar   y   validar   los   cheques   emitidos   por   diferentesconceptos,  tales  como:  pagos  a  proveedores,  pagos  de servicios, aportes,  y otras asignaciones especiales._x000a_*Coordinar la facturación de acuerdo a la programación Representar  a  la  empresa  ante  los  clientes  en  reuniones, informativas, capacitaciones o negociaciones. _x000a_Realizar eventualmente visitas e inspecciones gerenciales a las diferentes obras. "/>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DIRECCIONAMIENTO ESTRATÉGICO"/>
    <s v="OFICINA"/>
    <x v="58"/>
    <s v="Establecer lineamientos organizacionales como visión, misión, políticas, objetivos, de acuerdo a la normativa legal vigente, con el fin de la_x000a_sostenibilidad de la compañía. _x000a_ _x000a__x000a_Definir el presupuesto anual de la empresa y velar por el cumplimiento. _x000a__x000a_Asesorar en las diferentes dimensiones del mercado que contribuyan a la rentabilidad de la organización. _x000a__x000a_ _x000a__x000a_Asegurar   el plan estratégico de la compañía, de acuerdo al mercado actual y los requisitos legales. _x000a__x000a_Dirigir y controlar el desarrollo de actividades que impliquen la productividad de la compañía, y la gestión de la seguridad y ambiente. _x000a_"/>
    <s v="*Velar por la visión de la empresa y el cumplimiento de su misión._x000a_*Definir   políticas   organizacionales   alineadas   a   los   procesos administrativos, que permitan el crecimiento de la empresa._x000a_*Dar cumplimiento a las leyes vigentes, requisitos legales, políticas generales y operativas, reglamentos y los manuales que amparan las operaciones de la compañía. _x000a_*Aprobar la formulación del presupuesto anual, así como dirigir y controlar su ejecución. _x000a_*Supervisar   financiera   y   administrativamente   a   la   Gerencia Administrativa y Direcciones de Obra con un enfoque de control de gastos y gestión. _x000a_*Supervisar y dirigir la elaboración de los planes estratégicos de largo plazo, los presupuestos de funcionamiento e inversión y los estados financieros de la compañía y proponer sus modificaciones,_x000a_ajustes y actualizaciones. _x000a_*Supervisar   las   negociaciones   con   proveedores   nacionales   e internacionales y buscar las mejores condiciones para la empresa. _x000a_Diseñar planes de contingencia para enfrentar cambios futuros del mercado y reorganizar financieramente los recursos. _x000a_Presentar licitaciones en las diferentes empresas que invitan a la compañía. _x000a_"/>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GESTION COMERCIAL"/>
    <s v="OFICINA"/>
    <x v="38"/>
    <s v="Elaboración, seguimiento y control del presupuesto de ventas de acuerdo a la planeación estratégica."/>
    <s v="*Elaborar el presupuesto anual de ventas, de acuerdo a la planeación estratégica, con el fin de cumplir con los indicadores y posicionamiento de la empresa.                                                                                                                                                                                                                                                                                                                                          *Realizar seguimiento y control al presupuesto asignado para los diferentes proyectos, entregando a la Gerencia General y Administrativa un informe de gastos por proyecto para generar planes de acción.                                                                                                                                                                                                                                   *Mantener actualizada la tabla de costos de la prestación de servicios por ubicación geográfica y cliente, teniendo en cuenta condiciones comerciales y de pago.                                                                                                                                                                                                                                                                                                                                               *Elaborar las licitaciones que presenta la organización, de acuerdo a la información suministrada por el cliente, con el fin de participar en los diferentes proyectos de ingeniería de los clientes.                                                                                                                                                                                                                                                                              *Realizar revisión a las cotizaciones, verificando el cumplimiento de los requisitos técnicos y administrativos de los clientes y los cambios de las mismas. *Brindar acompañamiento a los directores de obra en negociaciones especiales con los clientes, con el fin de conocerlas, verificarlas y supervisarlas de acuerdo a las políticas de la organización.                                                                                                                                                                                                                                                       *Coordinar con los directores de obra la generación de las respectivas autorizaciones de los servicios prestados para realizar la facturación.                             *Hacer seguimiento y responder oportunamente a los reclamos hechos por el cliente, gestionando soluciones a los mismos con los directores de obra y mediante planes de acción.                                                                                                                                                                                                                                                                                                   *Realizar visitas a obra, para hacer seguimiento del presupuesto asignado al proyecto siempre y cuando la prestación del servicio lo amerite.              *Mantener actualizada la base de datos de los clientes con sus respectivos contactos.                                                                                                                                           *Presentar y cumplir los indicadores de gestión, logrado los objetivos estratégicos de la organización.                                                                                                            *Conocer la evolución del mercado para aplicar las medidas necesarias y adaptarse a ellas."/>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GESTIÓN HUMANA"/>
    <s v="OFICINA"/>
    <x v="55"/>
    <s v="Planear, coordinar y ejecutar los procesos de selección del personal administrativo y personal operativo, de acuerdo a las directrices corporativas, con el fin de garantizar la vinculación de personal competente y el logro de los objetivos organizacionales"/>
    <s v="*Coordinar con el Director y la auxiliar de Gestión Humana el reclutamiento de las hojas de vida con el fin de definir candidatos para cubrir las vacantes presentadas._x000a_* Apoyar la selección y contratación del personal que ingresa a la compañía._x000a_* Coordinar entrevistas con el Director del proceso que tenga la vacante a fin de conocer a profundidad las aptitudes y actitudes de la persona y su afinidad con el cargo._x000a_* Entregar las descripciones de cargo al personal que ingresa a la compañía.                                                                                                                                                                   *Ejecutar las actividades a desarrollar en el plan de bienestar del trabajador y su familia._x000a_* Actualizar la cartelera de bienestar con los boletines de la caja de Compensación, y con las actividades del mes._x000a_* Hacer seguimiento a los indicadores de cumplimiento y generar informe trimestral a la Dirección._x000a_* Velar porque se cumplan los compromisos de la caja de compensación con los trabajadores.                                                                                                                           *Coordinar las actividades de capacitación de la compañía de acuerdo al plan de capacitaciones estipulado. _x000a_* Realizar las evaluaciones de desempeño y hacer el respectivo seguimiento mediante de los planes de acción, de acuerdo a los resultados obtenidos._x000a_* Hacer seguimiento a los indicadores de cobertura y cumplimiento del plan de capacitaciones y generar informe trimestral a la Dirección.                          *Entregar cartas laborales de acuerdo a la programación semanal y según el requerimiento del trabajador._x000a_* Realizar el archivo para el traslado de beneficios y relación de beneficios contables._x000a_* Gestionar y mantener un contacto permanente con las entidades bancarias en temas relacionados con préstamos._x000a_* Apoyar el proceso de trámites entre el colaborador y la entidad con la que se va a realizar el convenio._x000a_* Mantener informado al colaborador de los convenios que cuenta la compañía."/>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GESTIÓN HUMANA"/>
    <s v="OFICINA"/>
    <x v="45"/>
    <s v="Coordinar, controlar y hacer seguimiento a los sub-procesos de gestión humana definidos, asegurando la satisfacción de las necesidades organizacionales, brindando asesoría y orientación a las distintos sub-procesos para la administración del talento humano."/>
    <s v="*Elaborar el plan anual de actividades de los diferentes sub-procesos (selección, contratación, desarrollo, bienestar compensación, clima organizacional) de gestión humana acordes al plan estratégico de la compañía._x000a_* Alinear y cumplir los indicadores de gestión humana de acuerdo a la planeación estratégica de la compañía y los demás procesos con los que interactúa._x000a_* Realizar seguimiento y controlar el presupuesto anual, para las actividades de Gestión Humana en la compañía con el fin de definir los recursos económicos requeridos.                                                                                                                                                                                                                                                                                                          *Dar cumplimiento a la legislación laboral vigente para evitar procesos legales que afecten a la Compañía._x000a_* Hacer seguimiento al cumplimiento de las obligaciones laborales por parte de la empresa, oportunidad en el pago, dotación, prestaciones legales, aportes parafiscales, aportes a Seguridad Social, beneficios, etc._x000a_* Velar porque se cumplan los compromisos de la caja de compensación con los trabajadores.                                                                                                                                    *Realizar procesos disciplinarios de diligencia de descargos del personal, según sea el caso, de acuerdo al reglamento interno.                                                      *Garantizar la seguridad y reserva de la información contenida en los fólderes de personal permanentemente._x000a_* Verificar que las planillas de tiempo y las nóminas de pago sean coherentes y están ajustadas de acuerdo a la legislación vigente.                                                 *Realizar seguimiento y entrega de informes mensuales con relación a la correspondencia de las entidades de seguridad social."/>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LOGÍSTICA INTEGRAL"/>
    <s v="OFICINA"/>
    <x v="48"/>
    <s v="Asegurar el suministro de materiales, equipos y herramientas requeridas por las obras a partir del conocimiento de existencias en el almacén central o de lo que se encuentre en obra."/>
    <s v="*Realizar el proceso de adquisición de materiales, equipos, herramientas y servicios en las cantidades necesarias, la calidad adecuada, Buscando el uso racional de los recursos. P-CO-01_x000a_* Mantener la continuidad del abastecimiento de elementos necesarios (materiales consumibles, equipos y herramientas) para la prestación del servicio, de acuerdo a la información suministrada por el almacén._x000a_* Buscar fuentes de suministro alternativas y localizar los productos, materiales y servicios a mejores precios._x000a_* Realizar las compras nacionales e internacionales bajo los requisitos legales aplicables a la compañía.                                                                                                 Buscar, seleccionar y evaluar la gestión de los proveedores a través de los criterios y políticas establecidas por la compañía. P-CO-02_x000a_* Buscar fuentes de suministro alternativas y localizar los productos, materiales y servicios a mejores precios._x000a_* Verificar el cumplimiento de los requisitos legales aplicables y aquellos contemplados en la matriz de procesos subcontratados, cuando se requiera del servicio.                                                                                                                                                                                                                                                                                                                                 Coordinar el envío y recepción de materiales, equipos, herramientas y suministro de servicios, por medio de transporte interno, transportadoras o directamente con el proveedor._x000a_* Controlar y verificar la realización de las entradas, salidas, traslados y ajustes del almacén, de tal manera que se gestionen los inventarios de la compañía, para proporcionar información actualizada de los elementos disponibles para la prestación del servicio. P-CO-03                                                             Mantener constante comunicación con el coordinador de almacén e inventario y los centros de costos para suministrar información del estado de los pedidos._x000a_*Velar por el cumplimiento de los estándares de calidad de los productos recibidos y los tiempos de entrega.                                                                                                Controlar el cumplimiento de los requisitos legales aplicables y aquellos contemplados en la matriz de procesos subcontratados, cuando se requiera el servicio.              "/>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GESTIÓN DE MANTENIMIENTO"/>
    <s v="OFICINA"/>
    <x v="56"/>
    <s v="Administrar redes, centros de cómputo, servidores, seguridad de redes y configurar dispositivos de interconexión."/>
    <s v="*Instalar equipos activos a la red, servidores, clientes y periféricos de red cuando se requiera.                                                                                                                                  *Instalar y operar software para administrar los recursos de la red dando soporte para la continuidad de las actividades.                                                                          *Administrar archivos del servidor y documentos compartidos.                                                                                                                                                                                                               *Instalar y controlar las licencias requeridas, de los diferentes software(sistemas operativos, administrativo, antivirus, paquete office) de acuerdo a las normativas de ley-                                                                                                                                                                                                                                                                                                                   *Instalar hardware y software de seguridad en los computadores necesarios para la prestación del servicios de acuerdo al cargo y proceso al que van a ser asignados.                                                                                                                                                                                                                                                                                                                          *Realizar el mantenimiento preventivo y correctivo en las redes y Equipos de Cómputo de acuerdo a la programación de mantenimiento y las necesidades de la organización.                                                                                                                                                                                                                                                                            *Configurar y administrar la impresora central.                                                                                                                                                                                                                                            *Permitir y denegar accesos a los diferentes programas que la empresa determine para el desempeño de las funciones del personal.                               *Administrar las cuentas de correos electrónicos corporativos en el Hosting y brindar apoyo al personal para el correcto funcionamiento del Outlook.    *Presentar un informe Semestral de las actividades realizadas y los pendientes para el buen mantenimiento de las redes y las estaciones de cómputo. "/>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MEJORAMIENTO CONTINUO"/>
    <s v="OFICINA"/>
    <x v="49"/>
    <s v="Revisión, control y actualización de la documentación utilizada en los procesos, necesaria para la implementación y mantenimiento del Sistema de Gestión Integrado._x000a__x000a_Asegurar la mejora continua de los procesos a partir de los planes de acción establecidos en las auditorías internas y externas._x000a__x000a_Coordinar con los líderes de proceso las actividades concernientes al mejoramiento del Sistema de Gestión Integrado._x000a__x000a_Comunicar a la organización sobre cambios en la norma y las actualizaciones que se den y se deban ejecutar._x000a__x000a_"/>
    <s v="*Estructurar de acuerdo a las normas los Sistemas de Gestión, para la consecuente implementación en todos los niveles de la organización._x000a_* Actualizar permanentemente los requerimientos del SG-SSTA que realice el Concejo Colombiano de Seguridad (RUC) y coordinar con SSTA, acciones para la implementación y cumplimiento de estos._x000a_* Requisitos legales y de otra índole, realizar investigación de nuevas normas, garantizar que los requisitos aplicables sean implementados, realizar seguimiento a su cumplimiento.                                                                                                                                                                                                                                                                         *Participar en el mejoramiento de los procesos a partir de los resultados de auditorías internas y externas, y los planes de mejoramiento._x000a_* Participar activamente en la implementación del sistema de Gestión de Seguridad y Salud ocupacional OHSAS 18001 garantizando el cumplimiento de los requisitos e integrando dentro del SGI.                                                                                                                                                                                                                                                            *Realizar seguimiento y medición a las acciones preventivas, correctivas y de mejora propuesta en cada proceso para validar el cumplimiento._x000a_* Brindar apoyo en el Análisis de Causas de los hallazgos evidenciados en la Gestión de los procesos para implementar acciones preventivas, correctivas y de mejora._x000a_* Consolidar índices de mejora en los procesos de la compañía y diseñar análisis de tendencias.                                                                                                                                  Establecer los parámetros claves que se deben comunicar y socializar a todo el personal, incentivando la cultura de calidad, seguridad y sentido de pertenecía._x000a_* Comunicar los temas de interés general que se deban publicar, dar recomendaciones de forma y fondo._x000a_* Apoyo en la elaboración de los boletines, miembro activo del comité editorial."/>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MEJORAMIENTO CONTINUO"/>
    <s v="OFICINA"/>
    <x v="50"/>
    <s v="Asegurar el programa de mejoramiento continuo en los procesos, bajo los requisitos de las normas que aplican al sistema de gestión integrado, con el fin de estar orientados al cumplimiento de la planeación estratégica de la organización."/>
    <s v="*Administrar, controlar y actualizar toda la documentación utilizada en los procesos, necesaria para la implementación y mantenimiento del sistema de gestión integrado_x000a_* Mantener actualizado a todo el personal de la compañía con relación al sistema de gestión integrado._x000a_* Realizar seguimiento a los indicadores de los diferentes procesos para validar el cumplimiento de los objetivos y establecer acciones de mejora_x000a_* Hacer análisis de causalidad de los hallazgos evidenciados en la gestión de los procesos para implementar acciones preventivas, correctivas y de mejora._x000a_* Brindar apoyo en la ejecución de los proyectos, el cumplimiento de requisitos del cliente y actividades descritas en los procedimientos, en temas relacionados con el aseguramiento de la calidad y el control de calidad de los mismos.                                                                                                                                            Liderar *los procesos de revisión por parte de la gerencia al sistema de gestión integrado y al desempeño de los procesos por medio de los comités ejecutivos, de calidad y de mejoramiento y las revisiones por la Dirección._x000a_* Programar y liderar las auditorías internas y externas con el fin de revisar y verificar la conformidad frente a los diferentes criterios tales como, legislación, normas y procedimientos escritos._x000a_* Hacer seguimiento a la implementación de acciones preventivas, correctivas y de mejora propuesta por los responsables de proceso.                                     *Revisar actualizaciones del SG-SSTA que realice el concejo colombiano de seguridad bajo la guía RUC y coordinar con salud ocupacional acciones de mejora para el cumplimiento de los requisitos de está._x000a_* Hacer seguimiento y medición al cumplimiento a los planes de gestión ambiental (PMIR-PAYUEE-PAYUEA)."/>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7"/>
    <s v="Muerte"/>
    <m/>
    <m/>
    <m/>
    <m/>
    <s v="Continuar con la implementación del PESV"/>
    <m/>
    <s v="PESV_x000a__x000a_Programa de mantenimiento de vehículos."/>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GESTIÓN DE MANTENIMIENTO"/>
    <s v="TALLER"/>
    <x v="0"/>
    <s v="Asegurar que la maquinaria requerida por los proyectos se encuentre en el estado adecuado para ser suministrado."/>
    <s v="*Recibir la maquinaria con su respectivo reporte e inspeccionar el estado en que llega.                                                                                                                                          *Identificar el tipo de mantenimiento que requiere y si se puede realizar internamente o si requiere que lo realice un proveedor.                                                *Gestionar los recursos requeridos para el desarrollo de actividades de mantenimiento correctivo.                                                                                                             *Mantener actualizado el archivo de registros en la hoja de mantenimiento y en la hoja de vida de la máquina, equipo o herramienta.                                        *Asegurar que todo equipo o herramienta se encuentre en óptimas condiciones.                                                                                                                                                              *Gestionar la requisición cuando el mantenimiento requiere de un proveedor, de acuerdo a los procedimientos de manejo de cotizaciones y costos, con el fin de tomar las decisiones indicadas.                                                                                                                                                                                                                                                       *Realizar la inspección de funcionamiento requerido cuando entreguen el equipo, maquina o herramienta que ha sido reparada.                                        *Programar con los proveedores el mantenimiento locativo, los vehículos.                                                                                                                                                                                  *Elaborar el cronograma anual para el mantenimiento preventivo de maquinarias y equipos, locativos, vehículo, grúa y equipos de_x000a_cómputo.                                                                                                                                                                                                                                                                                                                                     *Controlar los cronogramas trimestralmente para llevar a cabo el mantenimiento preventivo y en caso tal de que la máquina, equipo o herramienta se encuentren en las instalaciones del cliente, comunicarse con el personal de obra para coordinar su realización.                                                                                    *Asegurar y registrar las inspecciones pre operacional para los equipos y herramientas críticas.                                                                                                                     *Verificar la calibración de los equipos de medición que se envían a las obras.                                                                                                                                                                *Supervisar  y controlar el suministro de repuestos o consumibles para mantenimiento en las obras."/>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GESTIÓN DE MANTENIMIENTO"/>
    <s v="INSTALACIONES EMPRESA"/>
    <x v="8"/>
    <s v="Coordinar con Gestión Humana y el Líder de Obra, la contratación del personal requerido y demás actividades administrativas, cumpliendo con los procedimientos y políticas organizacionales, para cumplir con la normativa legal vigente._x000a__x000a_Cumplir con los procedimientos administrativos establecidos con relación a la gestión documental en el área contable_x000a__x000a_Coordinar con el Director de Logística Integral la adquisición de los materiales, herramientas, consumibles y la contratación de servicios que se requieran en la obra._x000a__x000a_egurar la comunicación organizacional con las partes interesadas, de acuerdo a las novedades presentadas en los proyectos._x000a_"/>
    <s v="*Coordinar con SSTA los exámenes médicos requeridos para realizar la contratación y el ingreso del personal a la obra.                                                                *Coordinar alojamientos, transportes, alimentación del personal, cuando sea el caso, e informar a la Dirección de Gestión Humana.                                       *Apoyar a Gestión Humana en el proceso de selección de personal.                                                                                                                                                                                            *Apoyar a Gestión Humana con las afiliaciones al Sistema General de seguridad social cuando se requiera.                                                                                                      *Enviar oportunamente la documentación y registros requeridos del personal contratado a Gestión Humana.                                                                                            *Elaborar la planilla del personal de la obra en equipo con el Líder de Obra o Supervisor,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                                                                                                                                                                                     *Cumplir con el proceso disciplinario de descargos, de acuerdo a la situación presentada teniendo como referente el Reglamento Interno de Trabajo.     *Mantener actualizada la base de datos del personal de la: EPS, AFP, tallas de dotación, dirección, teléfonos y cuenta de ahorros.                                          *Recibir y entregar comprobantes de pago al personal.                                                                                                                                                                                                                         *Manejar la caja menor asignada para los gastos de obra solicitando facturas debidamente legalizadas para realizar los reembolsos respectivos.             *Administrar todos los documentos que se manejan en la obra; remisiones, facturas, órdenes de compra para enviar a la oficina principal de CIM.      *Hacer llegar a la oficina las facturas entregadas en el mes en curso por proveedores si las hay.                                                                                                                       *Coordinar con los encargados de la obra todos los requerimientos de equipos, herramientas y materiales a utilizar en los trabajos de la obra              *Cumplir con los mecanismos de comunicación establecidos en la organización para inquietudes del personal con respecto a pagos, dotación, condiciones contractuales.                                                                                                                                                                                                                                                                                         *Informar al jefe inmediato todas las inconsistencias que se presenten en la obra, con el fin de generar un plan de acción."/>
    <s v="Si"/>
    <s v="Condiciones de Seguridad"/>
    <x v="31"/>
    <x v="34"/>
    <s v="Golpes, estrés postraumático, traumas múltiples, muerte "/>
    <m/>
    <m/>
    <s v="Capacitación normas de seguridad"/>
    <n v="1"/>
    <n v="1"/>
    <n v="1"/>
    <s v="B"/>
    <n v="100"/>
    <n v="100"/>
    <x v="1"/>
    <x v="1"/>
    <m/>
    <n v="2"/>
    <s v="Muerte"/>
    <m/>
    <m/>
    <m/>
    <m/>
    <s v="Señalizacion interna y externa"/>
    <m/>
    <s v="Charlas de seguridad puntalizadas a riesgo vial"/>
    <m/>
    <m/>
    <n v="0"/>
    <s v="B"/>
    <m/>
    <n v="0"/>
    <s v="IV"/>
    <s v="ACEPTABLE"/>
    <n v="1"/>
  </r>
  <r>
    <s v="GESTIÓN DE MANTENIMIENTO"/>
    <s v="INSTALACIONES EMPRESA"/>
    <x v="1"/>
    <s v="Dar apoyo en el sistema de seguridad de la compañía"/>
    <s v="Monitorear el circuito cerrado de televisión_x000a_Realizar el control de acceso de personal interno y externo_x000a_Registrar hora y salida del personal interno y externo_x000a_Verifica cargue y descargue de mercancia_x000a_Verifica ingreso y salida de herramientas de personal propio y no propio._x000a_Realiza reporte de novedades a la gerencia "/>
    <s v="Si"/>
    <s v="Condiciones de Seguridad"/>
    <x v="31"/>
    <x v="34"/>
    <s v="Golpes, estrés postraumático, traumas múltiples, muerte "/>
    <m/>
    <m/>
    <s v="Capacitación normas de seguridad"/>
    <n v="1"/>
    <n v="1"/>
    <n v="1"/>
    <s v="B"/>
    <n v="100"/>
    <n v="100"/>
    <x v="1"/>
    <x v="1"/>
    <m/>
    <n v="1"/>
    <s v="Muerte"/>
    <m/>
    <m/>
    <m/>
    <m/>
    <s v="Señalizacion interna y externa"/>
    <m/>
    <s v="Charlas de seguridad puntalizadas a riesgo vial"/>
    <m/>
    <m/>
    <n v="0"/>
    <s v="B"/>
    <m/>
    <n v="0"/>
    <s v="IV"/>
    <s v="ACEPTABLE"/>
    <n v="1"/>
  </r>
  <r>
    <s v="GESTIÓN DE MANTENIMIENTO"/>
    <s v="TALLER"/>
    <x v="2"/>
    <s v="Asegurar el mantenimiento preventivo de todo el sistema eléctrico de maquinaria, equipos y herramientas en las adecuaciones locativas de CIM S.A y en los diferentes centros de costo que se ejecuten los proyectos de ingeniería"/>
    <s v="*Realizar mantenimiento preventivo de limpieza y ajuste de piezas y accesorios de la maquinaria y herramienta eléctrica.                                                               *Verificar con los instrumentos de medición los valores permitidos para el correcto funcionamiento de la maquinaria bajo los parámetros establecidos por los manuales técnicos de fabricación.                                                                                                                                                                                                                                                   *Verificar y realizar inspecciones locativas cuando se requiere de acuerdo al cronograma de mantenimiento.                                                                                      *Realizar solicitud directa al área de mantenimiento los repuestos, equipos y accesorios requeridos para la ejecución de los trabajos locativos en las instalaciones de la compañía.                                                                                                                                                                                                                                                                              *Solicitar los respectivos permisos al supervisor de obra y/o al vigía para la realización de trabajos con equipos eléctricos en los respectivos proyectos de obra.                                                                                                                                                                                                                                                                                                                                              *Realizar los cambios necesarios de piezas en la maquinaria que se encuentra en malas condiciones.                                                                                                                      *Informar al jefe inmediato cuando no es posible realizar el mantenimiento correctivo y realizar la solicitud para la consecución de un proveedor                  *Solicitar los respectivos permisos al jefe inmediato y/o al Coordinador de SSTA para la realización de trabajos correctivos con equipos eléctricos en las instalaciones locativas.                                                                                                                                                                                                                                                                                             *Realizar el alistamiento de herramientas necesarias para el buen funcionamiento de los trabajos eléctricos en la obra.                                                                *Recoger y verificar la herramienta que se dispuso para cada actividad en obra se encuentre en buen estado.                                                                                               *Apoyar al proyecto de obra en las instalaciones eléctricas de las adecuaciones locativas de acuerdo a lo requerido"/>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DIRECCIONAMIENTO ESTRATÉGICO"/>
    <s v="OFICINA"/>
    <x v="34"/>
    <s v="Direccionar los procesos administrativos de la_x000a_empresa con respecto a la planeación estratégica,_x000a_presupuestos y normativas, para el cumplimiento de_x000a_los objetivos organizacionales. _x000a__x000a_Asegurar la gestión financiera de la compañía, de_x000a_acuerdo a los objetivos organizacionales y bajo las disposiciones legales._x000a__x000a_Verificar el cumplimiento de  los procedimientos de Gestión Humana _x000a__x000a_Asegurar el control y seguimiento a los procedimientos de la Gestión Contable ._x000a__x000a_Representar a la compañía en las reuniones gerenciales con los clientes y otras entidades. "/>
    <s v="*Apoyar  a  la  organización  en  todas  las  gestiones  legales  y reglamentarias.  (asesorías  externas  fiscales,  contables  y/o laborales, etc.)_x000a_*Asesorar   y   apoyar   la   gestión   comercial   con   respecto licitaciones, cotizaciones y  las exigencias de los contratos de obra. _x000a_*Realizar seguimiento a indicadores de gestión de los procesos administrativos a cargo, para el cumplimiento de los objetivos  organizacionales._x000a_*Validar y apoyar el proceso de compras en negociaciones de altos montos._x000a_Convocar a reunión a los procesos administrativos, para la  planeación de los nuevos contratos de obra. _x000a_*Supervisar   la   formulación,   ejecución   y   evaluación   del presupuesto  anual,  de  conformidad  con  las  disposiciones legales aplicables._x000a_*Establecer y mantener las diferentes fuentes de financiamiento  para la concesión de créditos, de acuerdo los requerimientos de la organización. _x000a_*Revisar y analizar el estado actual de la compañía a través de los estados financieros, con el fin de presentar el comportamiento a la Gerencia General y facilitar la toma de decisiones. _x000a_*Atender y representar a la organización en las visitas de las diferentes entidades estatales y financieras. Entregar informes de gestión a la revisoría fiscal con el fin de dar cumplimiento a los presupuestos y normativas legales. _x000a_*Controlar   que   todos   los   requerimientos   legales   en   el desarrollo de las actividades de la compañía se cumplan. _x000a_*Manejar  las  transferencias  electrónicas  de  acuerdo  a  la programación    de    los    pagos    en    procedimientos    de autoliquidaciones  de  seguridad  social,    nómina  semanal  y quincenal, y otros pagos de Gestión humana. _x000a_*Revisar   y   validar   los   cheques   emitidos   por   diferentesconceptos,  tales  como:  pagos  a  proveedores,  pagos  de servicios, aportes,  y otras asignaciones especiales._x000a_*Coordinar la facturación de acuerdo a la programación Representar  a  la  empresa  ante  los  clientes  en  reuniones, informativas, capacitaciones o negociaciones. _x000a_Realizar eventualmente visitas e inspecciones gerenciales a las diferentes obras. "/>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DIRECCIONAMIENTO ESTRATÉGICO"/>
    <s v="OFICINA"/>
    <x v="54"/>
    <s v="Apoyar las diferentes áreas en labores administrativas"/>
    <s v="Archivar, digitar información"/>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DIRECCIONAMIENTO ESTRATÉGICO"/>
    <s v="OFICINA"/>
    <x v="35"/>
    <s v="Controlar   y   tramitar   la   documentación entrante y saliente de la compañía. _x000a__x000a_Atender los requerimientos del servicio al cliente interno, externo y partes interesadas, manteniendo la información actualizada en la base de datos de los mismos. _x000a__x000a_Manejar  la caja menor de la compañía, de acuerdo a los requerimientos de los clientes internos. "/>
    <s v="*Manejo   y   trámite   de   la   documentación   a   su   cargo, correspondencia recibida, correspondencia enviada, envíos por trasportadora, mensajería, entre otros, según los instructivo I-_x000a_CA-02 Manejo de Correspondencia y el I-CA-01 Manejo del_x000a_archivo. _x000a_*Recibir,   radicar   y   archivar   la   correspondencia   en   los respectivos formatos relacionados en el instructivo I-CA-02. (Formato de Registro de facturas, Formato de registro de obligaciones financieras, Formato de control de reserva de vuelos y Relación de correspondencia recibida R-CA-17). _x000a_*Mantener  de  manera permanente  documentos originales  de cámara y comercio, con vigencia inferior a 30 días. _x000a_*Coordinar las actividades del mensajero contratado, llevando registro en la planilla Diligencias del Mensajero. _x000a_*Realizar  atención  y  servicio  a  clientes  internos,  externos, proveedores y demás partes interesadas._x000a_*Mantener   actualizado   el   formato   Relación   de   Llamadas proveedores,  para  que  con  base  a  este,  Gerencia Administrativa programe los pagos o atienda solicitudes. _x000a_*Atender solicitud de papelería de los procesos, realizar pedido con previa autorización de Gerencia Administrativa, dejando registro de entrega de la misma. _x000a_*Redacción y envió de correspondencia a proveedores, clientes, acreedores, bancos, entre otros, dejando registro de esta._x000a_Controlar y hacer seguimiento a compras de la caja menorsegún el procedimiento establecido P-DE-05. _x000a_Apoyar la logística (Refrigerios, instalaciones, equipos, entre otros  requerimientos)     para  atender  los  eventos  que  se realicen dentro de la empresa (celebraciones, días especiales, capacitaciones, visitas entre otros). _x000a_Realizar compra de tiquetes aéreos con previa cotización y aprobación por la Gerencia Administrativa; validandoregistrando,  confirmando  telefónicamente  y  enviando  porcorreo electrónico el itinerario de vuelo al interesado. _x000a_Realizar cotización para transporte de personal a las obras y entregarla para aprobación por la Gerencia AdministrativaRealizar los acuerdos de pago, pedir documentación a los proveedores,   control   de   la   facturación,   seguimiento   del proceso ante el área de gestión humana e informar y confirmar al interesado lo que se establezca vía telefónica y correoelectrónico. _x000a_Realizar cotización para hospedaje y alimentación del personal yentregarla para aprobación por la Gerencia AdministrativaRealizar los acuerdos de pago, reservas, pedir documentación a los proveedores, control de la facturación, seguimiento del proceso ante el área de gestión humana e informar y confirmar al interesado lo que se establezca vía telefónica y correoelectrónico. _x000a_Realizar seguimiento a la labor realizada por el personal deAseo y de Vigilancia, estar atento al procedimiento de ingreso de personal realizado por el guarda de seguridad  Realizar seguimiento a la labor realizada por el personal deAseo y de Vigilancia, estar atento al procedimiento de ingreso de personal realizado por el guarda de seguridad De acuerdo a la necesidad y prioridad apoyar a los diferentesprocesos de la empresa. _x000a_"/>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DIRECCIONAMIENTO ESTRATÉGICO"/>
    <s v="OFICINA"/>
    <x v="58"/>
    <s v="Establecer lineamientos organizacionales como visión, misión, políticas, objetivos, de acuerdo a la normativa legal vigente, con el fin de la_x000a_sostenibilidad de la compañía. _x000a_ _x000a__x000a_Definir el presupuesto anual de la empresa y velar por el cumplimiento. _x000a__x000a_Asesorar en las diferentes dimensiones del mercado que contribuyan a la rentabilidad de la organización. _x000a__x000a_ _x000a__x000a_Asegurar   el plan estratégico de la compañía, de acuerdo al mercado actual y los requisitos legales. _x000a__x000a_Dirigir y controlar el desarrollo de actividades que impliquen la productividad de la compañía, y la gestión de la seguridad y ambiente. _x000a_"/>
    <s v="*Velar por la visión de la empresa y el cumplimiento de su misión._x000a_*Definir   políticas   organizacionales   alineadas   a   los   procesos administrativos, que permitan el crecimiento de la empresa._x000a_*Dar cumplimiento a las leyes vigentes, requisitos legales, políticas generales y operativas, reglamentos y los manuales que amparan las operaciones de la compañía. _x000a_*Aprobar la formulación del presupuesto anual, así como dirigir y controlar su ejecución. _x000a_*Supervisar   financiera   y   administrativamente   a   la   Gerencia Administrativa y Direcciones de Obra con un enfoque de control de gastos y gestión. _x000a_*Supervisar y dirigir la elaboración de los planes estratégicos de largo plazo, los presupuestos de funcionamiento e inversión y los estados financieros de la compañía y proponer sus modificaciones,_x000a_ajustes y actualizaciones. _x000a_*Supervisar   las   negociaciones   con   proveedores   nacionales   e internacionales y buscar las mejores condiciones para la empresa. _x000a_Diseñar planes de contingencia para enfrentar cambios futuros del mercado y reorganizar financieramente los recursos. _x000a_Presentar licitaciones en las diferentes empresas que invitan a la compañía. _x000a_"/>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ON COMERCIAL"/>
    <s v="OFICINA"/>
    <x v="37"/>
    <s v="Realizar seguimiento al desempeño de los centros de costos en cuanto a la facturación emitida por los servicios prestados de acuerdo a los procedimientos del área._x000a__x000a_Realizar seguimiento al desempeño de los centros de costos en cuanto a la facturación emitida por los servicios prestados de acuerdo a los procedimientos del área."/>
    <s v="*Elaborar las facturas de venta de CIM S.A.S previa entrega de documentos por parte de la Dirección Comercial y/o los directores de los centros de costos. *Mantener contacto permanente con los directores de los centros de costos y solicitar a cada uno, las órdenes de compra de los servicios ejecutados, el estado de las mismas y acuerdos hechos con el cliente, con el fin de hacer seguimiento permanente al recaudo.                                                                                          *Ingresar mes a mes en el Control de facturas Cliente, el consecutivo de aceptación del cliente, ZCOM, Número de Factura y valor de la factura, por_x000a_centro de costo y por orden de compra/servicio.                                                                                                                                                                                                                                             *Archivar las copias de cada factura radicada ante el cliente, en la AZ identificada como Gestión Contable.                                                                                                     *Revisar con el ingeniero encargado las novedades que se presenten en cuanto a la facturación, como facturas devueltas o canceladas.                                   *Entregar a la Gerencia y Dirección Comercial un informe mensual de los servicios facturados de los centros de costos permanentes, discriminando por facturados y pendientes de facturar.                                                                                                                                                                                                                                                                                        *Crear y/o actualizar los formularios de inscripción y formatos solicitados por los diferentes clientes.                                                                                                                        *Reunir la información solicitada para la evaluación como proveedores y enviar a la entidad externa solicitante, revisar periódicamente la caducidad de estas, para empezar el proceso de reevaluación .                                                                                                                                                                                                                                               *Entregar documentación Corporativa, financiera, legal, tributaria y comercial requerida en las licitaciones atendidas por la Dirección comercial.          Adquirir con el corredor de seguros de la empresa, las diferentes pólizas como Manejo de anticipos, Cumplimiento, Responsabilidad civil, entre otras, para la ejecución de los contratos.                                                                                                                                                                                                                                                                                                  *Mantener actualizadas las pólizas de la empresa: Responsabilidad Civil, Todo Riesgo de las Instalaciones y Vehículos, así como el SOAT de los vehículos, con el corredor de seguros.                                                                                                                                                                                                                                                                                               *Entregar la documentación actualizada de la empresa a las entidades financieras que la soliciten o para renovación de los cupos.                                         *Ingresar al operador de pago de seguridad social, las novedades extemporáneas que se generan en la revisión del pago inicial.                                                 *Apoyar al área contable en el envío de la documentación al banco y al cliente para los procesos de venta de facturas (Factoring).                                               *Archivar documentos en general del proceso Direccionamiento estratégico y  Gestión comercial dando cumplimiento al procedimiento de archivo de la empresa. Realizar otras tareas afines que le sean asignada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ON COMERCIAL"/>
    <s v="OFICINA"/>
    <x v="38"/>
    <s v="Elaboración, seguimiento y control del presupuesto de ventas de acuerdo a la planeación estratégica."/>
    <s v="*Elaborar el presupuesto anual de ventas, de acuerdo a la planeación estratégica, con el fin de cumplir con los indicadores y posicionamiento de la empresa.                                                                                                                                                                                                                                                                                                                                          *Realizar seguimiento y control al presupuesto asignado para los diferentes proyectos, entregando a la Gerencia General y Administrativa un informe de gastos por proyecto para generar planes de acción.                                                                                                                                                                                                                                   *Mantener actualizada la tabla de costos de la prestación de servicios por ubicación geográfica y cliente, teniendo en cuenta condiciones comerciales y de pago.                                                                                                                                                                                                                                                                                                                                               *Elaborar las licitaciones que presenta la organización, de acuerdo a la información suministrada por el cliente, con el fin de participar en los diferentes proyectos de ingeniería de los clientes.                                                                                                                                                                                                                                                                              *Realizar revisión a las cotizaciones, verificando el cumplimiento de los requisitos técnicos y administrativos de los clientes y los cambios de las mismas. *Brindar acompañamiento a los directores de obra en negociaciones especiales con los clientes, con el fin de conocerlas, verificarlas y supervisarlas de acuerdo a las políticas de la organización.                                                                                                                                                                                                                                                       *Coordinar con los directores de obra la generación de las respectivas autorizaciones de los servicios prestados para realizar la facturación.                             *Hacer seguimiento y responder oportunamente a los reclamos hechos por el cliente, gestionando soluciones a los mismos con los directores de obra y mediante planes de acción.                                                                                                                                                                                                                                                                                                   *Realizar visitas a obra, para hacer seguimiento del presupuesto asignado al proyecto siempre y cuando la prestación del servicio lo amerite.              *Mantener actualizada la base de datos de los clientes con sus respectivos contactos.                                                                                                                                           *Presentar y cumplir los indicadores de gestión, logrado los objetivos estratégicos de la organización.                                                                                                            *Conocer la evolución del mercado para aplicar las medidas necesarias y adaptarse a ella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CONTABLE"/>
    <s v="OFICINA"/>
    <x v="39"/>
    <s v="Control y gestión documental de los procesos del área contable, de acuerdo a las políticas de la compañía._x000a__x000a_Gestionar certificados de ingresos y retenciones al personal de la compañía y validar los pagos a la seguridad social._x000a__x000a_Cumplir con los procedimientos establecidos del área contable para manejo de proveedores, cheques a terceros, y clientes._x000a__x000a_arantizar los trámites de documentación a bancos, proveedores, facturas de ventas y demás, correspondiente al área contable."/>
    <s v="*Revisar, organizar y controlar los consecutivos de los documentos de la empresa para su codificación y digitación: Facturas de Ventas, consignaciones, recibos de caja, comprobantes de egreso, legalizaciones, transferencias, reembolso de caja menor, facturas de compras, depreciación y notas contables. identificando los respectivos impuestos (IVA, ICA, RETEFUENTE, RETEIVA) en cada uno de los documentos teniendo en cuenta las diferentes tarifas y disposiciones legales.                                                                                                                                                                                                                                                                                                     *Garantizar la custodia y conservación de los documentos de la empresa.                                                                                                                                                                                  *Elaborar certificados de ingresos y retenciones a los empleados.                                                                                                                                                                                                 *Verificar que los pagos de la seguridad social y parafiscal correspondan a lo pagado por nómina.                                                                                                                            *Elaborar cheques a terceros, previa programación y autorización de Gerencia Administrativa y manejo de chequeras.                                                                        *Verificar que los proveedores y clientes cumplan con los requisitos e ingresarlos al sistema.                                                                                                                                 *Solicitar certificados a clientes de retenciones de IVA, RETEFUENTE e ICA.                                                                                                                                                                               *Conocer todo lo relacionado con el proceso como son los informes mensuales, declaraciones tributarias e informes anuales.                                                          Coordinar con la Asistente Administrativa todas las diligencias bancarias, tributarias, relacionadas con el proceso contable de la   compañía, pago de proveedores, reembolso de caja menor, conciliación de tarjetas de crédito por compra de tiquetes y control de facturas de venta.     "/>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2"/>
    <s v="Muerte"/>
    <m/>
    <m/>
    <m/>
    <m/>
    <s v="Mantener controles"/>
    <m/>
    <s v="Registro de capacitación de riesgo público"/>
    <m/>
    <m/>
    <n v="0"/>
    <s v="B"/>
    <m/>
    <n v="0"/>
    <s v="IV"/>
    <s v="ACEPTABLE"/>
    <n v="1"/>
  </r>
  <r>
    <s v="GESTIÓN CONTABLE"/>
    <s v="OFICINA"/>
    <x v="40"/>
    <s v="Garantizar la presentación de informes financieros y contables a la compañía, supersociedades y entidades gubernamentales."/>
    <s v="*Elaborar y analizar los estados financieros, para la presentación y toma de decisiones por parte de la Gerencia.                                                                                     *Revisión de soportes y cuentas para la elaboración de declaraciones (IVA, retefuente, ICA) y presentación de las mismas dentro de los plazos fijados por el Gobierno Nacional.                                                                                                                                                                                                                                                                                                  *Elaborar y presentar informes a la supersociedades, para cumplir con los requisitos legales.                                                                                                                               *Elaborar los 5 estados financieros de fin de ejercicio contable                                                                                                                                                                                                     *Elaborar y presentar información exógena                                                                                                                                                                                                                                               *Elaborar y presentar medios magnéticos al municipio de Cali.                                                                                                                                                                                                         *Revisión de soportes y cuentas para la elaboración de declaraciones (IVA, retefuente, ICA) y presentación de las mismas dentro de los plazos fijados por el Gobierno Nacional.                                                                                                                                                                                                                                                                                                          *Velar por la conservación y archivo de los soportes de la información contable, los libros auxiliares y oficiales conforme a las normas legales vigentes.     * Llevar el control de las cuentas por pagar y anticipos a proveedores , de acuerdo a las fechas de pago                                                                                                                  *Elaborar el presupuesto anual y sus ejecuciones trimestrales.                                                                                                                                                                                                   *Calcular y elaborar cuadros de retención en la fuente para salarios.                                                                                                                                                                                                  *Atender y responder requerimiento de las entidades de vigilancia y control (DIAN, supersociedades, caja de compensación, SENA, ICBF, industria y comercio)"/>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OFICINA"/>
    <x v="41"/>
    <s v="Asegurar el proceso de liquidación de nómina de acuerdo a los requisitos de ley._x000a__x000a_Elaborar y ejecutar el procedimiento de liquidación de prestaciones sociales del personal de acuerdo a lo establecido bajo el marco de la ley._x000a__x000a_Hacer seguimiento y gestión a las novedades de personal con relación al pago de la nómina, así mismo, las causaciones en el programa contable de la compañía."/>
    <s v="*Ingresar la información de la hoja de vida de los colaboradores al Sistema SAI OPEN._x000a_* Solicitar al personal responsable las planillas de tiempo y realizar posteriormente la liquidación de la misma._x000a_* Digitar la nómina liquidada e imprimir para revisión_x000a_* Elaborar y verificar el archivo plano con la información requerida, para luego ser entregada a la dirección de gestión humana con el impreso de la nómina que se va a cancelar.                                                                                                                                                                                                                                                                                      *Realizar las liquidaciones del personal a retirar, con el fin de cumplir con los requisitos de ley._x000a_* Realizar y verificar las liquidaciones de prestaciones sociales al personal que terminó obra o que renunció y enviar a Gerencia administrativa para legalizar su pago._x000a_*Enviar las liquidaciones de prestaciones sociales a los colaboradores entregarlos firmados a Gestión Humana.                                                                                          *Entregar un listado a la Dirección de Gestión Humana con las novedades del personal que tiene inconvenientes con la cuenta de ahorros, o que no posee cuenta alguna para que se realice la transferencia manual._x000a_* Efectuar las liquidaciones de planilla en el programa contable para que se causen las respectivas provisiones y se puedan cruzar las cuentas respectivas de nómin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INSTALACIONES EMPRESA"/>
    <x v="42"/>
    <s v="Mantener condiciones de orden y aseo en las diferentes áreas de la compañía._x000a_Administrar recursos de cafetería y ejecutar actividades de preparación de bebidas básicas._x000a_Apoyar en eventos de bienestar social"/>
    <s v="Trapear y barrer diferentes áreas de la compañía._x000a_Preparar bebidas como café y aromática y distribuirlas en los diferentes puestos de trabajo._x000a_Apoyar con el orden y aseo de la sala de capacitación cuando se va a usar para diferentes eventos._x000a_Apoyar con las actividades que realice bienestar social (Gestión Human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INSTALACIONES EMPRESA"/>
    <x v="1"/>
    <s v="Dar apoyo en el sistema de seguridad de la compañía"/>
    <s v="Monitorear el circuito cerrado de televisión_x000a_Realizar el control de acceso de personal interno y externo_x000a_Registrar hora y salida del personal interno y externo_x000a_Verifica cargue y descargue de mercancia_x000a_Verifica ingreso y salida de herramientas de personal propio y no propio._x000a_Realiza reporte de novedades a la gerencia "/>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OFICINA"/>
    <x v="43"/>
    <s v="Solicitar, verificar y tramitar los documentos requeridos para el ingreso de personal con el propósito de dar cumplimiento al proceso de contratación, con relación a la normativa y políticas de la compañía_x000a__x000a_Entregar informe semanal de novedades de personal a nómina como son cambios de salario, cambios o traslados de seguridad social, accidentes de trabajo, enfermedad general, permisos y retiros de personal administrativo y de obra._x000a__x000a_Realizar actividades administrativas de atención al cliente interno y externo con relación a procesos de seguridad social, nómina y relaciones laborales."/>
    <s v="*Solicitar al personal los documentos requeridos para los subsidios familiares con el fin de permitirles acceder a este beneficio._x000a_* Verificar en el sistema RUAF y FOSYGA o por medio de los asesores externos la E.P.S, A.F.P del personal que se encuentran en proceso de ingreso y contratación laboral._x000a_* Realizar los trámites de afiliación del personal a las entidades de seguridad social (E.P.S, A.F.P y CAJA de Compensación) cumpliendo con los requisitos legales establecidos._x000a_* Verificar que los contratos, estén completamente diligenciados y firmados por el personal_x000a_* Elaborar los carnets del personal contratado en los centros de costo locales                                                                                                                                                                       *Verificar que el personal contratado haya ingresado a las obras el día y a la hora acordada, de acuerdo a la planeación y el direccionamiento del Director de gestión humana._x000a_* Realizar las novedades de ingresos y retiros para la elaboración de las planillas de seguridad social, en el sistema de pago simple.                                                  *Entregar cartas laborales de acuerdo a la programación semanal y según el requerimiento del trabajador._x000a_* Enviar las autoliquidaciones de EPS, ARP, AFP de los colaboradores en cada obra para poder realizar el ingreso a las instalaciones del cliente.                  Realizar liquidaciones de contratos y seguimiento a la firma de pago._x000a_*Atender las solicitudes e inquietudes del personal relacionadas con entidades externas (fondos de pensiones, EPS, Caja de compensación) para buscar una solución rápida y oportuna._x000a_* Atender al personal eficazmente para entregar las solicitudes de permisos y otros documentos que soliciten._x000a_* Ubicar y contactar al personal para informar sobre los turnos de trabajo en las obras, según solicitud previa de los ingenieros residentes de obr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OFICINA"/>
    <x v="55"/>
    <s v="Planear, coordinar y ejecutar los procesos de selección del personal administrativo y personal operativo, de acuerdo a las directrices corporativas, con el fin de garantizar la vinculación de personal competente y el logro de los objetivos organizacionales"/>
    <s v="*Coordinar con el Director y la auxiliar de Gestión Humana el reclutamiento de las hojas de vida con el fin de definir candidatos para cubrir las vacantes presentadas._x000a_* Apoyar la selección y contratación del personal que ingresa a la compañía._x000a_* Coordinar entrevistas con el Director del proceso que tenga la vacante a fin de conocer a profundidad las aptitudes y actitudes de la persona y su afinidad con el cargo._x000a_* Entregar las descripciones de cargo al personal que ingresa a la compañía.                                                                                                                                                                   *Ejecutar las actividades a desarrollar en el plan de bienestar del trabajador y su familia._x000a_* Actualizar la cartelera de bienestar con los boletines de la caja de Compensación, y con las actividades del mes._x000a_* Hacer seguimiento a los indicadores de cumplimiento y generar informe trimestral a la Dirección._x000a_* Velar porque se cumplan los compromisos de la caja de compensación con los trabajadores.                                                                                                                           *Coordinar las actividades de capacitación de la compañía de acuerdo al plan de capacitaciones estipulado. _x000a_* Realizar las evaluaciones de desempeño y hacer el respectivo seguimiento mediante de los planes de acción, de acuerdo a los resultados obtenidos._x000a_* Hacer seguimiento a los indicadores de cobertura y cumplimiento del plan de capacitaciones y generar informe trimestral a la Dirección.                          *Entregar cartas laborales de acuerdo a la programación semanal y según el requerimiento del trabajador._x000a_* Realizar el archivo para el traslado de beneficios y relación de beneficios contables._x000a_* Gestionar y mantener un contacto permanente con las entidades bancarias en temas relacionados con préstamos._x000a_* Apoyar el proceso de trámites entre el colaborador y la entidad con la que se va a realizar el convenio._x000a_* Mantener informado al colaborador de los convenios que cuenta la compañí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OFICINA"/>
    <x v="45"/>
    <s v="Coordinar, controlar y hacer seguimiento a los sub-procesos de gestión humana definidos, asegurando la satisfacción de las necesidades organizacionales, brindando asesoría y orientación a las distintos sub-procesos para la administración del talento humano."/>
    <s v="*Elaborar el plan anual de actividades de los diferentes sub-procesos (selección, contratación, desarrollo, bienestar compensación, clima organizacional) de gestión humana acordes al plan estratégico de la compañía._x000a_* Alinear y cumplir los indicadores de gestión humana de acuerdo a la planeación estratégica de la compañía y los demás procesos con los que interactúa._x000a_* Realizar seguimiento y controlar el presupuesto anual, para las actividades de Gestión Humana en la compañía con el fin de definir los recursos económicos requeridos.                                                                                                                                                                                                                                                                                                          *Dar cumplimiento a la legislación laboral vigente para evitar procesos legales que afecten a la Compañía._x000a_* Hacer seguimiento al cumplimiento de las obligaciones laborales por parte de la empresa, oportunidad en el pago, dotación, prestaciones legales, aportes parafiscales, aportes a Seguridad Social, beneficios, etc._x000a_* Velar porque se cumplan los compromisos de la caja de compensación con los trabajadores.                                                                                                                                    *Realizar procesos disciplinarios de diligencia de descargos del personal, según sea el caso, de acuerdo al reglamento interno.                                                      *Garantizar la seguridad y reserva de la información contenida en los fólderes de personal permanentemente._x000a_* Verificar que las planillas de tiempo y las nóminas de pago sean coherentes y están ajustadas de acuerdo a la legislación vigente.                                                 *Realizar seguimiento y entrega de informes mensuales con relación a la correspondencia de las entidades de seguridad social."/>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LOGÍSTICA INTEGRAL"/>
    <s v="OFICINA"/>
    <x v="46"/>
    <s v="Realizar clasificación, organización y almacenamiento de los materiales consumibles, equipos y herramientas compradas y/o provenientes de obra de acuerdo a los procedimientos del área._x000a__x000a_Apoyar el proceso de despacho, entrega y recepción de materiales, maquinaria y herramientas._x000a__x000a_Cumplir con los procedimientos de mantenimiento, orden y aseo de las locaciones donde se encuentran las herramientas y maquinaria."/>
    <s v="*Almacenar y manejar las existencias y seguridad de los materiales consumibles, equipos y herramientas._x000a_* Realizar el conteo de los elementos existentes en físico en el almacén de acuerdo a especificaciones dadas por el coordinador de almacén e inventarios._x000a_* Realizar el conteo de los elementos existentes en físico en el almacén de acuerdo a especificaciones dadas por el coordinador de almacén e inventarios_x000a_* Identificar las herramientas que se encuentren en mal estado y reportar a Coordinador de Almacén.                                                                                                               *Recibir y entregar materiales y equipos con todos sus elementos de acuerdo a las requisiciones enviadas por obras._x000a_* Colaborar con el cargue y descargue del camión para las diferentes centros de costos y obras que se estén ejecutando.                                                                        *Mantener en completo orden y aseo las áreas de almacenamiento, equipos y herramientas almacenadas._x000a_* Apoyar el proceso de mantenimiento en lo que compete al mantenimiento locativo y embellecimiento de equipos e instalacione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LOGÍSTICA INTEGRAL"/>
    <s v="OFICIN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LOGÍSTICA INTEGRAL"/>
    <s v="OFICINA"/>
    <x v="47"/>
    <s v="Controlar y mantener el estado de inventario actualizado, de acuerdo a las entradas y_x000a_salidas de los equipos, herramientas y materiales requeridos para la ejecución de los proyectos._x000a__x000a_Gestionar mediante información oportuna con el Director de Logística las requisiciones de los proyectos, de acuerdo a las necesidades y estado de inventarios._x000a__x000a_Hacer control y seguimiento a los materiales, equipos y herramientas generados por orden de compra._x000a__x000a_Coordinar las rutas, hacer seguimiento y control al envío de materiales, equipos, herramientas a los proyectos, además, la entrega de la dotación."/>
    <s v="*Recibir las requisiciones de las obras y verificar el inventario que se encuentra en el almacén general, revisando el centro de costo y las_x000a_condiciones de lo requerido., de tal forma que se pueda movilizar para suplir las necesidades de la obra solicitante._x000a_* Ingresar al software, todas las entradas y salidas de almacén para actualizar el inventario._x000a_* Realizar el inventario cada fin de mes con reporte de existencias el día (5) cinco del siguiente mes._x000a_* Mantener la cantidad de stocks de inventarios de consumibles y dotación necesarios para la prestación del servicio                                                                          *Entregar al director de logística integral la requisición de los materiales, herramientas y equipos que no se encuentran disponibles_x000a_para que éste proceda a elaborar la respectiva orden de compra o revise la posibilidad de alquilar los equipos o herramientas requeridas._x000a_* Mantener en constante comunicación con el director de logística integral y los centros de costo para suministrar información de los_x000a_estados de las requisiciones._x000a_* Coordinar con el director de logística integral la recolección y entrega de los equipos y herramientas alquilados.                                                                                             *Recepcionar los materiales, equipos y herramientas requeridos por las obras y que han sido solicitados mediante orden de compra a los_x000a_proveedores._x000a_* Verificar que los materiales comprados cumplen con los especificados de la orden de compra._x000a_* Reportar las herramientas que se encuentren en mal estado a mantenimiento y SSTA para su respectivo tratamiento.                                                                           *Hacer seguimiento y control de la entrega de los materiales, equipos y herramientas requeridos en las respectivas obras, organizando las_x000a_rutas que debe realizar el conductor dentro y fuera de la ciudad para el despacho de las mismas con las transportadoras contratadas cuando sea necesario._x000a_* Coordinar la recolección y entrega de los equipos y herramientas alquilados._x000a_* Coordinar el envío de equipos y maquinaria para reparación, de acuerdo a la programación con de mantenimiento._x000a_* Coordinar la entrega de dotación a todo el personal de la compañía en los diferentes centros de costo, previa recepción de fichas de dotación por parte de Gestión Human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LOGÍSTICA INTEGRAL"/>
    <s v="OFICINA"/>
    <x v="48"/>
    <s v="Asegurar el suministro de materiales, equipos y herramientas requeridas por las obras a partir del conocimiento de existencias en el almacén central o de lo que se encuentre en obra."/>
    <s v="*Realizar el proceso de adquisición de materiales, equipos, herramientas y servicios en las cantidades necesarias, la calidad adecuada, Buscando el uso racional de los recursos. P-CO-01_x000a_* Mantener la continuidad del abastecimiento de elementos necesarios (materiales consumibles, equipos y herramientas) para la prestación del servicio, de acuerdo a la información suministrada por el almacén._x000a_* Buscar fuentes de suministro alternativas y localizar los productos, materiales y servicios a mejores precios._x000a_* Realizar las compras nacionales e internacionales bajo los requisitos legales aplicables a la compañía.                                                                                                 Buscar, seleccionar y evaluar la gestión de los proveedores a través de los criterios y políticas establecidas por la compañía. P-CO-02_x000a_* Buscar fuentes de suministro alternativas y localizar los productos, materiales y servicios a mejores precios._x000a_* Verificar el cumplimiento de los requisitos legales aplicables y aquellos contemplados en la matriz de procesos subcontratados, cuando se requiera del servicio.                                                                                                                                                                                                                                                                                                                                 Coordinar el envío y recepción de materiales, equipos, herramientas y suministro de servicios, por medio de transporte interno, transportadoras o directamente con el proveedor._x000a_* Controlar y verificar la realización de las entradas, salidas, traslados y ajustes del almacén, de tal manera que se gestionen los inventarios de la compañía, para proporcionar información actualizada de los elementos disponibles para la prestación del servicio. P-CO-03                                                             Mantener constante comunicación con el coordinador de almacén e inventario y los centros de costos para suministrar información del estado de los pedidos._x000a_*Velar por el cumplimiento de los estándares de calidad de los productos recibidos y los tiempos de entrega.                                                                                                Controlar el cumplimiento de los requisitos legales aplicables y aquellos contemplados en la matriz de procesos subcontratados, cuando se requiera el servicio.              "/>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DE MANTENIMIENTO"/>
    <s v="OFICINA"/>
    <x v="56"/>
    <s v="Administrar redes, centros de cómputo, servidores, seguridad de redes y configurar dispositivos de interconexión."/>
    <s v="*Instalar equipos activos a la red, servidores, clientes y periféricos de red cuando se requiera.                                                                                                                                  *Instalar y operar software para administrar los recursos de la red dando soporte para la continuidad de las actividades.                                                                          *Administrar archivos del servidor y documentos compartidos.                                                                                                                                                                                                               *Instalar y controlar las licencias requeridas, de los diferentes software(sistemas operativos, administrativo, antivirus, paquete office) de acuerdo a las normativas de ley-                                                                                                                                                                                                                                                                                                                   *Instalar hardware y software de seguridad en los computadores necesarios para la prestación del servicios de acuerdo al cargo y proceso al que van a ser asignados.                                                                                                                                                                                                                                                                                                                          *Realizar el mantenimiento preventivo y correctivo en las redes y Equipos de Cómputo de acuerdo a la programación de mantenimiento y las necesidades de la organización.                                                                                                                                                                                                                                                                            *Configurar y administrar la impresora central.                                                                                                                                                                                                                                            *Permitir y denegar accesos a los diferentes programas que la empresa determine para el desempeño de las funciones del personal.                               *Administrar las cuentas de correos electrónicos corporativos en el Hosting y brindar apoyo al personal para el correcto funcionamiento del Outlook.    *Presentar un informe Semestral de las actividades realizadas y los pendientes para el buen mantenimiento de las redes y las estaciones de cómputo. "/>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MEJORAMIENTO CONTINUO"/>
    <s v="OFICINA"/>
    <x v="49"/>
    <s v="Revisión, control y actualización de la documentación utilizada en los procesos, necesaria para la implementación y mantenimiento del Sistema de Gestión Integrado._x000a__x000a_Asegurar la mejora continua de los procesos a partir de los planes de acción establecidos en las auditorías internas y externas._x000a__x000a_Coordinar con los líderes de proceso las actividades concernientes al mejoramiento del Sistema de Gestión Integrado._x000a__x000a_Comunicar a la organización sobre cambios en la norma y las actualizaciones que se den y se deban ejecutar._x000a__x000a_"/>
    <s v="*Estructurar de acuerdo a las normas los Sistemas de Gestión, para la consecuente implementación en todos los niveles de la organización._x000a_* Actualizar permanentemente los requerimientos del SG-SSTA que realice el Concejo Colombiano de Seguridad (RUC) y coordinar con SSTA, acciones para la implementación y cumplimiento de estos._x000a_* Requisitos legales y de otra índole, realizar investigación de nuevas normas, garantizar que los requisitos aplicables sean implementados, realizar seguimiento a su cumplimiento.                                                                                                                                                                                                                                                                         *Participar en el mejoramiento de los procesos a partir de los resultados de auditorías internas y externas, y los planes de mejoramiento._x000a_* Participar activamente en la implementación del sistema de Gestión de Seguridad y Salud ocupacional OHSAS 18001 garantizando el cumplimiento de los requisitos e integrando dentro del SGI.                                                                                                                                                                                                                                                            *Realizar seguimiento y medición a las acciones preventivas, correctivas y de mejora propuesta en cada proceso para validar el cumplimiento._x000a_* Brindar apoyo en el Análisis de Causas de los hallazgos evidenciados en la Gestión de los procesos para implementar acciones preventivas, correctivas y de mejora._x000a_* Consolidar índices de mejora en los procesos de la compañía y diseñar análisis de tendencias.                                                                                                                                  Establecer los parámetros claves que se deben comunicar y socializar a todo el personal, incentivando la cultura de calidad, seguridad y sentido de pertenecía._x000a_* Comunicar los temas de interés general que se deban publicar, dar recomendaciones de forma y fondo._x000a_* Apoyo en la elaboración de los boletines, miembro activo del comité editorial."/>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MEJORAMIENTO CONTINUO"/>
    <s v="OFICINA"/>
    <x v="50"/>
    <s v="Asegurar el programa de mejoramiento continuo en los procesos, bajo los requisitos de las normas que aplican al sistema de gestión integrado, con el fin de estar orientados al cumplimiento de la planeación estratégica de la organización."/>
    <s v="*Administrar, controlar y actualizar toda la documentación utilizada en los procesos, necesaria para la implementación y mantenimiento del sistema de gestión integrado_x000a_* Mantener actualizado a todo el personal de la compañía con relación al sistema de gestión integrado._x000a_* Realizar seguimiento a los indicadores de los diferentes procesos para validar el cumplimiento de los objetivos y establecer acciones de mejora_x000a_* Hacer análisis de causalidad de los hallazgos evidenciados en la gestión de los procesos para implementar acciones preventivas, correctivas y de mejora._x000a_* Brindar apoyo en la ejecución de los proyectos, el cumplimiento de requisitos del cliente y actividades descritas en los procedimientos, en temas relacionados con el aseguramiento de la calidad y el control de calidad de los mismos.                                                                                                                                            Liderar *los procesos de revisión por parte de la gerencia al sistema de gestión integrado y al desempeño de los procesos por medio de los comités ejecutivos, de calidad y de mejoramiento y las revisiones por la Dirección._x000a_* Programar y liderar las auditorías internas y externas con el fin de revisar y verificar la conformidad frente a los diferentes criterios tales como, legislación, normas y procedimientos escritos._x000a_* Hacer seguimiento a la implementación de acciones preventivas, correctivas y de mejora propuesta por los responsables de proceso.                                     *Revisar actualizaciones del SG-SSTA que realice el concejo colombiano de seguridad bajo la guía RUC y coordinar con salud ocupacional acciones de mejora para el cumplimiento de los requisitos de está._x000a_* Hacer seguimiento y medición al cumplimiento a los planes de gestión ambiental (PMIR-PAYUEE-PAYUE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MEJORAMIENTO CONTINUO"/>
    <s v="OFICINA"/>
    <x v="57"/>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MEJORAMIENTO CONTINUO"/>
    <s v="OFICINA"/>
    <x v="51"/>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7"/>
    <s v="Muerte"/>
    <m/>
    <m/>
    <m/>
    <m/>
    <s v="Mantener controles"/>
    <m/>
    <s v="Registro de capacitación de riesgo público"/>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DE PROYECTOS"/>
    <s v="OBRAS"/>
    <x v="25"/>
    <s v="Asegurar el mantenimiento preventivo y correctivo al equipo asignado."/>
    <s v="*Realizar inspecciones de mantenimiento preventivo y correctivo del Telehandler, Manlift o Grúa asignado según programación dirigida por el jefe inmediato (Supervisor de obra) y SSTA._x000a_* Mantener orden y limpieza el sitio de trabajo.                                                                                                                                                                                                                                               *Realizar operaciones seguras, de acuerdo a la normativa de seguridad industrial y a los procedimientos establecidos para el manejo del Telehandler, Manlift o Grúa._x000a_* Conocer los lugares peligrosos del sitio de trabajo en donde opere el Telehandler, Manlift o Grúa, según los lineamientos y normatividad de seguridad._x000a_* Velar por la limpieza, cuidado de su vehículo y herramientas de trabajo asignadas por la compañía._x000a_* Conocer el reglamento de higiene y seguridad industrial de la compañía, la política de gestión ambiental y la política de SSTA                                                         *Cumplir diariamente con la programación asignada por el Supervisor de obra en el centro de costo._x000a_* Conocer la operación del manipulador Telescópico en caso de que el vehículo asignado sea el Telehandler._x000a_* Manipular, apilar y desmontar las cargas que se utilicen en la ejecución de las obra._x000a_* Aplicar las instrucciones de operación, advertencias y precauciones para la utilización del Telehandler, Manlift o Grúa según sea el caso en la ejecución de la obra._x000a_* Identificar y tener claridad de las normas de tráfico específicas del sitio, avisos, banderas y demarcaciones.                                                                                             *Aplicar los parámetros de velocidad, habilidad para girar y las técnicas de operación._x000a_* Interpretar con rapidez las limitaciones de operación en condiciones cambiantes._x000a_* Conocer las prácticas seguras para reabastecer el Telehandler, Manlift o Grúa de combustible o recargar las baterías._x000a_* Determinar con rapidez, precisión la capacidad y estabilidad de la máquina para varios tipos de cargas._x000a_* Identificar el contenido, los tipos de calcomanía y finalidad del funcionamiento de la herramienta de trabajo._x000a_* Verificar las tablas y la capacidad de carga en el desarrollo de la operación._x000a_* Tener en cuenta las señales hechas con la mano y audibles en el desarrollo de la operación._x000a_* Operar con las debidas normas de seguridad en rampas y otras superficies empinadas en el sitio de trabajo._x000a_* Diligenciar los respectivos formatos que se requiera para entrega o recepción de maquinaria, herramientas y equipo.                       "/>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DE PROYECTOS"/>
    <s v="OBRAS"/>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31"/>
    <s v="Muerte"/>
    <m/>
    <m/>
    <m/>
    <m/>
    <s v="Mantener controles"/>
    <m/>
    <s v="Registro de capacitación de riesgo públic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2"/>
    <s v="Muerte"/>
    <m/>
    <m/>
    <m/>
    <m/>
    <s v="Mantener controles"/>
    <m/>
    <s v="Registro de capacitación de riesgo público"/>
    <m/>
    <m/>
    <n v="0"/>
    <s v="B"/>
    <m/>
    <n v="0"/>
    <s v="IV"/>
    <s v="ACEPTABLE"/>
    <n v="1"/>
  </r>
  <r>
    <s v="GESTIÓN DE PROYECTOS"/>
    <s v="OBRAS"/>
    <x v="25"/>
    <s v="Asegurar el mantenimiento preventivo y correctivo al equipo asignado."/>
    <s v="*Realizar inspecciones de mantenimiento preventivo y correctivo del Telehandler, Manlift o Grúa asignado según programación dirigida por el jefe inmediato (Supervisor de obra) y SSTA._x000a_* Mantener orden y limpieza el sitio de trabajo.                                                                                                                                                                                                                                               *Realizar operaciones seguras, de acuerdo a la normativa de seguridad industrial y a los procedimientos establecidos para el manejo del Telehandler, Manlift o Grúa._x000a_* Conocer los lugares peligrosos del sitio de trabajo en donde opere el Telehandler, Manlift o Grúa, según los lineamientos y normatividad de seguridad._x000a_* Velar por la limpieza, cuidado de su vehículo y herramientas de trabajo asignadas por la compañía._x000a_* Conocer el reglamento de higiene y seguridad industrial de la compañía, la política de gestión ambiental y la política de SSTA                                                         *Cumplir diariamente con la programación asignada por el Supervisor de obra en el centro de costo._x000a_* Conocer la operación del manipulador Telescópico en caso de que el vehículo asignado sea el Telehandler._x000a_* Manipular, apilar y desmontar las cargas que se utilicen en la ejecución de las obra._x000a_* Aplicar las instrucciones de operación, advertencias y precauciones para la utilización del Telehandler, Manlift o Grúa según sea el caso en la ejecución de la obra._x000a_* Identificar y tener claridad de las normas de tráfico específicas del sitio, avisos, banderas y demarcaciones.                                                                                             *Aplicar los parámetros de velocidad, habilidad para girar y las técnicas de operación._x000a_* Interpretar con rapidez las limitaciones de operación en condiciones cambiantes._x000a_* Conocer las prácticas seguras para reabastecer el Telehandler, Manlift o Grúa de combustible o recargar las baterías._x000a_* Determinar con rapidez, precisión la capacidad y estabilidad de la máquina para varios tipos de cargas._x000a_* Identificar el contenido, los tipos de calcomanía y finalidad del funcionamiento de la herramienta de trabajo._x000a_* Verificar las tablas y la capacidad de carga en el desarrollo de la operación._x000a_* Tener en cuenta las señales hechas con la mano y audibles en el desarrollo de la operación._x000a_* Operar con las debidas normas de seguridad en rampas y otras superficies empinadas en el sitio de trabajo._x000a_* Diligenciar los respectivos formatos que se requiera para entrega o recepción de maquinaria, herramientas y equipo.                       "/>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DE PROYECTOS"/>
    <s v="OBRAS"/>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31"/>
    <s v="Muerte"/>
    <m/>
    <m/>
    <m/>
    <m/>
    <s v="Mantener controles"/>
    <m/>
    <s v="Registro de capacitación de riesgo públic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2"/>
    <s v="Muerte"/>
    <m/>
    <m/>
    <m/>
    <m/>
    <s v="Mantener controles"/>
    <m/>
    <s v="Registro de capacitación de riesgo público"/>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9"/>
    <s v="Muerte"/>
    <m/>
    <m/>
    <m/>
    <m/>
    <s v="Mantener controles"/>
    <m/>
    <s v="Registro de capacitación de riesgo público"/>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2"/>
    <s v="Muerte"/>
    <m/>
    <m/>
    <m/>
    <m/>
    <s v="Mantener controles"/>
    <m/>
    <s v="Registro de capacitación de riesgo público"/>
    <m/>
    <m/>
    <n v="0"/>
    <s v="B"/>
    <m/>
    <n v="0"/>
    <s v="IV"/>
    <s v="ACEPTABLE"/>
    <n v="1"/>
  </r>
  <r>
    <s v="DIRECCIONAMIENTO ESTRATÉGICO"/>
    <s v="OFICINA"/>
    <x v="34"/>
    <s v="Direccionar los procesos administrativos de la_x000a_empresa con respecto a la planeación estratégica,_x000a_presupuestos y normativas, para el cumplimiento de_x000a_los objetivos organizacionales. _x000a__x000a_Asegurar la gestión financiera de la compañía, de_x000a_acuerdo a los objetivos organizacionales y bajo las disposiciones legales._x000a__x000a_Verificar el cumplimiento de  los procedimientos de Gestión Humana _x000a__x000a_Asegurar el control y seguimiento a los procedimientos de la Gestión Contable ._x000a__x000a_Representar a la compañía en las reuniones gerenciales con los clientes y otras entidades. "/>
    <s v="*Apoyar  a  la  organización  en  todas  las  gestiones  legales  y reglamentarias.  (asesorías  externas  fiscales,  contables  y/o laborales, etc.)_x000a_*Asesorar   y   apoyar   la   gestión   comercial   con   respecto licitaciones, cotizaciones y  las exigencias de los contratos de obra. _x000a_*Realizar seguimiento a indicadores de gestión de los procesos administrativos a cargo, para el cumplimiento de los objetivos  organizacionales._x000a_*Validar y apoyar el proceso de compras en negociaciones de altos montos._x000a_Convocar a reunión a los procesos administrativos, para la  planeación de los nuevos contratos de obra. _x000a_*Supervisar   la   formulación,   ejecución   y   evaluación   del presupuesto  anual,  de  conformidad  con  las  disposiciones legales aplicables._x000a_*Establecer y mantener las diferentes fuentes de financiamiento  para la concesión de créditos, de acuerdo los requerimientos de la organización. _x000a_*Revisar y analizar el estado actual de la compañía a través de los estados financieros, con el fin de presentar el comportamiento a la Gerencia General y facilitar la toma de decisiones. _x000a_*Atender y representar a la organización en las visitas de las diferentes entidades estatales y financieras. Entregar informes de gestión a la revisoría fiscal con el fin de dar cumplimiento a los presupuestos y normativas legales. _x000a_*Controlar   que   todos   los   requerimientos   legales   en   el desarrollo de las actividades de la compañía se cumplan. _x000a_*Manejar  las  transferencias  electrónicas  de  acuerdo  a  la programación    de    los    pagos    en    procedimientos    de autoliquidaciones  de  seguridad  social,    nómina  semanal  y quincenal, y otros pagos de Gestión humana. _x000a_*Revisar   y   validar   los   cheques   emitidos   por   diferentesconceptos,  tales  como:  pagos  a  proveedores,  pagos  de servicios, aportes,  y otras asignaciones especiales._x000a_*Coordinar la facturación de acuerdo a la programación Representar  a  la  empresa  ante  los  clientes  en  reuniones, informativas, capacitaciones o negociaciones. _x000a_Realizar eventualmente visitas e inspecciones gerenciales a las diferentes obras. "/>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DIRECCIONAMIENTO ESTRATÉGICO"/>
    <s v="OFICINA"/>
    <x v="54"/>
    <s v="Apoyar las diferentes áreas en labores administrativas"/>
    <s v="Archivar, digitar información"/>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DIRECCIONAMIENTO ESTRATÉGICO"/>
    <s v="OFICINA"/>
    <x v="35"/>
    <s v="Controlar   y   tramitar   la   documentación entrante y saliente de la compañía. _x000a__x000a_Atender los requerimientos del servicio al cliente interno, externo y partes interesadas, manteniendo la información actualizada en la base de datos de los mismos. _x000a__x000a_Manejar  la caja menor de la compañía, de acuerdo a los requerimientos de los clientes internos. "/>
    <s v="*Manejo   y   trámite   de   la   documentación   a   su   cargo, correspondencia recibida, correspondencia enviada, envíos por trasportadora, mensajería, entre otros, según los instructivo I-_x000a_CA-02 Manejo de Correspondencia y el I-CA-01 Manejo del_x000a_archivo. _x000a_*Recibir,   radicar   y   archivar   la   correspondencia   en   los respectivos formatos relacionados en el instructivo I-CA-02. (Formato de Registro de facturas, Formato de registro de obligaciones financieras, Formato de control de reserva de vuelos y Relación de correspondencia recibida R-CA-17). _x000a_*Mantener  de  manera permanente  documentos originales  de cámara y comercio, con vigencia inferior a 30 días. _x000a_*Coordinar las actividades del mensajero contratado, llevando registro en la planilla Diligencias del Mensajero. _x000a_*Realizar  atención  y  servicio  a  clientes  internos,  externos, proveedores y demás partes interesadas._x000a_*Mantener   actualizado   el   formato   Relación   de   Llamadas proveedores,  para  que  con  base  a  este,  Gerencia Administrativa programe los pagos o atienda solicitudes. _x000a_*Atender solicitud de papelería de los procesos, realizar pedido con previa autorización de Gerencia Administrativa, dejando registro de entrega de la misma. _x000a_*Redacción y envió de correspondencia a proveedores, clientes, acreedores, bancos, entre otros, dejando registro de esta._x000a_Controlar y hacer seguimiento a compras de la caja menorsegún el procedimiento establecido P-DE-05. _x000a_Apoyar la logística (Refrigerios, instalaciones, equipos, entre otros  requerimientos)     para  atender  los  eventos  que  se realicen dentro de la empresa (celebraciones, días especiales, capacitaciones, visitas entre otros). _x000a_Realizar compra de tiquetes aéreos con previa cotización y aprobación por la Gerencia Administrativa; validandoregistrando,  confirmando  telefónicamente  y  enviando  porcorreo electrónico el itinerario de vuelo al interesado. _x000a_Realizar cotización para transporte de personal a las obras y entregarla para aprobación por la Gerencia AdministrativaRealizar los acuerdos de pago, pedir documentación a los proveedores,   control   de   la   facturación,   seguimiento   del proceso ante el área de gestión humana e informar y confirmar al interesado lo que se establezca vía telefónica y correoelectrónico. _x000a_Realizar cotización para hospedaje y alimentación del personal yentregarla para aprobación por la Gerencia AdministrativaRealizar los acuerdos de pago, reservas, pedir documentación a los proveedores, control de la facturación, seguimiento del proceso ante el área de gestión humana e informar y confirmar al interesado lo que se establezca vía telefónica y correoelectrónico. _x000a_Realizar seguimiento a la labor realizada por el personal deAseo y de Vigilancia, estar atento al procedimiento de ingreso de personal realizado por el guarda de seguridad  Realizar seguimiento a la labor realizada por el personal deAseo y de Vigilancia, estar atento al procedimiento de ingreso de personal realizado por el guarda de seguridad De acuerdo a la necesidad y prioridad apoyar a los diferentesprocesos de la empresa. _x000a_"/>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DIRECCIONAMIENTO ESTRATÉGICO"/>
    <s v="OFICINA"/>
    <x v="58"/>
    <s v="Establecer lineamientos organizacionales como visión, misión, políticas, objetivos, de acuerdo a la normativa legal vigente, con el fin de la_x000a_sostenibilidad de la compañía. _x000a_ _x000a__x000a_Definir el presupuesto anual de la empresa y velar por el cumplimiento. _x000a__x000a_Asesorar en las diferentes dimensiones del mercado que contribuyan a la rentabilidad de la organización. _x000a__x000a_ _x000a__x000a_Asegurar   el plan estratégico de la compañía, de acuerdo al mercado actual y los requisitos legales. _x000a__x000a_Dirigir y controlar el desarrollo de actividades que impliquen la productividad de la compañía, y la gestión de la seguridad y ambiente. _x000a_"/>
    <s v="*Velar por la visión de la empresa y el cumplimiento de su misión._x000a_*Definir   políticas   organizacionales   alineadas   a   los   procesos administrativos, que permitan el crecimiento de la empresa._x000a_*Dar cumplimiento a las leyes vigentes, requisitos legales, políticas generales y operativas, reglamentos y los manuales que amparan las operaciones de la compañía. _x000a_*Aprobar la formulación del presupuesto anual, así como dirigir y controlar su ejecución. _x000a_*Supervisar   financiera   y   administrativamente   a   la   Gerencia Administrativa y Direcciones de Obra con un enfoque de control de gastos y gestión. _x000a_*Supervisar y dirigir la elaboración de los planes estratégicos de largo plazo, los presupuestos de funcionamiento e inversión y los estados financieros de la compañía y proponer sus modificaciones,_x000a_ajustes y actualizaciones. _x000a_*Supervisar   las   negociaciones   con   proveedores   nacionales   e internacionales y buscar las mejores condiciones para la empresa. _x000a_Diseñar planes de contingencia para enfrentar cambios futuros del mercado y reorganizar financieramente los recursos. _x000a_Presentar licitaciones en las diferentes empresas que invitan a la compañía. _x000a_"/>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ON COMERCIAL"/>
    <s v="OFICINA"/>
    <x v="37"/>
    <s v="Realizar seguimiento al desempeño de los centros de costos en cuanto a la facturación emitida por los servicios prestados de acuerdo a los procedimientos del área._x000a__x000a_Realizar seguimiento al desempeño de los centros de costos en cuanto a la facturación emitida por los servicios prestados de acuerdo a los procedimientos del área."/>
    <s v="*Elaborar las facturas de venta de CIM S.A.S previa entrega de documentos por parte de la Dirección Comercial y/o los directores de los centros de costos. *Mantener contacto permanente con los directores de los centros de costos y solicitar a cada uno, las órdenes de compra de los servicios ejecutados, el estado de las mismas y acuerdos hechos con el cliente, con el fin de hacer seguimiento permanente al recaudo.                                                                                          *Ingresar mes a mes en el Control de facturas Cliente, el consecutivo de aceptación del cliente, ZCOM, Número de Factura y valor de la factura, por_x000a_centro de costo y por orden de compra/servicio.                                                                                                                                                                                                                                             *Archivar las copias de cada factura radicada ante el cliente, en la AZ identificada como Gestión Contable.                                                                                                     *Revisar con el ingeniero encargado las novedades que se presenten en cuanto a la facturación, como facturas devueltas o canceladas.                                   *Entregar a la Gerencia y Dirección Comercial un informe mensual de los servicios facturados de los centros de costos permanentes, discriminando por facturados y pendientes de facturar.                                                                                                                                                                                                                                                                                        *Crear y/o actualizar los formularios de inscripción y formatos solicitados por los diferentes clientes.                                                                                                                        *Reunir la información solicitada para la evaluación como proveedores y enviar a la entidad externa solicitante, revisar periódicamente la caducidad de estas, para empezar el proceso de reevaluación .                                                                                                                                                                                                                                               *Entregar documentación Corporativa, financiera, legal, tributaria y comercial requerida en las licitaciones atendidas por la Dirección comercial.          Adquirir con el corredor de seguros de la empresa, las diferentes pólizas como Manejo de anticipos, Cumplimiento, Responsabilidad civil, entre otras, para la ejecución de los contratos.                                                                                                                                                                                                                                                                                                  *Mantener actualizadas las pólizas de la empresa: Responsabilidad Civil, Todo Riesgo de las Instalaciones y Vehículos, así como el SOAT de los vehículos, con el corredor de seguros.                                                                                                                                                                                                                                                                                               *Entregar la documentación actualizada de la empresa a las entidades financieras que la soliciten o para renovación de los cupos.                                         *Ingresar al operador de pago de seguridad social, las novedades extemporáneas que se generan en la revisión del pago inicial.                                                 *Apoyar al área contable en el envío de la documentación al banco y al cliente para los procesos de venta de facturas (Factoring).                                               *Archivar documentos en general del proceso Direccionamiento estratégico y  Gestión comercial dando cumplimiento al procedimiento de archivo de la empresa. Realizar otras tareas afines que le sean asignada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ON COMERCIAL"/>
    <s v="OFICINA"/>
    <x v="38"/>
    <s v="Elaboración, seguimiento y control del presupuesto de ventas de acuerdo a la planeación estratégica."/>
    <s v="*Elaborar el presupuesto anual de ventas, de acuerdo a la planeación estratégica, con el fin de cumplir con los indicadores y posicionamiento de la empresa.                                                                                                                                                                                                                                                                                                                                          *Realizar seguimiento y control al presupuesto asignado para los diferentes proyectos, entregando a la Gerencia General y Administrativa un informe de gastos por proyecto para generar planes de acción.                                                                                                                                                                                                                                   *Mantener actualizada la tabla de costos de la prestación de servicios por ubicación geográfica y cliente, teniendo en cuenta condiciones comerciales y de pago.                                                                                                                                                                                                                                                                                                                                               *Elaborar las licitaciones que presenta la organización, de acuerdo a la información suministrada por el cliente, con el fin de participar en los diferentes proyectos de ingeniería de los clientes.                                                                                                                                                                                                                                                                              *Realizar revisión a las cotizaciones, verificando el cumplimiento de los requisitos técnicos y administrativos de los clientes y los cambios de las mismas. *Brindar acompañamiento a los directores de obra en negociaciones especiales con los clientes, con el fin de conocerlas, verificarlas y supervisarlas de acuerdo a las políticas de la organización.                                                                                                                                                                                                                                                       *Coordinar con los directores de obra la generación de las respectivas autorizaciones de los servicios prestados para realizar la facturación.                             *Hacer seguimiento y responder oportunamente a los reclamos hechos por el cliente, gestionando soluciones a los mismos con los directores de obra y mediante planes de acción.                                                                                                                                                                                                                                                                                                   *Realizar visitas a obra, para hacer seguimiento del presupuesto asignado al proyecto siempre y cuando la prestación del servicio lo amerite.              *Mantener actualizada la base de datos de los clientes con sus respectivos contactos.                                                                                                                                           *Presentar y cumplir los indicadores de gestión, logrado los objetivos estratégicos de la organización.                                                                                                            *Conocer la evolución del mercado para aplicar las medidas necesarias y adaptarse a ella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CONTABLE"/>
    <s v="OFICINA"/>
    <x v="39"/>
    <s v="Control y gestión documental de los procesos del área contable, de acuerdo a las políticas de la compañía._x000a__x000a_Gestionar certificados de ingresos y retenciones al personal de la compañía y validar los pagos a la seguridad social._x000a__x000a_Cumplir con los procedimientos establecidos del área contable para manejo de proveedores, cheques a terceros, y clientes._x000a__x000a_arantizar los trámites de documentación a bancos, proveedores, facturas de ventas y demás, correspondiente al área contable."/>
    <s v="*Revisar, organizar y controlar los consecutivos de los documentos de la empresa para su codificación y digitación: Facturas de Ventas, consignaciones, recibos de caja, comprobantes de egreso, legalizaciones, transferencias, reembolso de caja menor, facturas de compras, depreciación y notas contables. identificando los respectivos impuestos (IVA, ICA, RETEFUENTE, RETEIVA) en cada uno de los documentos teniendo en cuenta las diferentes tarifas y disposiciones legales.                                                                                                                                                                                                                                                                                                     *Garantizar la custodia y conservación de los documentos de la empresa.                                                                                                                                                                                  *Elaborar certificados de ingresos y retenciones a los empleados.                                                                                                                                                                                                 *Verificar que los pagos de la seguridad social y parafiscal correspondan a lo pagado por nómina.                                                                                                                            *Elaborar cheques a terceros, previa programación y autorización de Gerencia Administrativa y manejo de chequeras.                                                                        *Verificar que los proveedores y clientes cumplan con los requisitos e ingresarlos al sistema.                                                                                                                                 *Solicitar certificados a clientes de retenciones de IVA, RETEFUENTE e ICA.                                                                                                                                                                               *Conocer todo lo relacionado con el proceso como son los informes mensuales, declaraciones tributarias e informes anuales.                                                          Coordinar con la Asistente Administrativa todas las diligencias bancarias, tributarias, relacionadas con el proceso contable de la   compañía, pago de proveedores, reembolso de caja menor, conciliación de tarjetas de crédito por compra de tiquetes y control de facturas de venta.     "/>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2"/>
    <s v="Muerte"/>
    <m/>
    <m/>
    <m/>
    <m/>
    <s v="Mantener controles"/>
    <m/>
    <s v="Registro de capacitación de riesgo público"/>
    <m/>
    <m/>
    <n v="0"/>
    <s v="B"/>
    <m/>
    <n v="0"/>
    <s v="IV"/>
    <s v="ACEPTABLE"/>
    <n v="1"/>
  </r>
  <r>
    <s v="GESTIÓN CONTABLE"/>
    <s v="OFICINA"/>
    <x v="40"/>
    <s v="Garantizar la presentación de informes financieros y contables a la compañía, supersociedades y entidades gubernamentales."/>
    <s v="*Elaborar y analizar los estados financieros, para la presentación y toma de decisiones por parte de la Gerencia.                                                                                     *Revisión de soportes y cuentas para la elaboración de declaraciones (IVA, retefuente, ICA) y presentación de las mismas dentro de los plazos fijados por el Gobierno Nacional.                                                                                                                                                                                                                                                                                                  *Elaborar y presentar informes a la supersociedades, para cumplir con los requisitos legales.                                                                                                                               *Elaborar los 5 estados financieros de fin de ejercicio contable                                                                                                                                                                                                     *Elaborar y presentar información exógena                                                                                                                                                                                                                                               *Elaborar y presentar medios magnéticos al municipio de Cali.                                                                                                                                                                                                         *Revisión de soportes y cuentas para la elaboración de declaraciones (IVA, retefuente, ICA) y presentación de las mismas dentro de los plazos fijados por el Gobierno Nacional.                                                                                                                                                                                                                                                                                                          *Velar por la conservación y archivo de los soportes de la información contable, los libros auxiliares y oficiales conforme a las normas legales vigentes.     * Llevar el control de las cuentas por pagar y anticipos a proveedores , de acuerdo a las fechas de pago                                                                                                                  *Elaborar el presupuesto anual y sus ejecuciones trimestrales.                                                                                                                                                                                                   *Calcular y elaborar cuadros de retención en la fuente para salarios.                                                                                                                                                                                                  *Atender y responder requerimiento de las entidades de vigilancia y control (DIAN, supersociedades, caja de compensación, SENA, ICBF, industria y comercio)"/>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OFICINA"/>
    <x v="41"/>
    <s v="Asegurar el proceso de liquidación de nómina de acuerdo a los requisitos de ley._x000a__x000a_Elaborar y ejecutar el procedimiento de liquidación de prestaciones sociales del personal de acuerdo a lo establecido bajo el marco de la ley._x000a__x000a_Hacer seguimiento y gestión a las novedades de personal con relación al pago de la nómina, así mismo, las causaciones en el programa contable de la compañía."/>
    <s v="*Ingresar la información de la hoja de vida de los colaboradores al Sistema SAI OPEN._x000a_* Solicitar al personal responsable las planillas de tiempo y realizar posteriormente la liquidación de la misma._x000a_* Digitar la nómina liquidada e imprimir para revisión_x000a_* Elaborar y verificar el archivo plano con la información requerida, para luego ser entregada a la dirección de gestión humana con el impreso de la nómina que se va a cancelar.                                                                                                                                                                                                                                                                                      *Realizar las liquidaciones del personal a retirar, con el fin de cumplir con los requisitos de ley._x000a_* Realizar y verificar las liquidaciones de prestaciones sociales al personal que terminó obra o que renunció y enviar a Gerencia administrativa para legalizar su pago._x000a_*Enviar las liquidaciones de prestaciones sociales a los colaboradores entregarlos firmados a Gestión Humana.                                                                                          *Entregar un listado a la Dirección de Gestión Humana con las novedades del personal que tiene inconvenientes con la cuenta de ahorros, o que no posee cuenta alguna para que se realice la transferencia manual._x000a_* Efectuar las liquidaciones de planilla en el programa contable para que se causen las respectivas provisiones y se puedan cruzar las cuentas respectivas de nómin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OFICINA"/>
    <x v="43"/>
    <s v="Solicitar, verificar y tramitar los documentos requeridos para el ingreso de personal con el propósito de dar cumplimiento al proceso de contratación, con relación a la normativa y políticas de la compañía_x000a__x000a_Entregar informe semanal de novedades de personal a nómina como son cambios de salario, cambios o traslados de seguridad social, accidentes de trabajo, enfermedad general, permisos y retiros de personal administrativo y de obra._x000a__x000a_Realizar actividades administrativas de atención al cliente interno y externo con relación a procesos de seguridad social, nómina y relaciones laborales."/>
    <s v="*Solicitar al personal los documentos requeridos para los subsidios familiares con el fin de permitirles acceder a este beneficio._x000a_* Verificar en el sistema RUAF y FOSYGA o por medio de los asesores externos la E.P.S, A.F.P del personal que se encuentran en proceso de ingreso y contratación laboral._x000a_* Realizar los trámites de afiliación del personal a las entidades de seguridad social (E.P.S, A.F.P y CAJA de Compensación) cumpliendo con los requisitos legales establecidos._x000a_* Verificar que los contratos, estén completamente diligenciados y firmados por el personal_x000a_* Elaborar los carnets del personal contratado en los centros de costo locales                                                                                                                                                                       *Verificar que el personal contratado haya ingresado a las obras el día y a la hora acordada, de acuerdo a la planeación y el direccionamiento del Director de gestión humana._x000a_* Realizar las novedades de ingresos y retiros para la elaboración de las planillas de seguridad social, en el sistema de pago simple.                                                  *Entregar cartas laborales de acuerdo a la programación semanal y según el requerimiento del trabajador._x000a_* Enviar las autoliquidaciones de EPS, ARP, AFP de los colaboradores en cada obra para poder realizar el ingreso a las instalaciones del cliente.                  Realizar liquidaciones de contratos y seguimiento a la firma de pago._x000a_*Atender las solicitudes e inquietudes del personal relacionadas con entidades externas (fondos de pensiones, EPS, Caja de compensación) para buscar una solución rápida y oportuna._x000a_* Atender al personal eficazmente para entregar las solicitudes de permisos y otros documentos que soliciten._x000a_* Ubicar y contactar al personal para informar sobre los turnos de trabajo en las obras, según solicitud previa de los ingenieros residentes de obr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OFICINA"/>
    <x v="44"/>
    <s v="Planear, coordinar y ejecutar los procesos de selección del personal administrativo y personal operativo, de acuerdo a las directrices corporativas, con el fin de garantizar la vinculación de personal competente y el logro de los objetivos organizacionales"/>
    <s v="*Coordinar con el Director y la auxiliar de Gestión Humana el reclutamiento de las hojas de vida con el fin de definir candidatos para cubrir las vacantes presentadas._x000a_* Apoyar la selección y contratación del personal que ingresa a la compañía._x000a_* Coordinar entrevistas con el Director del proceso que tenga la vacante a fin de conocer a profundidad las aptitudes y actitudes de la persona y su afinidad con el cargo._x000a_* Entregar las descripciones de cargo al personal que ingresa a la compañía.                                                                                                                                                                   *Ejecutar las actividades a desarrollar en el plan de bienestar del trabajador y su familia._x000a_* Actualizar la cartelera de bienestar con los boletines de la caja de Compensación, y con las actividades del mes._x000a_* Hacer seguimiento a los indicadores de cumplimiento y generar informe trimestral a la Dirección._x000a_* Velar porque se cumplan los compromisos de la caja de compensación con los trabajadores.                                                                                                                           *Coordinar las actividades de capacitación de la compañía de acuerdo al plan de capacitaciones estipulado. _x000a_* Realizar las evaluaciones de desempeño y hacer el respectivo seguimiento mediante de los planes de acción, de acuerdo a los resultados obtenidos._x000a_* Hacer seguimiento a los indicadores de cobertura y cumplimiento del plan de capacitaciones y generar informe trimestral a la Dirección.                          *Entregar cartas laborales de acuerdo a la programación semanal y según el requerimiento del trabajador._x000a_* Realizar el archivo para el traslado de beneficios y relación de beneficios contables._x000a_* Gestionar y mantener un contacto permanente con las entidades bancarias en temas relacionados con préstamos._x000a_* Apoyar el proceso de trámites entre el colaborador y la entidad con la que se va a realizar el convenio._x000a_* Mantener informado al colaborador de los convenios que cuenta la compañí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OFICINA"/>
    <x v="45"/>
    <s v="Coordinar, controlar y hacer seguimiento a los sub-procesos de gestión humana definidos, asegurando la satisfacción de las necesidades organizacionales, brindando asesoría y orientación a las distintos sub-procesos para la administración del talento humano."/>
    <s v="*Elaborar el plan anual de actividades de los diferentes sub-procesos (selección, contratación, desarrollo, bienestar compensación, clima organizacional) de gestión humana acordes al plan estratégico de la compañía._x000a_* Alinear y cumplir los indicadores de gestión humana de acuerdo a la planeación estratégica de la compañía y los demás procesos con los que interactúa._x000a_* Realizar seguimiento y controlar el presupuesto anual, para las actividades de Gestión Humana en la compañía con el fin de definir los recursos económicos requeridos.                                                                                                                                                                                                                                                                                                          *Dar cumplimiento a la legislación laboral vigente para evitar procesos legales que afecten a la Compañía._x000a_* Hacer seguimiento al cumplimiento de las obligaciones laborales por parte de la empresa, oportunidad en el pago, dotación, prestaciones legales, aportes parafiscales, aportes a Seguridad Social, beneficios, etc._x000a_* Velar porque se cumplan los compromisos de la caja de compensación con los trabajadores.                                                                                                                                    *Realizar procesos disciplinarios de diligencia de descargos del personal, según sea el caso, de acuerdo al reglamento interno.                                                      *Garantizar la seguridad y reserva de la información contenida en los fólderes de personal permanentemente._x000a_* Verificar que las planillas de tiempo y las nóminas de pago sean coherentes y están ajustadas de acuerdo a la legislación vigente.                                                 *Realizar seguimiento y entrega de informes mensuales con relación a la correspondencia de las entidades de seguridad social."/>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LOGÍSTICA INTEGRAL"/>
    <s v="OFICINA"/>
    <x v="46"/>
    <s v="Realizar clasificación, organización y almacenamiento de los materiales consumibles, equipos y herramientas compradas y/o provenientes de obra de acuerdo a los procedimientos del área._x000a__x000a_Apoyar el proceso de despacho, entrega y recepción de materiales, maquinaria y herramientas._x000a__x000a_Cumplir con los procedimientos de mantenimiento, orden y aseo de las locaciones donde se encuentran las herramientas y maquinaria."/>
    <s v="*Almacenar y manejar las existencias y seguridad de los materiales consumibles, equipos y herramientas._x000a_* Realizar el conteo de los elementos existentes en físico en el almacén de acuerdo a especificaciones dadas por el coordinador de almacén e inventarios._x000a_* Realizar el conteo de los elementos existentes en físico en el almacén de acuerdo a especificaciones dadas por el coordinador de almacén e inventarios_x000a_* Identificar las herramientas que se encuentren en mal estado y reportar a Coordinador de Almacén.                                                                                                               *Recibir y entregar materiales y equipos con todos sus elementos de acuerdo a las requisiciones enviadas por obras._x000a_* Colaborar con el cargue y descargue del camión para las diferentes centros de costos y obras que se estén ejecutando.                                                                        *Mantener en completo orden y aseo las áreas de almacenamiento, equipos y herramientas almacenadas._x000a_* Apoyar el proceso de mantenimiento en lo que compete al mantenimiento locativo y embellecimiento de equipos e instalacione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LOGÍSTICA INTEGRAL"/>
    <s v="OFICIN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LOGÍSTICA INTEGRAL"/>
    <s v="OFICINA"/>
    <x v="47"/>
    <s v="Controlar y mantener el estado de inventario actualizado, de acuerdo a las entradas y_x000a_salidas de los equipos, herramientas y materiales requeridos para la ejecución de los proyectos._x000a__x000a_Gestionar mediante información oportuna con el Director de Logística las requisiciones de los proyectos, de acuerdo a las necesidades y estado de inventarios._x000a__x000a_Hacer control y seguimiento a los materiales, equipos y herramientas generados por orden de compra._x000a__x000a_Coordinar las rutas, hacer seguimiento y control al envío de materiales, equipos, herramientas a los proyectos, además, la entrega de la dotación."/>
    <s v="*Recibir las requisiciones de las obras y verificar el inventario que se encuentra en el almacén general, revisando el centro de costo y las_x000a_condiciones de lo requerido., de tal forma que se pueda movilizar para suplir las necesidades de la obra solicitante._x000a_* Ingresar al software, todas las entradas y salidas de almacén para actualizar el inventario._x000a_* Realizar el inventario cada fin de mes con reporte de existencias el día (5) cinco del siguiente mes._x000a_* Mantener la cantidad de stocks de inventarios de consumibles y dotación necesarios para la prestación del servicio                                                                          *Entregar al director de logística integral la requisición de los materiales, herramientas y equipos que no se encuentran disponibles_x000a_para que éste proceda a elaborar la respectiva orden de compra o revise la posibilidad de alquilar los equipos o herramientas requeridas._x000a_* Mantener en constante comunicación con el director de logística integral y los centros de costo para suministrar información de los_x000a_estados de las requisiciones._x000a_* Coordinar con el director de logística integral la recolección y entrega de los equipos y herramientas alquilados.                                                                                             *Recepcionar los materiales, equipos y herramientas requeridos por las obras y que han sido solicitados mediante orden de compra a los_x000a_proveedores._x000a_* Verificar que los materiales comprados cumplen con los especificados de la orden de compra._x000a_* Reportar las herramientas que se encuentren en mal estado a mantenimiento y SSTA para su respectivo tratamiento.                                                                           *Hacer seguimiento y control de la entrega de los materiales, equipos y herramientas requeridos en las respectivas obras, organizando las_x000a_rutas que debe realizar el conductor dentro y fuera de la ciudad para el despacho de las mismas con las transportadoras contratadas cuando sea necesario._x000a_* Coordinar la recolección y entrega de los equipos y herramientas alquilados._x000a_* Coordinar el envío de equipos y maquinaria para reparación, de acuerdo a la programación con de mantenimiento._x000a_* Coordinar la entrega de dotación a todo el personal de la compañía en los diferentes centros de costo, previa recepción de fichas de dotación por parte de Gestión Human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LOGÍSTICA INTEGRAL"/>
    <s v="OFICINA"/>
    <x v="48"/>
    <s v="Asegurar el suministro de materiales, equipos y herramientas requeridas por las obras a partir del conocimiento de existencias en el almacén central o de lo que se encuentre en obra."/>
    <s v="*Realizar el proceso de adquisición de materiales, equipos, herramientas y servicios en las cantidades necesarias, la calidad adecuada, Buscando el uso racional de los recursos. P-CO-01_x000a_* Mantener la continuidad del abastecimiento de elementos necesarios (materiales consumibles, equipos y herramientas) para la prestación del servicio, de acuerdo a la información suministrada por el almacén._x000a_* Buscar fuentes de suministro alternativas y localizar los productos, materiales y servicios a mejores precios._x000a_* Realizar las compras nacionales e internacionales bajo los requisitos legales aplicables a la compañía.                                                                                                 Buscar, seleccionar y evaluar la gestión de los proveedores a través de los criterios y políticas establecidas por la compañía. P-CO-02_x000a_* Buscar fuentes de suministro alternativas y localizar los productos, materiales y servicios a mejores precios._x000a_* Verificar el cumplimiento de los requisitos legales aplicables y aquellos contemplados en la matriz de procesos subcontratados, cuando se requiera del servicio.                                                                                                                                                                                                                                                                                                                                 Coordinar el envío y recepción de materiales, equipos, herramientas y suministro de servicios, por medio de transporte interno, transportadoras o directamente con el proveedor._x000a_* Controlar y verificar la realización de las entradas, salidas, traslados y ajustes del almacén, de tal manera que se gestionen los inventarios de la compañía, para proporcionar información actualizada de los elementos disponibles para la prestación del servicio. P-CO-03                                                             Mantener constante comunicación con el coordinador de almacén e inventario y los centros de costos para suministrar información del estado de los pedidos._x000a_*Velar por el cumplimiento de los estándares de calidad de los productos recibidos y los tiempos de entrega.                                                                                                Controlar el cumplimiento de los requisitos legales aplicables y aquellos contemplados en la matriz de procesos subcontratados, cuando se requiera el servicio.              "/>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DE MANTENIMIENTO"/>
    <s v="OFICINA"/>
    <x v="56"/>
    <s v="Administrar redes, centros de cómputo, servidores, seguridad de redes y configurar dispositivos de interconexión."/>
    <s v="*Instalar equipos activos a la red, servidores, clientes y periféricos de red cuando se requiera.                                                                                                                                  *Instalar y operar software para administrar los recursos de la red dando soporte para la continuidad de las actividades.                                                                          *Administrar archivos del servidor y documentos compartidos.                                                                                                                                                                                                               *Instalar y controlar las licencias requeridas, de los diferentes software(sistemas operativos, administrativo, antivirus, paquete office) de acuerdo a las normativas de ley-                                                                                                                                                                                                                                                                                                                   *Instalar hardware y software de seguridad en los computadores necesarios para la prestación del servicios de acuerdo al cargo y proceso al que van a ser asignados.                                                                                                                                                                                                                                                                                                                          *Realizar el mantenimiento preventivo y correctivo en las redes y Equipos de Cómputo de acuerdo a la programación de mantenimiento y las necesidades de la organización.                                                                                                                                                                                                                                                                            *Configurar y administrar la impresora central.                                                                                                                                                                                                                                            *Permitir y denegar accesos a los diferentes programas que la empresa determine para el desempeño de las funciones del personal.                               *Administrar las cuentas de correos electrónicos corporativos en el Hosting y brindar apoyo al personal para el correcto funcionamiento del Outlook.    *Presentar un informe Semestral de las actividades realizadas y los pendientes para el buen mantenimiento de las redes y las estaciones de cómputo. "/>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MEJORAMIENTO CONTINUO"/>
    <s v="OFICINA"/>
    <x v="49"/>
    <s v="Revisión, control y actualización de la documentación utilizada en los procesos, necesaria para la implementación y mantenimiento del Sistema de Gestión Integrado._x000a__x000a_Asegurar la mejora continua de los procesos a partir de los planes de acción establecidos en las auditorías internas y externas._x000a__x000a_Coordinar con los líderes de proceso las actividades concernientes al mejoramiento del Sistema de Gestión Integrado._x000a__x000a_Comunicar a la organización sobre cambios en la norma y las actualizaciones que se den y se deban ejecutar._x000a__x000a_"/>
    <s v="*Estructurar de acuerdo a las normas los Sistemas de Gestión, para la consecuente implementación en todos los niveles de la organización._x000a_* Actualizar permanentemente los requerimientos del SG-SSTA que realice el Concejo Colombiano de Seguridad (RUC) y coordinar con SSTA, acciones para la implementación y cumplimiento de estos._x000a_* Requisitos legales y de otra índole, realizar investigación de nuevas normas, garantizar que los requisitos aplicables sean implementados, realizar seguimiento a su cumplimiento.                                                                                                                                                                                                                                                                         *Participar en el mejoramiento de los procesos a partir de los resultados de auditorías internas y externas, y los planes de mejoramiento._x000a_* Participar activamente en la implementación del sistema de Gestión de Seguridad y Salud ocupacional OHSAS 18001 garantizando el cumplimiento de los requisitos e integrando dentro del SGI.                                                                                                                                                                                                                                                            *Realizar seguimiento y medición a las acciones preventivas, correctivas y de mejora propuesta en cada proceso para validar el cumplimiento._x000a_* Brindar apoyo en el Análisis de Causas de los hallazgos evidenciados en la Gestión de los procesos para implementar acciones preventivas, correctivas y de mejora._x000a_* Consolidar índices de mejora en los procesos de la compañía y diseñar análisis de tendencias.                                                                                                                                  Establecer los parámetros claves que se deben comunicar y socializar a todo el personal, incentivando la cultura de calidad, seguridad y sentido de pertenecía._x000a_* Comunicar los temas de interés general que se deban publicar, dar recomendaciones de forma y fondo._x000a_* Apoyo en la elaboración de los boletines, miembro activo del comité editorial."/>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MEJORAMIENTO CONTINUO"/>
    <s v="OFICINA"/>
    <x v="50"/>
    <s v="Asegurar el programa de mejoramiento continuo en los procesos, bajo los requisitos de las normas que aplican al sistema de gestión integrado, con el fin de estar orientados al cumplimiento de la planeación estratégica de la organización."/>
    <s v="*Administrar, controlar y actualizar toda la documentación utilizada en los procesos, necesaria para la implementación y mantenimiento del sistema de gestión integrado_x000a_* Mantener actualizado a todo el personal de la compañía con relación al sistema de gestión integrado._x000a_* Realizar seguimiento a los indicadores de los diferentes procesos para validar el cumplimiento de los objetivos y establecer acciones de mejora_x000a_* Hacer análisis de causalidad de los hallazgos evidenciados en la gestión de los procesos para implementar acciones preventivas, correctivas y de mejora._x000a_* Brindar apoyo en la ejecución de los proyectos, el cumplimiento de requisitos del cliente y actividades descritas en los procedimientos, en temas relacionados con el aseguramiento de la calidad y el control de calidad de los mismos.                                                                                                                                            Liderar *los procesos de revisión por parte de la gerencia al sistema de gestión integrado y al desempeño de los procesos por medio de los comités ejecutivos, de calidad y de mejoramiento y las revisiones por la Dirección._x000a_* Programar y liderar las auditorías internas y externas con el fin de revisar y verificar la conformidad frente a los diferentes criterios tales como, legislación, normas y procedimientos escritos._x000a_* Hacer seguimiento a la implementación de acciones preventivas, correctivas y de mejora propuesta por los responsables de proceso.                                     *Revisar actualizaciones del SG-SSTA que realice el concejo colombiano de seguridad bajo la guía RUC y coordinar con salud ocupacional acciones de mejora para el cumplimiento de los requisitos de está._x000a_* Hacer seguimiento y medición al cumplimiento a los planes de gestión ambiental (PMIR-PAYUEE-PAYUE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MEJORAMIENTO CONTINUO"/>
    <s v="OFICINA"/>
    <x v="57"/>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MEJORAMIENTO CONTINUO"/>
    <s v="OFICINA"/>
    <x v="51"/>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7"/>
    <s v="Muerte"/>
    <m/>
    <m/>
    <m/>
    <m/>
    <s v="Mantener controles"/>
    <m/>
    <s v="Registro de capacitación de riesgo público"/>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DE PROYECTOS"/>
    <s v="VÍA PÚBLIC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Condiciones de Seguridad"/>
    <x v="16"/>
    <x v="16"/>
    <s v="Golpes, estrés postraumático, traumas múltiples, muerte "/>
    <m/>
    <m/>
    <s v="Procedimiento de como actuar en caso de incursión de delincuencia cómun y organizada."/>
    <n v="2"/>
    <n v="1"/>
    <n v="2"/>
    <s v="B"/>
    <n v="100"/>
    <n v="200"/>
    <x v="0"/>
    <x v="0"/>
    <m/>
    <n v="1"/>
    <s v="Muerte"/>
    <m/>
    <m/>
    <m/>
    <m/>
    <s v="Mantener controles"/>
    <m/>
    <s v="Registro de capacitación de riesgo público"/>
    <m/>
    <m/>
    <n v="0"/>
    <s v="B"/>
    <m/>
    <n v="0"/>
    <s v="IV"/>
    <s v="ACEPTABLE"/>
    <n v="1"/>
  </r>
  <r>
    <s v="GESTIÓN DE PROYECTOS"/>
    <s v="OBRAS"/>
    <x v="20"/>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en caso que se presente hacer el levantamiento de No Conforme o Daño a la propiedad del cliente según los procedimientos del SGI._x000a_* Documentar informes semanales, avances de obra y final de obra en conjunto con el director de control de calidad._x000a_* Inspeccionar y validar los materiales para el proyecto, guiándose en las especificaciones técnicas, planos y los certificados de calidad y reportar el estado de los mismos._x000a_* Realizar otras funciones afines que disponga su jefe inmediato.                                                                                                                                                                                                   *Hacer seguimiento a la retroalimentación de las actividades del proyecto a través del diligenciamiento de la bitácora._x000a_* Custodiar la información suministrada por el cliente (planos, guías técnicas, etc.                                                                                                                                                *Informarse y conocer las especificaciones Técnicas del Cliente, o del Contrato del Servicio, en temas de calidad._x000a_* Verificar las actividades relacionadas con la calidad en todas las áreas del proyecto                                                                                                                                              *Realizar o gestionar las pruebas de inspección aplicables a la soldadura, con el fin de garantiza calidad y cumplimiento de requisitos._x000a_*Ejecutar los procedimientos y protocolos de calidad en obra y realizar el seguimiento de la implementación de los mismos."/>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0"/>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en caso que se presente hacer el levantamiento de No Conforme o Daño a la propiedad del cliente según los procedimientos del SGI._x000a_* Documentar informes semanales, avances de obra y final de obra en conjunto con el director de control de calidad._x000a_* Inspeccionar y validar los materiales para el proyecto, guiándose en las especificaciones técnicas, planos y los certificados de calidad y reportar el estado de los mismos._x000a_* Realizar otras funciones afines que disponga su jefe inmediato.                                                                                                                                                                                                   *Hacer seguimiento a la retroalimentación de las actividades del proyecto a través del diligenciamiento de la bitácora._x000a_* Custodiar la información suministrada por el cliente (planos, guías técnicas, etc.                                                                                                                                                *Informarse y conocer las especificaciones Técnicas del Cliente, o del Contrato del Servicio, en temas de calidad._x000a_* Verificar las actividades relacionadas con la calidad en todas las áreas del proyecto                                                                                                                                              *Realizar o gestionar las pruebas de inspección aplicables a la soldadura, con el fin de garantiza calidad y cumplimiento de requisitos._x000a_*Ejecutar los procedimientos y protocolos de calidad en obra y realizar el seguimiento de la implementación de los mismos."/>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14"/>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hacer el levantamiento de No Conforme o Daño a la propiedad del cliente según los procedimientos del SGI._x000a_* Documentar informes semanales, avances de obra y final de obra en conjunto con el director de control de calidad.                                                                              *Hacer seguimiento a la retroalimentación de las actividades del proyecto a través del diligenciamiento de la bitácora_x000a_*Custodiar la información suministrada por el cliente (planos, guías técnicas, etc)                                                                                                                                                               *Informarse y conocer las especificaciones Técnicas del Cliente, o del Contrato del Servicio, en temas de calidad._x000a_* Inspeccionar y validar los materiales para el proyecto, guiándose en las especificaciones técnicas, planos y los certificados de calidad y reportar el estado de los mismos.                                                                                                                                                                                                                                                                                                      *Realizar o gestionar las pruebas de inspección aplicables a la soldadura, con el fin de garantiza calidad y cumplimiento de requisitos."/>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14"/>
    <s v="Asegurar los estándares de calidad establecidos en el plan de Calidad en los proyectos adjudicados."/>
    <s v="*Realizar seguimiento al cumplimiento de los estándares establecidos en plan de calidad del proyecto._x000a_* Realizar inspecciones en campo de acuerdo a las actividades programadas verificando la conformidad (Medida, Calidad de la soldadura, Alineaciones, Torques)._x000a_* De acuerdo a lo verificado en las inspecciones, hacer el levantamiento de No Conforme o Daño a la propiedad del cliente según los procedimientos del SGI._x000a_* Documentar informes semanales, avances de obra y final de obra en conjunto con el director de control de calidad.                                                                              *Hacer seguimiento a la retroalimentación de las actividades del proyecto a través del diligenciamiento de la bitácora_x000a_*Custodiar la información suministrada por el cliente (planos, guías técnicas, etc)                                                                                                                                                               *Informarse y conocer las especificaciones Técnicas del Cliente, o del Contrato del Servicio, en temas de calidad._x000a_* Inspeccionar y validar los materiales para el proyecto, guiándose en las especificaciones técnicas, planos y los certificados de calidad y reportar el estado de los mismos.                                                                                                                                                                                                                                                                                                      *Realizar o gestionar las pruebas de inspección aplicables a la soldadura, con el fin de garantiza calidad y cumplimiento de requisitos."/>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52"/>
    <s v="Direccionar el personal de obra administrativo y técnico para la planificación de tareas, con el fin de cumplir con el cronograma de actividades, presupuesto asignado, la normativa legal vigente y las políticas organizacionales, dentro del proyecto."/>
    <s v="*Asegurar el desarrollo del Sistema de Gestión de la Seguridad y Salud en el Trabajo (SG-SST) del centro de trabajo, facilitando los espacios, tiempo y personal, necesario para garantizar un cubrimiento de la totalidad de la población trabajadora._x000a_* Ejercer el control necesario para garantizar la seguridad de todo el personal a cargo y todo aquel que se pueda ver afectado dentro de su área de influencia._x000a_* Supervisar y controlar la ejecución del proyecto u obra, tanto a nivel técnico como administrativo, de acuerdo al presupuesto, y cronograma de actividades._x000a_* Hacer seguimiento al cumplimiento de las normas de seguridad industrial, salud y seguridad en el trabajo y medio ambiente en la ejecución del proyecto u obra.                                                                                                                                                                                                                                                                                                              *Mantener comunicación directa con el cliente, para la coordinación de los proyectos, adicionales y actividades a ejecutar._x000a_* Comunicar al cliente y a la organización actividades adicionales o situaciones fuera de lo planificado que requieran de autorización especial, debido a que estas fuera de la autonomía como director._x000a_* Controlar y supervisar con el cliente la legalización de los servicios ejecutados._x000a_* Colaborar con alimentación de documentos para control y seguimiento de obras.                                                                                                                                                    *Realizar informes de avance del proyecto u obra a la compañía semanalmente._x000a_* Realizar la revisión del informe final del proyecto u obra para entregar al cliente y a la compañía, según los procedimientos establecidos por la compañía o acordados con el cliente.                                                                                                                                                                                                                                                                 *Control y seguimiento al estado de los activos de la compañía, además de los recursos propios, del cliente o alquilados a terceros, que en caso de pérdida, daño o deterioro deberá ser justificada para llegar acuerdos sobre su recuperación."/>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59"/>
    <s v="Garantizar el desarrollo de información técnica, por medio de planos, memorias, documentos que sean necesarios para la ejecución del proyecto."/>
    <s v="Revisar, verificar planos, diseños de estructuras metalmecánica y partes de máquinas requeridas por el cliente._x000a_Coordinar las actividades necesarias para apoyar la obra en el desarrollo de planes de trabajo._x000a_Verificar que la información técnica del proyecto se cierre en su totalidad._x000a_Apoyar al líder de obra/coordinador de obra en la elaboración informes periódicos a la gerencia y demás direcciones, con el fin de presentar avances de obra._x000a_Apoyar al líder de obra/coordinador de obra en el seguimiento y control al cronograma de actividades y presupuestos._x000a_Realizar presentaciones de proyectos cuando se requiera."/>
    <s v="Si"/>
    <s v="Condiciones de Seguridad"/>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m/>
    <n v="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OBRAS"/>
    <x v="59"/>
    <s v="Garantizar el desarrollo de información técnica, por medio de planos, memorias, documentos que sean necesarios para la ejecución del proyecto."/>
    <s v="Revisar, verificar planos, diseños de estructuras metalmecánica y partes de máquinas requeridas por el cliente._x000a_Coordinar las actividades necesarias para apoyar la obra en el desarrollo de planes de trabajo._x000a_Verificar que la información técnica del proyecto se cierre en su totalidad._x000a_Apoyar al líder de obra/coordinador de obra en la elaboración informes periódicos a la gerencia y demás direcciones, con el fin de presentar avances de obra._x000a_Apoyar al líder de obra/coordinador de obra en el seguimiento y control al cronograma de actividades y presupuestos._x000a_Realizar presentaciones de proyectos cuando se requiera."/>
    <s v="Si"/>
    <s v="Condiciones de Seguridad"/>
    <x v="1"/>
    <x v="1"/>
    <s v="Agotamiento calórico, insolación o golpe de calor, calambre calórico, cefalea"/>
    <m/>
    <m/>
    <s v="Elemento de protección para la cabeza_x000a_Hidratación"/>
    <n v="2"/>
    <n v="4"/>
    <n v="8"/>
    <s v="M"/>
    <n v="10"/>
    <n v="80"/>
    <x v="1"/>
    <x v="1"/>
    <m/>
    <n v="1"/>
    <s v="Insolación"/>
    <m/>
    <m/>
    <m/>
    <m/>
    <s v="Hidratacion permanente"/>
    <m/>
    <s v="Puntos de Hidratacion carca de las areas de trabajo (Agua, Hielo)"/>
    <m/>
    <m/>
    <n v="0"/>
    <s v="B"/>
    <m/>
    <n v="0"/>
    <s v="IV"/>
    <s v="ACEPTABLE"/>
    <n v="1"/>
  </r>
  <r>
    <s v="GESTIÓN DE PROYECTOS"/>
    <s v="OBRAS"/>
    <x v="59"/>
    <s v="Garantizar el desarrollo de información técnica, por medio de planos, memorias, documentos que sean necesarios para la ejecución del proyecto."/>
    <s v="Revisar, verificar planos, diseños de estructuras metalmecánica y partes de máquinas requeridas por el cliente._x000a_Coordinar las actividades necesarias para apoyar la obra en el desarrollo de planes de trabajo._x000a_Verificar que la información técnica del proyecto se cierre en su totalidad._x000a_Apoyar al líder de obra/coordinador de obra en la elaboración informes periódicos a la gerencia y demás direcciones, con el fin de presentar avances de obra._x000a_Apoyar al líder de obra/coordinador de obra en el seguimiento y control al cronograma de actividades y presupuestos._x000a_Realizar presentaciones de proyectos cuando se requiera."/>
    <s v="Si"/>
    <s v="Condiciones de Seguridad"/>
    <x v="2"/>
    <x v="2"/>
    <s v="Incremento del flujo sanguíneo de la piel, erictemas, daños en la córnea, efectos en el sistema nervioso central, quemaduras"/>
    <m/>
    <m/>
    <s v="Protección visual, protección cabeza, camisa manga larga"/>
    <n v="2"/>
    <n v="4"/>
    <n v="8"/>
    <s v="M"/>
    <n v="10"/>
    <n v="80"/>
    <x v="1"/>
    <x v="1"/>
    <m/>
    <n v="1"/>
    <s v="Quemaduras"/>
    <m/>
    <m/>
    <m/>
    <m/>
    <m/>
    <m/>
    <s v="Programa de inspección de verificación de condiciones de seguridad y uso de elementos de protección personal"/>
    <m/>
    <m/>
    <n v="0"/>
    <s v="B"/>
    <m/>
    <n v="0"/>
    <s v="IV"/>
    <s v="ACEPTABLE"/>
    <n v="1"/>
  </r>
  <r>
    <s v="GESTIÓN DE PROYECTOS"/>
    <s v="OBRAS"/>
    <x v="59"/>
    <s v="Garantizar el desarrollo de información técnica, por medio de planos, memorias, documentos que sean necesarios para la ejecución del proyecto."/>
    <s v="Revisar, verificar planos, diseños de estructuras metalmecánica y partes de máquinas requeridas por el cliente._x000a_Coordinar las actividades necesarias para apoyar la obra en el desarrollo de planes de trabajo._x000a_Verificar que la información técnica del proyecto se cierre en su totalidad._x000a_Apoyar al líder de obra/coordinador de obra en la elaboración informes periódicos a la gerencia y demás direcciones, con el fin de presentar avances de obra._x000a_Apoyar al líder de obra/coordinador de obra en el seguimiento y control al cronograma de actividades y presupuestos._x000a_Realizar presentaciones de proyectos cuando se requiera."/>
    <s v="Si"/>
    <s v="Condiciones de Seguridad"/>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m/>
    <n v="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59"/>
    <s v="Garantizar el desarrollo de información técnica, por medio de planos, memorias, documentos que sean necesarios para la ejecución del proyecto."/>
    <s v="Revisar, verificar planos, diseños de estructuras metalmecánica y partes de máquinas requeridas por el cliente._x000a_Coordinar las actividades necesarias para apoyar la obra en el desarrollo de planes de trabajo._x000a_Verificar que la información técnica del proyecto se cierre en su totalidad._x000a_Apoyar al líder de obra/coordinador de obra en la elaboración informes periódicos a la gerencia y demás direcciones, con el fin de presentar avances de obra._x000a_Apoyar al líder de obra/coordinador de obra en el seguimiento y control al cronograma de actividades y presupuestos._x000a_Realizar presentaciones de proyectos cuando se requiera."/>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59"/>
    <s v="Garantizar el desarrollo de información técnica, por medio de planos, memorias, documentos que sean necesarios para la ejecución del proyecto."/>
    <s v="Revisar, verificar planos, diseños de estructuras metalmecánica y partes de máquinas requeridas por el cliente._x000a_Coordinar las actividades necesarias para apoyar la obra en el desarrollo de planes de trabajo._x000a_Verificar que la información técnica del proyecto se cierre en su totalidad._x000a_Apoyar al líder de obra/coordinador de obra en la elaboración informes periódicos a la gerencia y demás direcciones, con el fin de presentar avances de obra._x000a_Apoyar al líder de obra/coordinador de obra en el seguimiento y control al cronograma de actividades y presupuestos._x000a_Realizar presentaciones de proyectos cuando se requiera."/>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OBRAS"/>
    <x v="59"/>
    <s v="Garantizar el desarrollo de información técnica, por medio de planos, memorias, documentos que sean necesarios para la ejecución del proyecto."/>
    <s v="Revisar, verificar planos, diseños de estructuras metalmecánica y partes de máquinas requeridas por el cliente._x000a_Coordinar las actividades necesarias para apoyar la obra en el desarrollo de planes de trabajo._x000a_Verificar que la información técnica del proyecto se cierre en su totalidad._x000a_Apoyar al líder de obra/coordinador de obra en la elaboración informes periódicos a la gerencia y demás direcciones, con el fin de presentar avances de obra._x000a_Apoyar al líder de obra/coordinador de obra en el seguimiento y control al cronograma de actividades y presupuestos._x000a_Realizar presentaciones de proyectos cuando se requiera."/>
    <s v="Si"/>
    <s v="Condiciones de Seguridad"/>
    <x v="6"/>
    <x v="6"/>
    <s v="Esguinces, golpes, lesiones osteomusculares"/>
    <s v="Mantenimiento de instalaciones locativas"/>
    <s v="Orden y aseo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DE PROYECTOS"/>
    <s v="OBRAS"/>
    <x v="59"/>
    <s v="Garantizar el desarrollo de información técnica, por medio de planos, memorias, documentos que sean necesarios para la ejecución del proyecto."/>
    <s v="Revisar, verificar planos, diseños de estructuras metalmecánica y partes de máquinas requeridas por el cliente._x000a_Coordinar las actividades necesarias para apoyar la obra en el desarrollo de planes de trabajo._x000a_Verificar que la información técnica del proyecto se cierre en su totalidad._x000a_Apoyar al líder de obra/coordinador de obra en la elaboración informes periódicos a la gerencia y demás direcciones, con el fin de presentar avances de obra._x000a_Apoyar al líder de obra/coordinador de obra en el seguimiento y control al cronograma de actividades y presupuestos._x000a_Realizar presentaciones de proyectos cuando se requiera."/>
    <m/>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59"/>
    <s v="Garantizar el desarrollo de información técnica, por medio de planos, memorias, documentos que sean necesarios para la ejecución del proyecto."/>
    <s v="Revisar, verificar planos, diseños de estructuras metalmecánica y partes de máquinas requeridas por el cliente._x000a_Coordinar las actividades necesarias para apoyar la obra en el desarrollo de planes de trabajo._x000a_Verificar que la información técnica del proyecto se cierre en su totalidad._x000a_Apoyar al líder de obra/coordinador de obra en la elaboración informes periódicos a la gerencia y demás direcciones, con el fin de presentar avances de obra._x000a_Apoyar al líder de obra/coordinador de obra en el seguimiento y control al cronograma de actividades y presupuestos._x000a_Realizar presentaciones de proyectos cuando se requiera."/>
    <m/>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52"/>
    <s v="Direccionar el personal de obra administrativo y técnico para la planificación de tareas, con el fin de cumplir con el cronograma de actividades, presupuesto asignado, la normativa legal vigente y las políticas organizacionales, dentro del proyecto."/>
    <s v="*Asegurar el desarrollo del Sistema de Gestión de la Seguridad y Salud en el Trabajo (SG-SST) del centro de trabajo, facilitando los espacios, tiempo y personal, necesario para garantizar un cubrimiento de la totalidad de la población trabajadora._x000a_* Ejercer el control necesario para garantizar la seguridad de todo el personal a cargo y todo aquel que se pueda ver afectado dentro de su área de influencia._x000a_* Supervisar y controlar la ejecución del proyecto u obra, tanto a nivel técnico como administrativo, de acuerdo al presupuesto, y cronograma de actividades._x000a_* Hacer seguimiento al cumplimiento de las normas de seguridad industrial, salud y seguridad en el trabajo y medio ambiente en la ejecución del proyecto u obra.                                                                                                                                                                                                                                                                                                              *Mantener comunicación directa con el cliente, para la coordinación de los proyectos, adicionales y actividades a ejecutar._x000a_* Comunicar al cliente y a la organización actividades adicionales o situaciones fuera de lo planificado que requieran de autorización especial, debido a que estas fuera de la autonomía como director._x000a_* Controlar y supervisar con el cliente la legalización de los servicios ejecutados._x000a_* Colaborar con alimentación de documentos para control y seguimiento de obras.                                                                                                                                                    *Realizar informes de avance del proyecto u obra a la compañía semanalmente._x000a_* Realizar la revisión del informe final del proyecto u obra para entregar al cliente y a la compañía, según los procedimientos establecidos por la compañía o acordados con el cliente.                                                                                                                                                                                                                                                                 *Control y seguimiento al estado de los activos de la compañía, además de los recursos propios, del cliente o alquilados a terceros, que en caso de pérdida, daño o deterioro deberá ser justificada para llegar acuerdos sobre su recuperación."/>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12"/>
    <s v="Cumplir con los procedimientos establecidos en SSTA para la realización de las tareas."/>
    <s v="*Mantener orden y limpieza el sitio de trabajo.                                                                                                                                                                                                                                                    *Dar manejo de la documentación recibida generando registro en formatos de recepción y controles de cambios de los documentos._x000a_* Archivar documentación entregada por el cliente y la empresa de forma ordenada y en disposición para cualquier requerimiento._x000a_* Diligenciar formatos correspondientes a su labor indicados por el sistema de gestión de calidad y los documentos solicitados por el Líder de Obra._x000a_* Entregar información solicitada de forma oportuna y confiable referente al contenido en la información._x000a_* Documentar Dossier técnico del proyecto, con el fin de mantener la información actualizada y contar con soporte._x000a_* Actualizar los archivos de los planos, esquemas y diseños desarrollados en el proyecto._x000a_* Generar registros de cualquier novedad en cuanto a la obra se refiera: No conformidad, Adicionales, solicitud de cotizaciones, informes de actividades diarias._x000a_* Prestar apoyo al sistema de seguimiento y control, (alimentación formatos de seguimiento) esto si en el proyecto no hay personal de seguimiento y control permanente."/>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12"/>
    <s v="Cumplir con los procedimientos establecidos en SSTA para la realización de las tareas."/>
    <s v="*Mantener orden y limpieza el sitio de trabajo.                                                                                                                                                                                                                                                    *Dar manejo de la documentación recibida generando registro en formatos de recepción y controles de cambios de los documentos._x000a_* Archivar documentación entregada por el cliente y la empresa de forma ordenada y en disposición para cualquier requerimiento._x000a_* Diligenciar formatos correspondientes a su labor indicados por el sistema de gestión de calidad y los documentos solicitados por el Líder de Obra._x000a_* Entregar información solicitada de forma oportuna y confiable referente al contenido en la información._x000a_* Documentar Dossier técnico del proyecto, con el fin de mantener la información actualizada y contar con soporte._x000a_* Actualizar los archivos de los planos, esquemas y diseños desarrollados en el proyecto._x000a_* Generar registros de cualquier novedad en cuanto a la obra se refiera: No conformidad, Adicionales, solicitud de cotizaciones, informes de actividades diarias._x000a_* Prestar apoyo al sistema de seguimiento y control, (alimentación formatos de seguimiento) esto si en el proyecto no hay personal de seguimiento y control permanente."/>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6"/>
    <s v="Distribución y comunicación efectiva de la información técnica del proyecto."/>
    <s v="*Visitar las obras según solicitud para validación técnica, teniendo en cuenta las condiciones sobre las cuales se va a desarrollar la propuesta y/o proyecto._x000a_* Dar información clara y concreta sobre especificaciones técnicas necesarias en la ejecución del trabajo._x000a_* Realizar seguimiento a las fabricaciones realizadas por CIM, verificando el cumplimiento de los requisitos del cliente en cuanto a calidad y dimensiones._x000a_* Custodiar los archivos de los planos, esquemas y diseños desarrollados en cada proyecto._x000a_* Apoyar a planeación con la información técnica del proyecto._x000a_* Revisar información de planos técnicos para las licitaciones.                                                                                                                                                                                                               *Elaborar planos, diseños de estructuras metalmecánica y partes de máquinas requeridos por cliente._x000a_* Realizar levantamiento de planos en obra según el requerimiento del centro de costo en los que se ejecuten el proyecto._x000a_* Realizar el control de cambios en los planos administrados (Actualización, organización y mejora continua de los diseños)_x000a_* Elaborar y mantener el archivo organizado de la información de los proyectos.                                                                                                                                                                        *Mejorar continuamente los diseños, incorporando nuevas ideas, con el fin de satisfacer las necesidades del mercado._x000a_* Mantener actualizado los conocimientos técnicos en diseño de estructuras y confección de planos de fabricación y estructurales._x000a_* Transmitir instrucciones sobre la elaboración y diseño de planos en proyectos donde se requiera.                                "/>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FICINA"/>
    <x v="26"/>
    <s v="Distribución y comunicación efectiva de la información técnica del proyecto."/>
    <s v="*Visitar las obras según solicitud para validación técnica, teniendo en cuenta las condiciones sobre las cuales se va a desarrollar la propuesta y/o proyecto._x000a_* Dar información clara y concreta sobre especificaciones técnicas necesarias en la ejecución del trabajo._x000a_* Realizar seguimiento a las fabricaciones realizadas por CIM, verificando el cumplimiento de los requisitos del cliente en cuanto a calidad y dimensiones._x000a_* Custodiar los archivos de los planos, esquemas y diseños desarrollados en cada proyecto._x000a_* Apoyar a planeación con la información técnica del proyecto._x000a_* Revisar información de planos técnicos para las licitaciones.                                                                                                                                                                                                               *Elaborar planos, diseños de estructuras metalmecánica y partes de máquinas requeridos por cliente._x000a_* Realizar levantamiento de planos en obra según el requerimiento del centro de costo en los que se ejecuten el proyecto._x000a_* Realizar el control de cambios en los planos administrados (Actualización, organización y mejora continua de los diseños)_x000a_* Elaborar y mantener el archivo organizado de la información de los proyectos.                                                                                                                                                                        *Mejorar continuamente los diseños, incorporando nuevas ideas, con el fin de satisfacer las necesidades del mercado._x000a_* Mantener actualizado los conocimientos técnicos en diseño de estructuras y confección de planos de fabricación y estructurales._x000a_* Transmitir instrucciones sobre la elaboración y diseño de planos en proyectos donde se requiera.                                "/>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7"/>
    <x v="7"/>
    <s v="Traumas múltiples, muerte "/>
    <s v="Mantenimiento de equipos para trabajos en alturas"/>
    <s v="Delimitación de zonas_x000a_Señalización_x000a_Inspecciones de verificación de condiciones, programa de prevencion y proteccion contra caidas."/>
    <s v="Exámenes médicos con enfáisis en alturas_x000a_Certificación de competencias en alturas_x000a_Programa de prevención y proteccion contra caídas,_x000a_Procedimientos para realización de trabajos en alturas"/>
    <n v="2"/>
    <n v="4"/>
    <n v="8"/>
    <s v="M"/>
    <n v="100"/>
    <n v="800"/>
    <x v="2"/>
    <x v="0"/>
    <m/>
    <n v="2"/>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Condiciones de Seguridad"/>
    <x v="7"/>
    <x v="8"/>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9"/>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12"/>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7"/>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23"/>
    <x v="25"/>
    <s v="Asfixia, intoxicación, muerte "/>
    <s v="Medicion de la atmosfera variable en el punto de trabajo."/>
    <s v="Delimitación de zonas_x000a_Señalización_x000a_Inspecciones de verificación de condiciones, ventilacion forzada."/>
    <s v="Capacitacion en tareas de alto riesgo asociados al espacio confinado, socializacion del procedimiento operativo en espacios confinados. "/>
    <n v="2"/>
    <n v="2"/>
    <n v="4"/>
    <s v="B"/>
    <n v="100"/>
    <n v="400"/>
    <x v="0"/>
    <x v="0"/>
    <m/>
    <n v="2"/>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Condiciones de Seguridad"/>
    <x v="24"/>
    <x v="26"/>
    <s v="Asfixia, intoxicación, muerte "/>
    <s v="Medicion de la atmosfera variable en el punto de trabajo."/>
    <s v="Delimitación de zonas_x000a_Señalización_x000a_Inspecciones de verificación de condiciones, ventilacion forzada."/>
    <s v="Capacitacion en tareas de alto riesgo asociados al espacio confinado, socializacion del procedimiento operativo en espacios confinados. "/>
    <n v="2"/>
    <n v="3"/>
    <n v="6"/>
    <s v="M"/>
    <n v="100"/>
    <n v="600"/>
    <x v="2"/>
    <x v="0"/>
    <m/>
    <n v="2"/>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9"/>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12"/>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7"/>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Biológico"/>
    <x v="17"/>
    <x v="17"/>
    <s v="Hinchazón, escozor, intoxicación,envenenamiento"/>
    <m/>
    <m/>
    <s v="Dotación de elementos de protección personal"/>
    <n v="1"/>
    <n v="2"/>
    <n v="2"/>
    <s v="B"/>
    <n v="25"/>
    <n v="50"/>
    <x v="1"/>
    <x v="1"/>
    <m/>
    <n v="31"/>
    <s v="Envenenamiento"/>
    <m/>
    <m/>
    <m/>
    <m/>
    <s v="Mantener controles"/>
    <m/>
    <s v="Programa de inspecciones de verificación de condiciones de seguridad y uso de los epp._x000a__x000a_Registro de capacitación de uso adecuado de epp."/>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Biológico"/>
    <x v="17"/>
    <x v="17"/>
    <s v="Hinchazón, escozor, intoxicación,envenenamiento"/>
    <m/>
    <m/>
    <s v="Dotación de elementos de protección personal"/>
    <n v="1"/>
    <n v="2"/>
    <n v="2"/>
    <s v="B"/>
    <n v="25"/>
    <n v="50"/>
    <x v="1"/>
    <x v="1"/>
    <m/>
    <n v="2"/>
    <s v="Envenenamiento"/>
    <m/>
    <m/>
    <m/>
    <m/>
    <s v="Mantener controles"/>
    <m/>
    <s v="Programa de inspecciones de verificación de condiciones de seguridad y uso de los epp._x000a__x000a_Registro de capacitación de uso adecuado de epp."/>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Biológico"/>
    <x v="17"/>
    <x v="17"/>
    <s v="Hinchazón, escozor, intoxicación,envenenamiento"/>
    <m/>
    <m/>
    <s v="Dotación de elementos de protección personal"/>
    <n v="1"/>
    <n v="2"/>
    <n v="2"/>
    <s v="B"/>
    <n v="25"/>
    <n v="50"/>
    <x v="1"/>
    <x v="1"/>
    <m/>
    <n v="9"/>
    <s v="Envenenamiento"/>
    <m/>
    <m/>
    <m/>
    <m/>
    <s v="Mantener controles"/>
    <m/>
    <s v="Programa de inspecciones de verificación de condiciones de seguridad y uso de los epp._x000a__x000a_Registro de capacitación de uso adecuado de epp."/>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Biológico"/>
    <x v="17"/>
    <x v="17"/>
    <s v="Hinchazón, escozor, intoxicación,envenenamiento"/>
    <m/>
    <m/>
    <s v="Dotación de elementos de protección personal"/>
    <n v="1"/>
    <n v="2"/>
    <n v="2"/>
    <s v="B"/>
    <n v="25"/>
    <n v="50"/>
    <x v="1"/>
    <x v="1"/>
    <m/>
    <n v="1"/>
    <s v="Envenenamiento"/>
    <m/>
    <m/>
    <m/>
    <m/>
    <s v="Mantener controles"/>
    <m/>
    <s v="Programa de inspecciones de verificación de condiciones de seguridad y uso de los epp._x000a__x000a_Registro de capacitación de uso adecuado de epp."/>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Biológico"/>
    <x v="17"/>
    <x v="17"/>
    <s v="Hinchazón, escozor, intoxicación,envenenamiento"/>
    <m/>
    <m/>
    <s v="Dotación de elementos de protección personal"/>
    <n v="1"/>
    <n v="2"/>
    <n v="2"/>
    <s v="B"/>
    <n v="25"/>
    <n v="50"/>
    <x v="1"/>
    <x v="1"/>
    <m/>
    <n v="12"/>
    <s v="Envenenamiento"/>
    <m/>
    <m/>
    <m/>
    <m/>
    <s v="Mantener controles"/>
    <m/>
    <s v="Programa de inspecciones de verificación de condiciones de seguridad y uso de los epp._x000a__x000a_Registro de capacitación de uso adecuado de epp."/>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Biológico"/>
    <x v="17"/>
    <x v="17"/>
    <s v="Hinchazón, escozor, intoxicación,envenenamiento"/>
    <m/>
    <m/>
    <s v="Dotación de elementos de protección personal"/>
    <n v="1"/>
    <n v="2"/>
    <n v="2"/>
    <s v="B"/>
    <n v="25"/>
    <n v="50"/>
    <x v="1"/>
    <x v="1"/>
    <m/>
    <n v="1"/>
    <s v="Envenenamiento"/>
    <m/>
    <m/>
    <m/>
    <m/>
    <s v="Mantener controles"/>
    <m/>
    <s v="Programa de inspecciones de verificación de condiciones de seguridad y uso de los epp._x000a__x000a_Registro de capacitación de uso adecuado de epp."/>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Biológico"/>
    <x v="17"/>
    <x v="17"/>
    <s v="Hinchazón, escozor, intoxicación,envenenamiento"/>
    <m/>
    <m/>
    <s v="Dotación de elementos de protección personal"/>
    <n v="1"/>
    <n v="2"/>
    <n v="2"/>
    <s v="B"/>
    <n v="25"/>
    <n v="50"/>
    <x v="1"/>
    <x v="1"/>
    <m/>
    <n v="1"/>
    <s v="Envenenamiento"/>
    <m/>
    <m/>
    <m/>
    <m/>
    <s v="Mantener controles"/>
    <m/>
    <s v="Programa de inspecciones de verificación de condiciones de seguridad y uso de los epp._x000a__x000a_Registro de capacitación de uso adecuado de epp."/>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Biológico"/>
    <x v="17"/>
    <x v="17"/>
    <s v="Hinchazón, escozor, intoxicación,envenenamiento"/>
    <m/>
    <m/>
    <s v="Dotación de elementos de protección personal"/>
    <n v="1"/>
    <n v="2"/>
    <n v="2"/>
    <s v="B"/>
    <n v="25"/>
    <n v="50"/>
    <x v="1"/>
    <x v="1"/>
    <m/>
    <n v="7"/>
    <s v="Envenenamiento"/>
    <m/>
    <m/>
    <m/>
    <m/>
    <s v="Mantener controles"/>
    <m/>
    <s v="Programa de inspecciones de verificación de condiciones de seguridad y uso de los epp._x000a__x000a_Registro de capacitación de uso adecuado de epp."/>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Biológico"/>
    <x v="17"/>
    <x v="17"/>
    <s v="Hinchazón, escozor, intoxicación,envenenamiento"/>
    <m/>
    <m/>
    <s v="Dotación de elementos de protección personal"/>
    <n v="1"/>
    <n v="2"/>
    <n v="2"/>
    <s v="B"/>
    <n v="25"/>
    <n v="50"/>
    <x v="1"/>
    <x v="1"/>
    <m/>
    <n v="1"/>
    <s v="Envenenamiento"/>
    <m/>
    <m/>
    <m/>
    <m/>
    <s v="Mantener controles"/>
    <m/>
    <s v="Programa de inspecciones de verificación de condiciones de seguridad y uso de los epp._x000a__x000a_Registro de capacitación de uso adecuado de epp."/>
    <m/>
    <m/>
    <n v="0"/>
    <s v="B"/>
    <m/>
    <n v="0"/>
    <s v="IV"/>
    <s v="ACEPTABLE"/>
    <n v="1"/>
  </r>
  <r>
    <s v="GESTIÓN DE PROYECTOS"/>
    <s v="OBRAS"/>
    <x v="25"/>
    <s v="Asegurar el mantenimiento preventivo y correctivo al equipo asignado."/>
    <s v="*Realizar inspecciones de mantenimiento preventivo y correctivo del Telehandler, Manlift o Grúa asignado según programación dirigida por el jefe inmediato (Supervisor de obra) y SSTA._x000a_* Mantener orden y limpieza el sitio de trabajo.                                                                                                                                                                                                                                               *Realizar operaciones seguras, de acuerdo a la normativa de seguridad industrial y a los procedimientos establecidos para el manejo del Telehandler, Manlift o Grúa._x000a_* Conocer los lugares peligrosos del sitio de trabajo en donde opere el Telehandler, Manlift o Grúa, según los lineamientos y normatividad de seguridad._x000a_* Velar por la limpieza, cuidado de su vehículo y herramientas de trabajo asignadas por la compañía._x000a_* Conocer el reglamento de higiene y seguridad industrial de la compañía, la política de gestión ambiental y la política de SSTA                                                         *Cumplir diariamente con la programación asignada por el Supervisor de obra en el centro de costo._x000a_* Conocer la operación del manipulador Telescópico en caso de que el vehículo asignado sea el Telehandler._x000a_* Manipular, apilar y desmontar las cargas que se utilicen en la ejecución de las obra._x000a_* Aplicar las instrucciones de operación, advertencias y precauciones para la utilización del Telehandler, Manlift o Grúa según sea el caso en la ejecución de la obra._x000a_* Identificar y tener claridad de las normas de tráfico específicas del sitio, avisos, banderas y demarcaciones.                                                                                             *Aplicar los parámetros de velocidad, habilidad para girar y las técnicas de operación._x000a_* Interpretar con rapidez las limitaciones de operación en condiciones cambiantes._x000a_* Conocer las prácticas seguras para reabastecer el Telehandler, Manlift o Grúa de combustible o recargar las baterías._x000a_* Determinar con rapidez, precisión la capacidad y estabilidad de la máquina para varios tipos de cargas._x000a_* Identificar el contenido, los tipos de calcomanía y finalidad del funcionamiento de la herramienta de trabajo._x000a_* Verificar las tablas y la capacidad de carga en el desarrollo de la operación._x000a_* Tener en cuenta las señales hechas con la mano y audibles en el desarrollo de la operación._x000a_* Operar con las debidas normas de seguridad en rampas y otras superficies empinadas en el sitio de trabajo._x000a_* Diligenciar los respectivos formatos que se requiera para entrega o recepción de maquinaria, herramientas y equipo.                       "/>
    <s v="Si"/>
    <s v="Biológico"/>
    <x v="17"/>
    <x v="17"/>
    <s v="Hinchazón, escozor, intoxicación,envenenamiento"/>
    <m/>
    <m/>
    <s v="Dotación de elementos de protección personal"/>
    <n v="1"/>
    <n v="2"/>
    <n v="2"/>
    <s v="B"/>
    <n v="25"/>
    <n v="50"/>
    <x v="1"/>
    <x v="1"/>
    <m/>
    <n v="1"/>
    <s v="Envenenamiento"/>
    <m/>
    <m/>
    <m/>
    <m/>
    <s v="Mantener controles"/>
    <m/>
    <s v="Programa de inspecciones de verificación de condiciones de seguridad y uso de los epp._x000a__x000a_Registro de capacitación de uso adecuado de epp."/>
    <m/>
    <m/>
    <n v="0"/>
    <s v="B"/>
    <m/>
    <n v="0"/>
    <s v="IV"/>
    <s v="ACEPTABLE"/>
    <n v="1"/>
  </r>
  <r>
    <s v="GESTIÓN DE PROYECTOS"/>
    <s v="OFICINA"/>
    <x v="26"/>
    <s v="Distribución y comunicación efectiva de la información técnica del proyecto."/>
    <s v="*Visitar las obras según solicitud para validación técnica, teniendo en cuenta las condiciones sobre las cuales se va a desarrollar la propuesta y/o proyecto._x000a_* Dar información clara y concreta sobre especificaciones técnicas necesarias en la ejecución del trabajo._x000a_* Realizar seguimiento a las fabricaciones realizadas por CIM, verificando el cumplimiento de los requisitos del cliente en cuanto a calidad y dimensiones._x000a_* Custodiar los archivos de los planos, esquemas y diseños desarrollados en cada proyecto._x000a_* Apoyar a planeación con la información técnica del proyecto._x000a_* Revisar información de planos técnicos para las licitaciones.                                                                                                                                                                                                               *Elaborar planos, diseños de estructuras metalmecánica y partes de máquinas requeridos por cliente._x000a_* Realizar levantamiento de planos en obra según el requerimiento del centro de costo en los que se ejecuten el proyecto._x000a_* Realizar el control de cambios en los planos administrados (Actualización, organización y mejora continua de los diseños)_x000a_* Elaborar y mantener el archivo organizado de la información de los proyectos.                                                                                                                                                                        *Mejorar continuamente los diseños, incorporando nuevas ideas, con el fin de satisfacer las necesidades del mercado._x000a_* Mantener actualizado los conocimientos técnicos en diseño de estructuras y confección de planos de fabricación y estructurales._x000a_* Transmitir instrucciones sobre la elaboración y diseño de planos en proyectos donde se requiera.                                "/>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DE PROYECTOS"/>
    <s v="OFICINA"/>
    <x v="8"/>
    <s v="Coordinar con Gestión Humana y el Líder de Obra, la contratación del personal requerido y demás actividades administrativas, cumpliendo con los procedimientos y políticas organizacionales, para cumplir con la normativa legal vigente._x000a__x000a_Cumplir con los procedimientos administrativos establecidos con relación a la gestión documental en el área contable_x000a__x000a_Coordinar con el Director de Logística Integral la adquisición de los materiales, herramientas, consumibles y la contratación de servicios que se requieran en la obra._x000a__x000a_egurar la comunicación organizacional con las partes interesadas, de acuerdo a las novedades presentadas en los proyectos._x000a_"/>
    <s v="*Coordinar con SSTA los exámenes médicos requeridos para realizar la contratación y el ingreso del personal a la obra.                                                                *Coordinar alojamientos, transportes, alimentación del personal, cuando sea el caso, e informar a la Dirección de Gestión Humana.                                       *Apoyar a Gestión Humana en el proceso de selección de personal.                                                                                                                                                                                            *Apoyar a Gestión Humana con las afiliaciones al Sistema General de seguridad social cuando se requiera.                                                                                                      *Enviar oportunamente la documentación y registros requeridos del personal contratado a Gestión Humana.                                                                                            *Elaborar la planilla del personal de la obra en equipo con el Líder de Obra o Supervisor,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                                                                                                                                                                                     *Cumplir con el proceso disciplinario de descargos, de acuerdo a la situación presentada teniendo como referente el Reglamento Interno de Trabajo.     *Mantener actualizada la base de datos del personal de la: EPS, AFP, tallas de dotación, dirección, teléfonos y cuenta de ahorros.                                          *Recibir y entregar comprobantes de pago al personal.                                                                                                                                                                                                                         *Manejar la caja menor asignada para los gastos de obra solicitando facturas debidamente legalizadas para realizar los reembolsos respectivos.             *Administrar todos los documentos que se manejan en la obra; remisiones, facturas, órdenes de compra para enviar a la oficina principal de CIM.      *Hacer llegar a la oficina las facturas entregadas en el mes en curso por proveedores si las hay.                                                                                                                       *Coordinar con los encargados de la obra todos los requerimientos de equipos, herramientas y materiales a utilizar en los trabajos de la obra              *Cumplir con los mecanismos de comunicación establecidos en la organización para inquietudes del personal con respecto a pagos, dotación, condiciones contractuales.                                                                                                                                                                                                                                                                                         *Informar al jefe inmediato todas las inconsistencias que se presenten en la obra, con el fin de generar un plan de acción."/>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
    <n v="2"/>
    <n v="4"/>
    <n v="8"/>
    <s v="M"/>
    <n v="25"/>
    <n v="200"/>
    <x v="0"/>
    <x v="0"/>
    <m/>
    <n v="2"/>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DE PROYECTOS"/>
    <s v="VÍA PÚBLIC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Biomecánico"/>
    <x v="26"/>
    <x v="28"/>
    <s v="Daños en los músculos de la espalda, ligamentos, hernias de disco, dolores dorsales, cervicales (hombro y cuello)"/>
    <s v="Mantenimiento del vehículo automotor_x000a_"/>
    <m/>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DE PROYECTOS"/>
    <s v="OFICINA"/>
    <x v="11"/>
    <s v="Elaboración, seguimiento y control del presupuesto de ventas de acuerdo a la planeación estratégica."/>
    <s v="*Elaborar el presupuesto anual de ventas, de acuerdo a la planeación estratégica, con el fin de cumplir con los indicadores y posicionamiento de la empresa._x000a_*Mantener actualizada la tabla de costos de la prestación de servicios por ubicación geográfica y cliente, teniendo en cuenta condiciones comerciales y de pago.                                                                                                                                                                                                                                                                                                                                          *Visitar las obras según solicitud para conocer el alcance de los trabajos a realizar y los recursos necesarios para su ejecución._x000a_*Elaboración de cronogramas y presupuestos de acuerdo a las normas aplicables exigidas por el cliente._x000a_*Revisar el estado de las cotizaciones entregadas para identificar cuales fueron ejecutadas, cuales están pendientes de autorización o cuales definitivamente no se van a realizar._x000a_* Dar información clara y concreta sobre especificaciones técnicas necesarias en la ejecución del trabajo.                                                                                            *Participar en la elaboración del plan de calidad, verificando la inclusión de todas las normas aplicables al proyecto._x000a_* Administrar y actualizar en forma adecuada los registros usados en su gestión._x000a_* Asegurar el cuidado de los activos de la compañía que se encuentran bajo su dirección.                                                                                                                                           *Recibir y canalizar las instrucciones e información transmitida por su jefe inmediato."/>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DE PROYECTOS"/>
    <s v="OFICINA"/>
    <x v="12"/>
    <s v="Cumplir con los procedimientos establecidos en SSTA para la realización de las tareas."/>
    <s v="*Mantener orden y limpieza el sitio de trabajo.                                                                                                                                                                                                                                                    *Dar manejo de la documentación recibida generando registro en formatos de recepción y controles de cambios de los documentos._x000a_* Archivar documentación entregada por el cliente y la empresa de forma ordenada y en disposición para cualquier requerimiento._x000a_* Diligenciar formatos correspondientes a su labor indicados por el sistema de gestión de calidad y los documentos solicitados por el Líder de Obra._x000a_* Entregar información solicitada de forma oportuna y confiable referente al contenido en la información._x000a_* Documentar Dossier técnico del proyecto, con el fin de mantener la información actualizada y contar con soporte._x000a_* Actualizar los archivos de los planos, esquemas y diseños desarrollados en el proyecto._x000a_* Generar registros de cualquier novedad en cuanto a la obra se refiera: No conformidad, Adicionales, solicitud de cotizaciones, informes de actividades diarias._x000a_* Prestar apoyo al sistema de seguimiento y control, (alimentación formatos de seguimiento) esto si en el proyecto no hay personal de seguimiento y control permanente."/>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m/>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DIRECCIONAMIENTO ESTRATÉGICO"/>
    <s v="OFICINA"/>
    <x v="34"/>
    <s v="Direccionar los procesos administrativos de la_x000a_empresa con respecto a la planeación estratégica,_x000a_presupuestos y normativas, para el cumplimiento de_x000a_los objetivos organizacionales. _x000a__x000a_Asegurar la gestión financiera de la compañía, de_x000a_acuerdo a los objetivos organizacionales y bajo las disposiciones legales._x000a__x000a_Verificar el cumplimiento de  los procedimientos de Gestión Humana _x000a__x000a_Asegurar el control y seguimiento a los procedimientos de la Gestión Contable ._x000a__x000a_Representar a la compañía en las reuniones gerenciales con los clientes y otras entidades. "/>
    <s v="*Apoyar  a  la  organización  en  todas  las  gestiones  legales  y reglamentarias.  (asesorías  externas  fiscales,  contables  y/o laborales, etc.)_x000a_*Asesorar   y   apoyar   la   gestión   comercial   con   respecto licitaciones, cotizaciones y  las exigencias de los contratos de obra. _x000a_*Realizar seguimiento a indicadores de gestión de los procesos administrativos a cargo, para el cumplimiento de los objetivos  organizacionales._x000a_*Validar y apoyar el proceso de compras en negociaciones de altos montos._x000a_Convocar a reunión a los procesos administrativos, para la  planeación de los nuevos contratos de obra. _x000a_*Supervisar   la   formulación,   ejecución   y   evaluación   del presupuesto  anual,  de  conformidad  con  las  disposiciones legales aplicables._x000a_*Establecer y mantener las diferentes fuentes de financiamiento  para la concesión de créditos, de acuerdo los requerimientos de la organización. _x000a_*Revisar y analizar el estado actual de la compañía a través de los estados financieros, con el fin de presentar el comportamiento a la Gerencia General y facilitar la toma de decisiones. _x000a_*Atender y representar a la organización en las visitas de las diferentes entidades estatales y financieras. Entregar informes de gestión a la revisoría fiscal con el fin de dar cumplimiento a los presupuestos y normativas legales. _x000a_*Controlar   que   todos   los   requerimientos   legales   en   el desarrollo de las actividades de la compañía se cumplan. _x000a_*Manejar  las  transferencias  electrónicas  de  acuerdo  a  la programación    de    los    pagos    en    procedimientos    de autoliquidaciones  de  seguridad  social,    nómina  semanal  y quincenal, y otros pagos de Gestión humana. _x000a_*Revisar   y   validar   los   cheques   emitidos   por   diferentesconceptos,  tales  como:  pagos  a  proveedores,  pagos  de servicios, aportes,  y otras asignaciones especiales._x000a_*Coordinar la facturación de acuerdo a la programación Representar  a  la  empresa  ante  los  clientes  en  reuniones, informativas, capacitaciones o negociaciones. _x000a_Realizar eventualmente visitas e inspecciones gerenciales a las diferentes obras. "/>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DIRECCIONAMIENTO ESTRATÉGICO"/>
    <s v="OFICINA"/>
    <x v="54"/>
    <s v="Apoyar las diferentes áreas en labores administrativas"/>
    <s v="Archivar, digitar información"/>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DIRECCIONAMIENTO ESTRATÉGICO"/>
    <s v="OFICINA"/>
    <x v="35"/>
    <s v="Controlar   y   tramitar   la   documentación entrante y saliente de la compañía. _x000a__x000a_Atender los requerimientos del servicio al cliente interno, externo y partes interesadas, manteniendo la información actualizada en la base de datos de los mismos. _x000a__x000a_Manejar  la caja menor de la compañía, de acuerdo a los requerimientos de los clientes internos. "/>
    <s v="*Manejo   y   trámite   de   la   documentación   a   su   cargo, correspondencia recibida, correspondencia enviada, envíos por trasportadora, mensajería, entre otros, según los instructivo I-_x000a_CA-02 Manejo de Correspondencia y el I-CA-01 Manejo del_x000a_archivo. _x000a_*Recibir,   radicar   y   archivar   la   correspondencia   en   los respectivos formatos relacionados en el instructivo I-CA-02. (Formato de Registro de facturas, Formato de registro de obligaciones financieras, Formato de control de reserva de vuelos y Relación de correspondencia recibida R-CA-17). _x000a_*Mantener  de  manera permanente  documentos originales  de cámara y comercio, con vigencia inferior a 30 días. _x000a_*Coordinar las actividades del mensajero contratado, llevando registro en la planilla Diligencias del Mensajero. _x000a_*Realizar  atención  y  servicio  a  clientes  internos,  externos, proveedores y demás partes interesadas._x000a_*Mantener   actualizado   el   formato   Relación   de   Llamadas proveedores,  para  que  con  base  a  este,  Gerencia Administrativa programe los pagos o atienda solicitudes. _x000a_*Atender solicitud de papelería de los procesos, realizar pedido con previa autorización de Gerencia Administrativa, dejando registro de entrega de la misma. _x000a_*Redacción y envió de correspondencia a proveedores, clientes, acreedores, bancos, entre otros, dejando registro de esta._x000a_Controlar y hacer seguimiento a compras de la caja menorsegún el procedimiento establecido P-DE-05. _x000a_Apoyar la logística (Refrigerios, instalaciones, equipos, entre otros  requerimientos)     para  atender  los  eventos  que  se realicen dentro de la empresa (celebraciones, días especiales, capacitaciones, visitas entre otros). _x000a_Realizar compra de tiquetes aéreos con previa cotización y aprobación por la Gerencia Administrativa; validandoregistrando,  confirmando  telefónicamente  y  enviando  porcorreo electrónico el itinerario de vuelo al interesado. _x000a_Realizar cotización para transporte de personal a las obras y entregarla para aprobación por la Gerencia AdministrativaRealizar los acuerdos de pago, pedir documentación a los proveedores,   control   de   la   facturación,   seguimiento   del proceso ante el área de gestión humana e informar y confirmar al interesado lo que se establezca vía telefónica y correoelectrónico. _x000a_Realizar cotización para hospedaje y alimentación del personal yentregarla para aprobación por la Gerencia AdministrativaRealizar los acuerdos de pago, reservas, pedir documentación a los proveedores, control de la facturación, seguimiento del proceso ante el área de gestión humana e informar y confirmar al interesado lo que se establezca vía telefónica y correoelectrónico. _x000a_Realizar seguimiento a la labor realizada por el personal deAseo y de Vigilancia, estar atento al procedimiento de ingreso de personal realizado por el guarda de seguridad  Realizar seguimiento a la labor realizada por el personal deAseo y de Vigilancia, estar atento al procedimiento de ingreso de personal realizado por el guarda de seguridad De acuerdo a la necesidad y prioridad apoyar a los diferentesprocesos de la empresa. _x000a_"/>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DIRECCIONAMIENTO ESTRATÉGICO"/>
    <s v="OFICINA"/>
    <x v="58"/>
    <s v="Establecer lineamientos organizacionales como visión, misión, políticas, objetivos, de acuerdo a la normativa legal vigente, con el fin de la_x000a_sostenibilidad de la compañía. _x000a_ _x000a__x000a_Definir el presupuesto anual de la empresa y velar por el cumplimiento. _x000a__x000a_Asesorar en las diferentes dimensiones del mercado que contribuyan a la rentabilidad de la organización. _x000a__x000a_ _x000a__x000a_Asegurar   el plan estratégico de la compañía, de acuerdo al mercado actual y los requisitos legales. _x000a__x000a_Dirigir y controlar el desarrollo de actividades que impliquen la productividad de la compañía, y la gestión de la seguridad y ambiente. _x000a_"/>
    <s v="*Velar por la visión de la empresa y el cumplimiento de su misión._x000a_*Definir   políticas   organizacionales   alineadas   a   los   procesos administrativos, que permitan el crecimiento de la empresa._x000a_*Dar cumplimiento a las leyes vigentes, requisitos legales, políticas generales y operativas, reglamentos y los manuales que amparan las operaciones de la compañía. _x000a_*Aprobar la formulación del presupuesto anual, así como dirigir y controlar su ejecución. _x000a_*Supervisar   financiera   y   administrativamente   a   la   Gerencia Administrativa y Direcciones de Obra con un enfoque de control de gastos y gestión. _x000a_*Supervisar y dirigir la elaboración de los planes estratégicos de largo plazo, los presupuestos de funcionamiento e inversión y los estados financieros de la compañía y proponer sus modificaciones,_x000a_ajustes y actualizaciones. _x000a_*Supervisar   las   negociaciones   con   proveedores   nacionales   e internacionales y buscar las mejores condiciones para la empresa. _x000a_Diseñar planes de contingencia para enfrentar cambios futuros del mercado y reorganizar financieramente los recursos. _x000a_Presentar licitaciones en las diferentes empresas que invitan a la compañía. _x000a_"/>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ON COMERCIAL"/>
    <s v="OFICINA"/>
    <x v="37"/>
    <s v="Realizar seguimiento al desempeño de los centros de costos en cuanto a la facturación emitida por los servicios prestados de acuerdo a los procedimientos del área._x000a__x000a_Realizar seguimiento al desempeño de los centros de costos en cuanto a la facturación emitida por los servicios prestados de acuerdo a los procedimientos del área."/>
    <s v="*Elaborar las facturas de venta de CIM S.A.S previa entrega de documentos por parte de la Dirección Comercial y/o los directores de los centros de costos. *Mantener contacto permanente con los directores de los centros de costos y solicitar a cada uno, las órdenes de compra de los servicios ejecutados, el estado de las mismas y acuerdos hechos con el cliente, con el fin de hacer seguimiento permanente al recaudo.                                                                                          *Ingresar mes a mes en el Control de facturas Cliente, el consecutivo de aceptación del cliente, ZCOM, Número de Factura y valor de la factura, por_x000a_centro de costo y por orden de compra/servicio.                                                                                                                                                                                                                                             *Archivar las copias de cada factura radicada ante el cliente, en la AZ identificada como Gestión Contable.                                                                                                     *Revisar con el ingeniero encargado las novedades que se presenten en cuanto a la facturación, como facturas devueltas o canceladas.                                   *Entregar a la Gerencia y Dirección Comercial un informe mensual de los servicios facturados de los centros de costos permanentes, discriminando por facturados y pendientes de facturar.                                                                                                                                                                                                                                                                                        *Crear y/o actualizar los formularios de inscripción y formatos solicitados por los diferentes clientes.                                                                                                                        *Reunir la información solicitada para la evaluación como proveedores y enviar a la entidad externa solicitante, revisar periódicamente la caducidad de estas, para empezar el proceso de reevaluación .                                                                                                                                                                                                                                               *Entregar documentación Corporativa, financiera, legal, tributaria y comercial requerida en las licitaciones atendidas por la Dirección comercial.          Adquirir con el corredor de seguros de la empresa, las diferentes pólizas como Manejo de anticipos, Cumplimiento, Responsabilidad civil, entre otras, para la ejecución de los contratos.                                                                                                                                                                                                                                                                                                  *Mantener actualizadas las pólizas de la empresa: Responsabilidad Civil, Todo Riesgo de las Instalaciones y Vehículos, así como el SOAT de los vehículos, con el corredor de seguros.                                                                                                                                                                                                                                                                                               *Entregar la documentación actualizada de la empresa a las entidades financieras que la soliciten o para renovación de los cupos.                                         *Ingresar al operador de pago de seguridad social, las novedades extemporáneas que se generan en la revisión del pago inicial.                                                 *Apoyar al área contable en el envío de la documentación al banco y al cliente para los procesos de venta de facturas (Factoring).                                               *Archivar documentos en general del proceso Direccionamiento estratégico y  Gestión comercial dando cumplimiento al procedimiento de archivo de la empresa. Realizar otras tareas afines que le sean asignadas."/>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ON COMERCIAL"/>
    <s v="OFICINA"/>
    <x v="38"/>
    <s v="Elaboración, seguimiento y control del presupuesto de ventas de acuerdo a la planeación estratégica."/>
    <s v="*Elaborar el presupuesto anual de ventas, de acuerdo a la planeación estratégica, con el fin de cumplir con los indicadores y posicionamiento de la empresa.                                                                                                                                                                                                                                                                                                                                          *Realizar seguimiento y control al presupuesto asignado para los diferentes proyectos, entregando a la Gerencia General y Administrativa un informe de gastos por proyecto para generar planes de acción.                                                                                                                                                                                                                                   *Mantener actualizada la tabla de costos de la prestación de servicios por ubicación geográfica y cliente, teniendo en cuenta condiciones comerciales y de pago.                                                                                                                                                                                                                                                                                                                                               *Elaborar las licitaciones que presenta la organización, de acuerdo a la información suministrada por el cliente, con el fin de participar en los diferentes proyectos de ingeniería de los clientes.                                                                                                                                                                                                                                                                              *Realizar revisión a las cotizaciones, verificando el cumplimiento de los requisitos técnicos y administrativos de los clientes y los cambios de las mismas. *Brindar acompañamiento a los directores de obra en negociaciones especiales con los clientes, con el fin de conocerlas, verificarlas y supervisarlas de acuerdo a las políticas de la organización.                                                                                                                                                                                                                                                       *Coordinar con los directores de obra la generación de las respectivas autorizaciones de los servicios prestados para realizar la facturación.                             *Hacer seguimiento y responder oportunamente a los reclamos hechos por el cliente, gestionando soluciones a los mismos con los directores de obra y mediante planes de acción.                                                                                                                                                                                                                                                                                                   *Realizar visitas a obra, para hacer seguimiento del presupuesto asignado al proyecto siempre y cuando la prestación del servicio lo amerite.              *Mantener actualizada la base de datos de los clientes con sus respectivos contactos.                                                                                                                                           *Presentar y cumplir los indicadores de gestión, logrado los objetivos estratégicos de la organización.                                                                                                            *Conocer la evolución del mercado para aplicar las medidas necesarias y adaptarse a ellas."/>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CONTABLE"/>
    <s v="OFICINA"/>
    <x v="39"/>
    <s v="Control y gestión documental de los procesos del área contable, de acuerdo a las políticas de la compañía._x000a__x000a_Gestionar certificados de ingresos y retenciones al personal de la compañía y validar los pagos a la seguridad social._x000a__x000a_Cumplir con los procedimientos establecidos del área contable para manejo de proveedores, cheques a terceros, y clientes._x000a__x000a_arantizar los trámites de documentación a bancos, proveedores, facturas de ventas y demás, correspondiente al área contable."/>
    <s v="*Revisar, organizar y controlar los consecutivos de los documentos de la empresa para su codificación y digitación: Facturas de Ventas, consignaciones, recibos de caja, comprobantes de egreso, legalizaciones, transferencias, reembolso de caja menor, facturas de compras, depreciación y notas contables. identificando los respectivos impuestos (IVA, ICA, RETEFUENTE, RETEIVA) en cada uno de los documentos teniendo en cuenta las diferentes tarifas y disposiciones legales.                                                                                                                                                                                                                                                                                                     *Garantizar la custodia y conservación de los documentos de la empresa.                                                                                                                                                                                  *Elaborar certificados de ingresos y retenciones a los empleados.                                                                                                                                                                                                 *Verificar que los pagos de la seguridad social y parafiscal correspondan a lo pagado por nómina.                                                                                                                            *Elaborar cheques a terceros, previa programación y autorización de Gerencia Administrativa y manejo de chequeras.                                                                        *Verificar que los proveedores y clientes cumplan con los requisitos e ingresarlos al sistema.                                                                                                                                 *Solicitar certificados a clientes de retenciones de IVA, RETEFUENTE e ICA.                                                                                                                                                                               *Conocer todo lo relacionado con el proceso como son los informes mensuales, declaraciones tributarias e informes anuales.                                                          Coordinar con la Asistente Administrativa todas las diligencias bancarias, tributarias, relacionadas con el proceso contable de la   compañía, pago de proveedores, reembolso de caja menor, conciliación de tarjetas de crédito por compra de tiquetes y control de facturas de venta.     "/>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2"/>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CONTABLE"/>
    <s v="OFICINA"/>
    <x v="40"/>
    <s v="Garantizar la presentación de informes financieros y contables a la compañía, supersociedades y entidades gubernamentales."/>
    <s v="*Elaborar y analizar los estados financieros, para la presentación y toma de decisiones por parte de la Gerencia.                                                                                     *Revisión de soportes y cuentas para la elaboración de declaraciones (IVA, retefuente, ICA) y presentación de las mismas dentro de los plazos fijados por el Gobierno Nacional.                                                                                                                                                                                                                                                                                                  *Elaborar y presentar informes a la supersociedades, para cumplir con los requisitos legales.                                                                                                                               *Elaborar los 5 estados financieros de fin de ejercicio contable                                                                                                                                                                                                     *Elaborar y presentar información exógena                                                                                                                                                                                                                                               *Elaborar y presentar medios magnéticos al municipio de Cali.                                                                                                                                                                                                         *Revisión de soportes y cuentas para la elaboración de declaraciones (IVA, retefuente, ICA) y presentación de las mismas dentro de los plazos fijados por el Gobierno Nacional.                                                                                                                                                                                                                                                                                                          *Velar por la conservación y archivo de los soportes de la información contable, los libros auxiliares y oficiales conforme a las normas legales vigentes.     * Llevar el control de las cuentas por pagar y anticipos a proveedores , de acuerdo a las fechas de pago                                                                                                                  *Elaborar el presupuesto anual y sus ejecuciones trimestrales.                                                                                                                                                                                                   *Calcular y elaborar cuadros de retención en la fuente para salarios.                                                                                                                                                                                                  *Atender y responder requerimiento de las entidades de vigilancia y control (DIAN, supersociedades, caja de compensación, SENA, ICBF, industria y comercio)"/>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HUMANA"/>
    <s v="OFICINA"/>
    <x v="41"/>
    <s v="Asegurar el proceso de liquidación de nómina de acuerdo a los requisitos de ley._x000a__x000a_Elaborar y ejecutar el procedimiento de liquidación de prestaciones sociales del personal de acuerdo a lo establecido bajo el marco de la ley._x000a__x000a_Hacer seguimiento y gestión a las novedades de personal con relación al pago de la nómina, así mismo, las causaciones en el programa contable de la compañía."/>
    <s v="*Ingresar la información de la hoja de vida de los colaboradores al Sistema SAI OPEN._x000a_* Solicitar al personal responsable las planillas de tiempo y realizar posteriormente la liquidación de la misma._x000a_* Digitar la nómina liquidada e imprimir para revisión_x000a_* Elaborar y verificar el archivo plano con la información requerida, para luego ser entregada a la dirección de gestión humana con el impreso de la nómina que se va a cancelar.                                                                                                                                                                                                                                                                                      *Realizar las liquidaciones del personal a retirar, con el fin de cumplir con los requisitos de ley._x000a_* Realizar y verificar las liquidaciones de prestaciones sociales al personal que terminó obra o que renunció y enviar a Gerencia administrativa para legalizar su pago._x000a_*Enviar las liquidaciones de prestaciones sociales a los colaboradores entregarlos firmados a Gestión Humana.                                                                                          *Entregar un listado a la Dirección de Gestión Humana con las novedades del personal que tiene inconvenientes con la cuenta de ahorros, o que no posee cuenta alguna para que se realice la transferencia manual._x000a_* Efectuar las liquidaciones de planilla en el programa contable para que se causen las respectivas provisiones y se puedan cruzar las cuentas respectivas de nómina."/>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HUMANA"/>
    <s v="PORTERÍA"/>
    <x v="1"/>
    <s v="Dar apoyo en el sistema de seguridad de la compañía"/>
    <s v="Monitorear el circuito cerrado de televisión_x000a_Realizar el control de acceso de personal interno y externo_x000a_Registrar hora y salida del personal interno y externo_x000a_Verifica cargue y descargue de mercancia_x000a_Verifica ingreso y salida de herramientas de personal propio y no propio._x000a_Realiza reporte de novedades a la gerencia "/>
    <s v="Si"/>
    <s v="Biomecánico"/>
    <x v="26"/>
    <x v="28"/>
    <s v="Daños en los músculos de la espalda, ligamentos, hernias de disco, dolores dorsales, cervicales (hombro y cuello)"/>
    <s v="Escritorios y mobiliarios de oficinas con criterios ergonómicos_x000a_Mantenimiento de sillas"/>
    <m/>
    <s v="Capacitación de higiene postural_x000a_Exámen médico con enfáisis osteomuscular"/>
    <n v="2"/>
    <n v="2"/>
    <n v="4"/>
    <s v="B"/>
    <n v="25"/>
    <n v="100"/>
    <x v="1"/>
    <x v="1"/>
    <m/>
    <n v="1"/>
    <s v="Lesiones osteomusculares a nivel de espalda"/>
    <m/>
    <m/>
    <m/>
    <m/>
    <s v="Mantener controles"/>
    <m/>
    <s v="PVE Biomecánico_x000a__x000a_Programa de inspecciones de verificación de condciones de seguridad_x000a__x000a_Registros de capacitaciones de riesgo biomecánico_x000a_"/>
    <m/>
    <m/>
    <n v="0"/>
    <s v="B"/>
    <m/>
    <n v="0"/>
    <s v="IV"/>
    <s v="ACEPTABLE"/>
    <n v="1"/>
  </r>
  <r>
    <s v="GESTIÓN HUMANA"/>
    <s v="PORTERÍA"/>
    <x v="1"/>
    <s v="Dar apoyo en el sistema de seguridad de la compañía"/>
    <s v="Monitorear el circuito cerrado de televisión_x000a_Realizar el control de acceso de personal interno y externo_x000a_Registrar hora y salida del personal interno y externo_x000a_Verifica cargue y descargue de mercancia_x000a_Verifica ingreso y salida de herramientas de personal propio y no propio._x000a_Realiza reporte de novedades a la gerencia "/>
    <s v="Si"/>
    <s v="Biomecánico"/>
    <x v="26"/>
    <x v="35"/>
    <s v="Dolor en los pies, hinchazon en las piernas, telangiectasias, dolor en la espalda baja, rigidez en el cuello y hombros"/>
    <m/>
    <m/>
    <s v="Capacitación de higiene postural_x000a_Exámen médico con enfáisis osteomuscular"/>
    <n v="2"/>
    <n v="2"/>
    <n v="4"/>
    <s v="B"/>
    <n v="25"/>
    <n v="100"/>
    <x v="1"/>
    <x v="1"/>
    <m/>
    <n v="1"/>
    <s v="Lesiones osteomusculares a nivel de espalda"/>
    <m/>
    <m/>
    <m/>
    <m/>
    <s v="Mantener controles"/>
    <m/>
    <s v="PVE Biomecánico_x000a__x000a_Programa de inspecciones de verificación de condciones de seguridad_x000a__x000a_Registros de capacitaciones de riesgo biomecánico_x000a_"/>
    <m/>
    <m/>
    <n v="0"/>
    <s v="B"/>
    <m/>
    <n v="0"/>
    <s v="IV"/>
    <s v="ACEPTABLE"/>
    <n v="1"/>
  </r>
  <r>
    <s v="GESTIÓN HUMANA"/>
    <s v="INSTALACIONES EMPRESA"/>
    <x v="42"/>
    <s v="Mantener condiciones de orden y aseo en las diferentes áreas de la compañía._x000a_Administrar recursos de cafetería y ejecutar actividades de preparación de bebidas básicas._x000a_Apoyar en eventos de bienestar social"/>
    <s v="Trapear y barrer diferentes áreas de la compañía._x000a_Preparar bebidas como café y aromática y distribuirlas en los diferentes puestos de trabajo._x000a_Apoyar con el orden y aseo de la sala de capacitación cuando se va a usar para diferentes eventos._x000a_Apoyar con las actividades que realice bienestar social (Gestión Humana)"/>
    <s v="Si"/>
    <s v="Biomecánico"/>
    <x v="26"/>
    <x v="35"/>
    <s v="Dolor en los pies, hinchazon en las piernas, telangiectasias, dolor en la espalda baja, rigidez en el cuello y hombros"/>
    <m/>
    <m/>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HUMANA"/>
    <s v="OFICINA"/>
    <x v="43"/>
    <s v="Solicitar, verificar y tramitar los documentos requeridos para el ingreso de personal con el propósito de dar cumplimiento al proceso de contratación, con relación a la normativa y políticas de la compañía_x000a__x000a_Entregar informe semanal de novedades de personal a nómina como son cambios de salario, cambios o traslados de seguridad social, accidentes de trabajo, enfermedad general, permisos y retiros de personal administrativo y de obra._x000a__x000a_Realizar actividades administrativas de atención al cliente interno y externo con relación a procesos de seguridad social, nómina y relaciones laborales."/>
    <s v="*Solicitar al personal los documentos requeridos para los subsidios familiares con el fin de permitirles acceder a este beneficio._x000a_* Verificar en el sistema RUAF y FOSYGA o por medio de los asesores externos la E.P.S, A.F.P del personal que se encuentran en proceso de ingreso y contratación laboral._x000a_* Realizar los trámites de afiliación del personal a las entidades de seguridad social (E.P.S, A.F.P y CAJA de Compensación) cumpliendo con los requisitos legales establecidos._x000a_* Verificar que los contratos, estén completamente diligenciados y firmados por el personal_x000a_* Elaborar los carnets del personal contratado en los centros de costo locales                                                                                                                                                                       *Verificar que el personal contratado haya ingresado a las obras el día y a la hora acordada, de acuerdo a la planeación y el direccionamiento del Director de gestión humana._x000a_* Realizar las novedades de ingresos y retiros para la elaboración de las planillas de seguridad social, en el sistema de pago simple.                                                  *Entregar cartas laborales de acuerdo a la programación semanal y según el requerimiento del trabajador._x000a_* Enviar las autoliquidaciones de EPS, ARP, AFP de los colaboradores en cada obra para poder realizar el ingreso a las instalaciones del cliente.                  Realizar liquidaciones de contratos y seguimiento a la firma de pago._x000a_*Atender las solicitudes e inquietudes del personal relacionadas con entidades externas (fondos de pensiones, EPS, Caja de compensación) para buscar una solución rápida y oportuna._x000a_* Atender al personal eficazmente para entregar las solicitudes de permisos y otros documentos que soliciten._x000a_* Ubicar y contactar al personal para informar sobre los turnos de trabajo en las obras, según solicitud previa de los ingenieros residentes de obra."/>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HUMANA"/>
    <s v="OFICINA"/>
    <x v="44"/>
    <s v="Planear, coordinar y ejecutar los procesos de selección del personal administrativo y personal operativo, de acuerdo a las directrices corporativas, con el fin de garantizar la vinculación de personal competente y el logro de los objetivos organizacionales"/>
    <s v="*Coordinar con el Director y la auxiliar de Gestión Humana el reclutamiento de las hojas de vida con el fin de definir candidatos para cubrir las vacantes presentadas._x000a_* Apoyar la selección y contratación del personal que ingresa a la compañía._x000a_* Coordinar entrevistas con el Director del proceso que tenga la vacante a fin de conocer a profundidad las aptitudes y actitudes de la persona y su afinidad con el cargo._x000a_* Entregar las descripciones de cargo al personal que ingresa a la compañía.                                                                                                                                                                   *Ejecutar las actividades a desarrollar en el plan de bienestar del trabajador y su familia._x000a_* Actualizar la cartelera de bienestar con los boletines de la caja de Compensación, y con las actividades del mes._x000a_* Hacer seguimiento a los indicadores de cumplimiento y generar informe trimestral a la Dirección._x000a_* Velar porque se cumplan los compromisos de la caja de compensación con los trabajadores.                                                                                                                           *Coordinar las actividades de capacitación de la compañía de acuerdo al plan de capacitaciones estipulado. _x000a_* Realizar las evaluaciones de desempeño y hacer el respectivo seguimiento mediante de los planes de acción, de acuerdo a los resultados obtenidos._x000a_* Hacer seguimiento a los indicadores de cobertura y cumplimiento del plan de capacitaciones y generar informe trimestral a la Dirección.                          *Entregar cartas laborales de acuerdo a la programación semanal y según el requerimiento del trabajador._x000a_* Realizar el archivo para el traslado de beneficios y relación de beneficios contables._x000a_* Gestionar y mantener un contacto permanente con las entidades bancarias en temas relacionados con préstamos._x000a_* Apoyar el proceso de trámites entre el colaborador y la entidad con la que se va a realizar el convenio._x000a_* Mantener informado al colaborador de los convenios que cuenta la compañía."/>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HUMANA"/>
    <s v="OFICINA"/>
    <x v="45"/>
    <s v="Coordinar, controlar y hacer seguimiento a los sub-procesos de gestión humana definidos, asegurando la satisfacción de las necesidades organizacionales, brindando asesoría y orientación a las distintos sub-procesos para la administración del talento humano."/>
    <s v="*Elaborar el plan anual de actividades de los diferentes sub-procesos (selección, contratación, desarrollo, bienestar compensación, clima organizacional) de gestión humana acordes al plan estratégico de la compañía._x000a_* Alinear y cumplir los indicadores de gestión humana de acuerdo a la planeación estratégica de la compañía y los demás procesos con los que interactúa._x000a_* Realizar seguimiento y controlar el presupuesto anual, para las actividades de Gestión Humana en la compañía con el fin de definir los recursos económicos requeridos.                                                                                                                                                                                                                                                                                                          *Dar cumplimiento a la legislación laboral vigente para evitar procesos legales que afecten a la Compañía._x000a_* Hacer seguimiento al cumplimiento de las obligaciones laborales por parte de la empresa, oportunidad en el pago, dotación, prestaciones legales, aportes parafiscales, aportes a Seguridad Social, beneficios, etc._x000a_* Velar porque se cumplan los compromisos de la caja de compensación con los trabajadores.                                                                                                                                    *Realizar procesos disciplinarios de diligencia de descargos del personal, según sea el caso, de acuerdo al reglamento interno.                                                      *Garantizar la seguridad y reserva de la información contenida en los fólderes de personal permanentemente._x000a_* Verificar que las planillas de tiempo y las nóminas de pago sean coherentes y están ajustadas de acuerdo a la legislación vigente.                                                 *Realizar seguimiento y entrega de informes mensuales con relación a la correspondencia de las entidades de seguridad social."/>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LOGÍSTICA INTEGRAL"/>
    <s v="OFICINA"/>
    <x v="46"/>
    <s v="Realizar clasificación, organización y almacenamiento de los materiales consumibles, equipos y herramientas compradas y/o provenientes de obra de acuerdo a los procedimientos del área._x000a__x000a_Apoyar el proceso de despacho, entrega y recepción de materiales, maquinaria y herramientas._x000a__x000a_Cumplir con los procedimientos de mantenimiento, orden y aseo de las locaciones donde se encuentran las herramientas y maquinaria."/>
    <s v="*Almacenar y manejar las existencias y seguridad de los materiales consumibles, equipos y herramientas._x000a_* Realizar el conteo de los elementos existentes en físico en el almacén de acuerdo a especificaciones dadas por el coordinador de almacén e inventarios._x000a_* Realizar el conteo de los elementos existentes en físico en el almacén de acuerdo a especificaciones dadas por el coordinador de almacén e inventarios_x000a_* Identificar las herramientas que se encuentren en mal estado y reportar a Coordinador de Almacén.                                                                                                               *Recibir y entregar materiales y equipos con todos sus elementos de acuerdo a las requisiciones enviadas por obras._x000a_* Colaborar con el cargue y descargue del camión para las diferentes centros de costos y obras que se estén ejecutando.                                                                        *Mantener en completo orden y aseo las áreas de almacenamiento, equipos y herramientas almacenadas._x000a_* Apoyar el proceso de mantenimiento en lo que compete al mantenimiento locativo y embellecimiento de equipos e instalaciones."/>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LOGÍSTICA INTEGRAL"/>
    <s v="OFICIN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LOGÍSTICA INTEGRAL"/>
    <s v="OFICINA"/>
    <x v="47"/>
    <s v="Controlar y mantener el estado de inventario actualizado, de acuerdo a las entradas y_x000a_salidas de los equipos, herramientas y materiales requeridos para la ejecución de los proyectos._x000a__x000a_Gestionar mediante información oportuna con el Director de Logística las requisiciones de los proyectos, de acuerdo a las necesidades y estado de inventarios._x000a__x000a_Hacer control y seguimiento a los materiales, equipos y herramientas generados por orden de compra._x000a__x000a_Coordinar las rutas, hacer seguimiento y control al envío de materiales, equipos, herramientas a los proyectos, además, la entrega de la dotación."/>
    <s v="*Recibir las requisiciones de las obras y verificar el inventario que se encuentra en el almacén general, revisando el centro de costo y las_x000a_condiciones de lo requerido., de tal forma que se pueda movilizar para suplir las necesidades de la obra solicitante._x000a_* Ingresar al software, todas las entradas y salidas de almacén para actualizar el inventario._x000a_* Realizar el inventario cada fin de mes con reporte de existencias el día (5) cinco del siguiente mes._x000a_* Mantener la cantidad de stocks de inventarios de consumibles y dotación necesarios para la prestación del servicio                                                                          *Entregar al director de logística integral la requisición de los materiales, herramientas y equipos que no se encuentran disponibles_x000a_para que éste proceda a elaborar la respectiva orden de compra o revise la posibilidad de alquilar los equipos o herramientas requeridas._x000a_* Mantener en constante comunicación con el director de logística integral y los centros de costo para suministrar información de los_x000a_estados de las requisiciones._x000a_* Coordinar con el director de logística integral la recolección y entrega de los equipos y herramientas alquilados.                                                                                             *Recepcionar los materiales, equipos y herramientas requeridos por las obras y que han sido solicitados mediante orden de compra a los_x000a_proveedores._x000a_* Verificar que los materiales comprados cumplen con los especificados de la orden de compra._x000a_* Reportar las herramientas que se encuentren en mal estado a mantenimiento y SSTA para su respectivo tratamiento.                                                                           *Hacer seguimiento y control de la entrega de los materiales, equipos y herramientas requeridos en las respectivas obras, organizando las_x000a_rutas que debe realizar el conductor dentro y fuera de la ciudad para el despacho de las mismas con las transportadoras contratadas cuando sea necesario._x000a_* Coordinar la recolección y entrega de los equipos y herramientas alquilados._x000a_* Coordinar el envío de equipos y maquinaria para reparación, de acuerdo a la programación con de mantenimiento._x000a_* Coordinar la entrega de dotación a todo el personal de la compañía en los diferentes centros de costo, previa recepción de fichas de dotación por parte de Gestión Humana."/>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LOGÍSTICA INTEGRAL"/>
    <s v="OFICINA"/>
    <x v="48"/>
    <s v="Asegurar el suministro de materiales, equipos y herramientas requeridas por las obras a partir del conocimiento de existencias en el almacén central o de lo que se encuentre en obra."/>
    <s v="*Realizar el proceso de adquisición de materiales, equipos, herramientas y servicios en las cantidades necesarias, la calidad adecuada, Buscando el uso racional de los recursos. P-CO-01_x000a_* Mantener la continuidad del abastecimiento de elementos necesarios (materiales consumibles, equipos y herramientas) para la prestación del servicio, de acuerdo a la información suministrada por el almacén._x000a_* Buscar fuentes de suministro alternativas y localizar los productos, materiales y servicios a mejores precios._x000a_* Realizar las compras nacionales e internacionales bajo los requisitos legales aplicables a la compañía.                                                                                                 Buscar, seleccionar y evaluar la gestión de los proveedores a través de los criterios y políticas establecidas por la compañía. P-CO-02_x000a_* Buscar fuentes de suministro alternativas y localizar los productos, materiales y servicios a mejores precios._x000a_* Verificar el cumplimiento de los requisitos legales aplicables y aquellos contemplados en la matriz de procesos subcontratados, cuando se requiera del servicio.                                                                                                                                                                                                                                                                                                                                 Coordinar el envío y recepción de materiales, equipos, herramientas y suministro de servicios, por medio de transporte interno, transportadoras o directamente con el proveedor._x000a_* Controlar y verificar la realización de las entradas, salidas, traslados y ajustes del almacén, de tal manera que se gestionen los inventarios de la compañía, para proporcionar información actualizada de los elementos disponibles para la prestación del servicio. P-CO-03                                                             Mantener constante comunicación con el coordinador de almacén e inventario y los centros de costos para suministrar información del estado de los pedidos._x000a_*Velar por el cumplimiento de los estándares de calidad de los productos recibidos y los tiempos de entrega.                                                                                                Controlar el cumplimiento de los requisitos legales aplicables y aquellos contemplados en la matriz de procesos subcontratados, cuando se requiera el servicio.              "/>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DE MANTENIMIENTO"/>
    <s v="OFICINA"/>
    <x v="56"/>
    <s v="Administrar redes, centros de cómputo, servidores, seguridad de redes y configurar dispositivos de interconexión."/>
    <s v="*Instalar equipos activos a la red, servidores, clientes y periféricos de red cuando se requiera.                                                                                                                                  *Instalar y operar software para administrar los recursos de la red dando soporte para la continuidad de las actividades.                                                                          *Administrar archivos del servidor y documentos compartidos.                                                                                                                                                                                                               *Instalar y controlar las licencias requeridas, de los diferentes software(sistemas operativos, administrativo, antivirus, paquete office) de acuerdo a las normativas de ley-                                                                                                                                                                                                                                                                                                                   *Instalar hardware y software de seguridad en los computadores necesarios para la prestación del servicios de acuerdo al cargo y proceso al que van a ser asignados.                                                                                                                                                                                                                                                                                                                          *Realizar el mantenimiento preventivo y correctivo en las redes y Equipos de Cómputo de acuerdo a la programación de mantenimiento y las necesidades de la organización.                                                                                                                                                                                                                                                                            *Configurar y administrar la impresora central.                                                                                                                                                                                                                                            *Permitir y denegar accesos a los diferentes programas que la empresa determine para el desempeño de las funciones del personal.                               *Administrar las cuentas de correos electrónicos corporativos en el Hosting y brindar apoyo al personal para el correcto funcionamiento del Outlook.    *Presentar un informe Semestral de las actividades realizadas y los pendientes para el buen mantenimiento de las redes y las estaciones de cómputo. "/>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MEJORAMIENTO CONTINUO"/>
    <s v="OFICINA"/>
    <x v="49"/>
    <s v="Revisión, control y actualización de la documentación utilizada en los procesos, necesaria para la implementación y mantenimiento del Sistema de Gestión Integrado._x000a__x000a_Asegurar la mejora continua de los procesos a partir de los planes de acción establecidos en las auditorías internas y externas._x000a__x000a_Coordinar con los líderes de proceso las actividades concernientes al mejoramiento del Sistema de Gestión Integrado._x000a__x000a_Comunicar a la organización sobre cambios en la norma y las actualizaciones que se den y se deban ejecutar._x000a__x000a_"/>
    <s v="*Estructurar de acuerdo a las normas los Sistemas de Gestión, para la consecuente implementación en todos los niveles de la organización._x000a_* Actualizar permanentemente los requerimientos del SG-SSTA que realice el Concejo Colombiano de Seguridad (RUC) y coordinar con SSTA, acciones para la implementación y cumplimiento de estos._x000a_* Requisitos legales y de otra índole, realizar investigación de nuevas normas, garantizar que los requisitos aplicables sean implementados, realizar seguimiento a su cumplimiento.                                                                                                                                                                                                                                                                         *Participar en el mejoramiento de los procesos a partir de los resultados de auditorías internas y externas, y los planes de mejoramiento._x000a_* Participar activamente en la implementación del sistema de Gestión de Seguridad y Salud ocupacional OHSAS 18001 garantizando el cumplimiento de los requisitos e integrando dentro del SGI.                                                                                                                                                                                                                                                            *Realizar seguimiento y medición a las acciones preventivas, correctivas y de mejora propuesta en cada proceso para validar el cumplimiento._x000a_* Brindar apoyo en el Análisis de Causas de los hallazgos evidenciados en la Gestión de los procesos para implementar acciones preventivas, correctivas y de mejora._x000a_* Consolidar índices de mejora en los procesos de la compañía y diseñar análisis de tendencias.                                                                                                                                  Establecer los parámetros claves que se deben comunicar y socializar a todo el personal, incentivando la cultura de calidad, seguridad y sentido de pertenecía._x000a_* Comunicar los temas de interés general que se deban publicar, dar recomendaciones de forma y fondo._x000a_* Apoyo en la elaboración de los boletines, miembro activo del comité editorial."/>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MEJORAMIENTO CONTINUO"/>
    <s v="OFICINA"/>
    <x v="50"/>
    <s v="Asegurar el programa de mejoramiento continuo en los procesos, bajo los requisitos de las normas que aplican al sistema de gestión integrado, con el fin de estar orientados al cumplimiento de la planeación estratégica de la organización."/>
    <s v="*Administrar, controlar y actualizar toda la documentación utilizada en los procesos, necesaria para la implementación y mantenimiento del sistema de gestión integrado_x000a_* Mantener actualizado a todo el personal de la compañía con relación al sistema de gestión integrado._x000a_* Realizar seguimiento a los indicadores de los diferentes procesos para validar el cumplimiento de los objetivos y establecer acciones de mejora_x000a_* Hacer análisis de causalidad de los hallazgos evidenciados en la gestión de los procesos para implementar acciones preventivas, correctivas y de mejora._x000a_* Brindar apoyo en la ejecución de los proyectos, el cumplimiento de requisitos del cliente y actividades descritas en los procedimientos, en temas relacionados con el aseguramiento de la calidad y el control de calidad de los mismos.                                                                                                                                            Liderar *los procesos de revisión por parte de la gerencia al sistema de gestión integrado y al desempeño de los procesos por medio de los comités ejecutivos, de calidad y de mejoramiento y las revisiones por la Dirección._x000a_* Programar y liderar las auditorías internas y externas con el fin de revisar y verificar la conformidad frente a los diferentes criterios tales como, legislación, normas y procedimientos escritos._x000a_* Hacer seguimiento a la implementación de acciones preventivas, correctivas y de mejora propuesta por los responsables de proceso.                                     *Revisar actualizaciones del SG-SSTA que realice el concejo colombiano de seguridad bajo la guía RUC y coordinar con salud ocupacional acciones de mejora para el cumplimiento de los requisitos de está._x000a_* Hacer seguimiento y medición al cumplimiento a los planes de gestión ambiental (PMIR-PAYUEE-PAYUEA)."/>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MEJORAMIENTO CONTINUO"/>
    <s v="OFICINA"/>
    <x v="57"/>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MEJORAMIENTO CONTINUO"/>
    <s v="OFICINA"/>
    <x v="51"/>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7"/>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DE PROYECTOS"/>
    <s v="OBRAS"/>
    <x v="25"/>
    <s v="Asegurar el mantenimiento preventivo y correctivo al equipo asignado."/>
    <s v="*Realizar inspecciones de mantenimiento preventivo y correctivo del Telehandler, Manlift o Grúa asignado según programación dirigida por el jefe inmediato (Supervisor de obra) y SSTA._x000a_* Mantener orden y limpieza el sitio de trabajo.                                                                                                                                                                                                                                               *Realizar operaciones seguras, de acuerdo a la normativa de seguridad industrial y a los procedimientos establecidos para el manejo del Telehandler, Manlift o Grúa._x000a_* Conocer los lugares peligrosos del sitio de trabajo en donde opere el Telehandler, Manlift o Grúa, según los lineamientos y normatividad de seguridad._x000a_* Velar por la limpieza, cuidado de su vehículo y herramientas de trabajo asignadas por la compañía._x000a_* Conocer el reglamento de higiene y seguridad industrial de la compañía, la política de gestión ambiental y la política de SSTA                                                         *Cumplir diariamente con la programación asignada por el Supervisor de obra en el centro de costo._x000a_* Conocer la operación del manipulador Telescópico en caso de que el vehículo asignado sea el Telehandler._x000a_* Manipular, apilar y desmontar las cargas que se utilicen en la ejecución de las obra._x000a_* Aplicar las instrucciones de operación, advertencias y precauciones para la utilización del Telehandler, Manlift o Grúa según sea el caso en la ejecución de la obra._x000a_* Identificar y tener claridad de las normas de tráfico específicas del sitio, avisos, banderas y demarcaciones.                                                                                             *Aplicar los parámetros de velocidad, habilidad para girar y las técnicas de operación._x000a_* Interpretar con rapidez las limitaciones de operación en condiciones cambiantes._x000a_* Conocer las prácticas seguras para reabastecer el Telehandler, Manlift o Grúa de combustible o recargar las baterías._x000a_* Determinar con rapidez, precisión la capacidad y estabilidad de la máquina para varios tipos de cargas._x000a_* Identificar el contenido, los tipos de calcomanía y finalidad del funcionamiento de la herramienta de trabajo._x000a_* Verificar las tablas y la capacidad de carga en el desarrollo de la operación._x000a_* Tener en cuenta las señales hechas con la mano y audibles en el desarrollo de la operación._x000a_* Operar con las debidas normas de seguridad en rampas y otras superficies empinadas en el sitio de trabajo._x000a_* Diligenciar los respectivos formatos que se requiera para entrega o recepción de maquinaria, herramientas y equipo.                       "/>
    <s v="Si"/>
    <s v="Biomecánico"/>
    <x v="26"/>
    <x v="28"/>
    <s v="Daños en los músculos de la espalda, ligamentos, hernias de disco, dolores dorsales, cervicales (hombro y cuello)"/>
    <s v="Mantenimiento del vehículo automotor_x000a_"/>
    <m/>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DE PROYECTOS"/>
    <s v="TALLER"/>
    <x v="7"/>
    <s v="Acatar todas las normas de seguridad industrial, salud ocupacional y medio ambiente que disponga la empresa donde se está prestando el servicio de mantenimiento y montaje, y las dispuestas por CIM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Biomecánico"/>
    <x v="18"/>
    <x v="18"/>
    <s v="Lesiones en manos, muñecas, dedos, brazos, codos, hombros, cuello y espalda."/>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Biomecánico"/>
    <x v="18"/>
    <x v="18"/>
    <s v="Lesiones en manos, muñecas, dedos, brazos, codos, hombros, cuello y espalda."/>
    <s v="Mantenimiento de ayudas mécanicas"/>
    <s v="Ayudadas mecánicas"/>
    <s v="Capacitación en manipulación y transporte de cargas"/>
    <n v="1"/>
    <n v="2"/>
    <n v="2"/>
    <s v="B"/>
    <n v="25"/>
    <n v="50"/>
    <x v="1"/>
    <x v="1"/>
    <m/>
    <n v="2"/>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Biomecánico"/>
    <x v="18"/>
    <x v="18"/>
    <s v="Lesiones en manos, muñecas, dedos, brazos, codos, hombros, cuello y espalda."/>
    <s v="Mantenimiento de ayudas mécanicas"/>
    <s v="Ayudadas mecánicas"/>
    <s v="Capacitación en manipulación y transporte de cargas"/>
    <n v="1"/>
    <n v="2"/>
    <n v="2"/>
    <s v="B"/>
    <n v="25"/>
    <n v="50"/>
    <x v="1"/>
    <x v="1"/>
    <m/>
    <n v="9"/>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Biomecánico"/>
    <x v="18"/>
    <x v="18"/>
    <s v="Lesiones en manos, muñecas, dedos, brazos, codos, hombros, cuello y espalda."/>
    <s v="Mantenimiento de ayudas mécanicas"/>
    <s v="Ayudadas mecánicas"/>
    <s v="Capacitación en manipulación y transporte de cargas"/>
    <n v="1"/>
    <n v="2"/>
    <n v="2"/>
    <s v="B"/>
    <n v="25"/>
    <n v="50"/>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Biomecánico"/>
    <x v="18"/>
    <x v="18"/>
    <s v="Lesiones en manos, muñecas, dedos, brazos, codos, hombros, cuello y espalda."/>
    <s v="Mantenimiento de ayudas mécanicas"/>
    <s v="Ayudadas mecánicas"/>
    <s v="Capacitación en manipulación y transporte de cargas"/>
    <n v="1"/>
    <n v="2"/>
    <n v="2"/>
    <s v="B"/>
    <n v="25"/>
    <n v="50"/>
    <x v="1"/>
    <x v="1"/>
    <m/>
    <n v="12"/>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Biomecánico"/>
    <x v="18"/>
    <x v="18"/>
    <s v="Lesiones en manos, muñecas, dedos, brazos, codos, hombros, cuello y espalda."/>
    <s v="Mantenimiento de ayudas mécanicas"/>
    <s v="Ayudadas mecánicas"/>
    <s v="Capacitación en manipulación y transporte de cargas"/>
    <n v="1"/>
    <n v="2"/>
    <n v="2"/>
    <s v="B"/>
    <n v="25"/>
    <n v="50"/>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Biomecánico"/>
    <x v="18"/>
    <x v="18"/>
    <s v="Lesiones en manos, muñecas, dedos, brazos, codos, hombros, cuello y espalda."/>
    <s v="Mantenimiento de ayudas mécanicas"/>
    <s v="Ayudadas mecánicas"/>
    <s v="Capacitación en manipulación y transporte de cargas"/>
    <n v="1"/>
    <n v="2"/>
    <n v="2"/>
    <s v="B"/>
    <n v="25"/>
    <n v="50"/>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Biomecánico"/>
    <x v="18"/>
    <x v="18"/>
    <s v="Lesiones en manos, muñecas, dedos, brazos, codos, hombros, cuello y espalda."/>
    <s v="Mantenimiento de ayudas mécanicas"/>
    <s v="Ayudadas mecánicas"/>
    <s v="Capacitación en manipulación y transporte de cargas"/>
    <n v="1"/>
    <n v="2"/>
    <n v="2"/>
    <s v="B"/>
    <n v="25"/>
    <n v="50"/>
    <x v="1"/>
    <x v="1"/>
    <m/>
    <n v="7"/>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Biomecánico"/>
    <x v="18"/>
    <x v="18"/>
    <s v="Lesiones en manos, muñecas, dedos, brazos, codos, hombros, cuello y espalda."/>
    <s v="Mantenimiento de ayudas mécanicas"/>
    <s v="Ayudadas mecánicas"/>
    <s v="Capacitación en manipulación y transporte de cargas"/>
    <n v="1"/>
    <n v="2"/>
    <n v="2"/>
    <s v="B"/>
    <n v="25"/>
    <n v="50"/>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Físicos"/>
    <x v="0"/>
    <x v="0"/>
    <s v="Cefalea, pérdida de estabilidad, hipoacusia"/>
    <s v="Mantenimiento de herramientas_x000a_Herramientas con mecanismo anti vibración"/>
    <m/>
    <s v="Dotación y capacitación sobre el uso del elemento de protección auditivo._x000a_PVE auditivo"/>
    <n v="2"/>
    <n v="2"/>
    <n v="4"/>
    <s v="B"/>
    <n v="60"/>
    <n v="240"/>
    <x v="0"/>
    <x v="0"/>
    <s v="Basado en la dosimetría realizada el 16 de octubre de 2020 en argos Cartagena y el de octubre 16 en el municipio de Yumbo."/>
    <n v="31"/>
    <s v="Hipoacusia"/>
    <s v=" resolución 2844 de agosto 16 de_x000a_2009_x000a__x000a_resolución 1792 de 1990._x000a__x000a_Resolución No 08371. Ministerio de Salud. Bogotá, Colombia. 1983 _x000a__x000a_RESOLUCIÓN 2400/79"/>
    <m/>
    <m/>
    <m/>
    <s v="Mantener controles"/>
    <m/>
    <s v="PVE Auditivo_x000a__x000a_Programa de mantenimiento preventivo de equipos y herramientas_x000a__x000a_Registros de entrega epp auditivos_x000a__x000a_Registro de capacitación uso adecuado del epp auditivo._x000a__x000a_Programa de inspecciones de verificación de condiciones de seguridad y uso de elemntos de protección personal_x000a_"/>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20 se concluye que los niveles de iluminación cumplen frente a los parámetros establecidos por el RETILAP"/>
    <n v="3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GESTIÓN DE PROYECTOS"/>
    <s v="OBRAS"/>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Físicos"/>
    <x v="10"/>
    <x v="10"/>
    <s v="Síndrome de Reynaud, síndrome de túnel del carpo; dolores de espalda, cefaleas, problemas de equilibrio y agarre"/>
    <s v="Mantenimiento de herramientas_x000a_Herramientas con mecanismo anti vibración"/>
    <m/>
    <s v="Elementos de protección para amortiguar la vibración_x000a_Capacitación en uso seguro de herramientas manuales"/>
    <n v="2"/>
    <n v="1"/>
    <n v="2"/>
    <s v="B"/>
    <n v="10"/>
    <n v="20"/>
    <x v="3"/>
    <x v="1"/>
    <m/>
    <n v="31"/>
    <s v="Dolor osteomuscular"/>
    <m/>
    <m/>
    <m/>
    <m/>
    <s v="Mantener controles"/>
    <m/>
    <s v="Programa de mantenimiento preventivo y correctivo de  equipos y herramientas."/>
    <m/>
    <m/>
    <n v="0"/>
    <s v="B"/>
    <m/>
    <n v="0"/>
    <s v="IV"/>
    <s v="ACEPTABLE"/>
    <n v="1"/>
  </r>
  <r>
    <s v="GESTIÓN DE PROYECTOS"/>
    <s v="OBRAS"/>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Físicos"/>
    <x v="1"/>
    <x v="1"/>
    <s v="Agotamiento calórico, insolación o golpe de calor, calambre calórico, cefalea"/>
    <m/>
    <m/>
    <s v="Elemento de protección para la cabeza_x000a_Hidratación"/>
    <n v="2"/>
    <n v="4"/>
    <n v="8"/>
    <s v="M"/>
    <n v="10"/>
    <n v="80"/>
    <x v="1"/>
    <x v="1"/>
    <m/>
    <n v="31"/>
    <s v="Insolación"/>
    <m/>
    <m/>
    <m/>
    <m/>
    <s v="Hidratacion permanente"/>
    <m/>
    <s v="Puntos de Hidratacion carca de las areas de trabajo (Agua, Hielo)"/>
    <m/>
    <m/>
    <n v="0"/>
    <s v="B"/>
    <m/>
    <n v="0"/>
    <s v="IV"/>
    <s v="ACEPTABLE"/>
    <n v="1"/>
  </r>
  <r>
    <s v="GESTIÓN DE PROYECTOS"/>
    <s v="OBRAS"/>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Físicos"/>
    <x v="2"/>
    <x v="2"/>
    <s v="Incremento del flujo sanguíneo de la piel, erictemas, daños en la córnea, efectos en el sistema nervioso central, quemaduras"/>
    <m/>
    <m/>
    <s v="Protección visual, protección cabeza, camisa manga larga"/>
    <n v="2"/>
    <n v="4"/>
    <n v="8"/>
    <s v="M"/>
    <n v="10"/>
    <n v="80"/>
    <x v="1"/>
    <x v="1"/>
    <m/>
    <n v="31"/>
    <s v="Quemaduras"/>
    <m/>
    <m/>
    <m/>
    <m/>
    <m/>
    <m/>
    <s v="Programa de inspección de verificación de condiciones de seguridad y uso de elementos de protección personal"/>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Físicos"/>
    <x v="11"/>
    <x v="11"/>
    <s v="Golpe de calor / choque térmico, cefaleas, alteración en la visión"/>
    <m/>
    <s v="Renovación de aire natural"/>
    <s v="Hidratación"/>
    <n v="2"/>
    <n v="3"/>
    <n v="6"/>
    <s v="M"/>
    <n v="10"/>
    <n v="60"/>
    <x v="1"/>
    <x v="1"/>
    <m/>
    <n v="31"/>
    <s v="Disconfort"/>
    <m/>
    <m/>
    <m/>
    <m/>
    <s v="Hidratacion permanente"/>
    <m/>
    <s v="Puntos de Hidratacion carca de las areas de trabajo (Agua, Hielo)"/>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31"/>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OBRAS"/>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Químicos"/>
    <x v="12"/>
    <x v="12"/>
    <s v="Dermatitis, Irritación de piel"/>
    <s v="Recipientes tapados hermeticamente, rotulados"/>
    <s v="Lugar abierto con renovación de aire"/>
    <s v="Protección visual, respiratoria y en manos_x000a_Capacitación uso adecuado de los elementos de protección personal_x000a_Capacitación riesgo quimíco"/>
    <n v="2"/>
    <n v="3"/>
    <n v="6"/>
    <s v="M"/>
    <n v="10"/>
    <n v="60"/>
    <x v="1"/>
    <x v="1"/>
    <m/>
    <n v="31"/>
    <s v="Irritación de piel"/>
    <m/>
    <m/>
    <m/>
    <m/>
    <s v="Mantener controles"/>
    <m/>
    <s v="Programa de inspecciones de verificación de condiciones de seguridad y uso de los epp._x000a__x000a_Registro de capacitación de uso adecuado de epp."/>
    <m/>
    <m/>
    <n v="0"/>
    <s v="B"/>
    <m/>
    <n v="0"/>
    <s v="IV"/>
    <s v="ACEPTABLE"/>
    <n v="1"/>
  </r>
  <r>
    <s v="GESTIÓN DE PROYECTOS"/>
    <s v="OBRAS"/>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Químicos"/>
    <x v="13"/>
    <x v="13"/>
    <s v="Dermatitis, irritación de la nariz, garganta y vias respiratorias superiores, enfermedades pulmonares"/>
    <m/>
    <s v="Lugar abierto con renovación de aire"/>
    <s v="Protección visual, respiratoria_x000a_Capacitación uso adecuado de los elementos de protección personal_x000a_Capacitación riesgo quimíco"/>
    <n v="2"/>
    <n v="2"/>
    <n v="4"/>
    <s v="B"/>
    <n v="25"/>
    <n v="100"/>
    <x v="1"/>
    <x v="1"/>
    <m/>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Químicos"/>
    <x v="14"/>
    <x v="14"/>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25"/>
    <n v="200"/>
    <x v="0"/>
    <x v="0"/>
    <m/>
    <n v="31"/>
    <s v="Enfermedades pulmonares"/>
    <m/>
    <m/>
    <m/>
    <m/>
    <s v="Realizar evaluaciones de higiene de humos metálico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Químicos"/>
    <x v="3"/>
    <x v="3"/>
    <s v="Molestias y lesiones oculares, enfermedades  respiratorias, disminución de la capacidad pulmonar, EPOC, cáncer"/>
    <m/>
    <s v="Lugar abierto con renovación de aire"/>
    <s v="Protección visual, respiratoria_x000a_Capacitación uso adecuado de los elementos de protección personal_x000a_Capacitación riesgo quimíco_x000a_Espirometrías_x000a_"/>
    <n v="2"/>
    <n v="4"/>
    <n v="8"/>
    <s v="M"/>
    <n v="10"/>
    <n v="80"/>
    <x v="1"/>
    <x v="1"/>
    <s v="Basado en la evaluación de material particulado realizada en octubre de 2020"/>
    <n v="31"/>
    <s v="Enfermedades pulmonares"/>
    <m/>
    <m/>
    <m/>
    <m/>
    <s v="Mantener controles"/>
    <m/>
    <s v="Conceptos de aptitud médica de valoración de capacidad respiratoria._x000a__x000a_Programa de inspecciones de verificación de condiciones de seguridad y uso de los epp._x000a__x000a_Registro de capacitación de uso adecuado de epp."/>
    <m/>
    <m/>
    <n v="0"/>
    <s v="B"/>
    <m/>
    <n v="0"/>
    <s v="IV"/>
    <s v="ACEPTABLE"/>
    <n v="1"/>
  </r>
  <r>
    <s v="GESTIÓN DE PROYECTOS"/>
    <s v="OBRAS"/>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3"/>
    <n v="6"/>
    <s v="M"/>
    <n v="60"/>
    <n v="360"/>
    <x v="0"/>
    <x v="0"/>
    <m/>
    <n v="31"/>
    <s v="Amputacion"/>
    <m/>
    <m/>
    <m/>
    <m/>
    <s v="Mantener controles existentes "/>
    <s v="Equipos de proteccion personal para cabeza, ojos, manos  y pies."/>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4"/>
    <x v="4"/>
    <s v="Contusiones, fracturas, heridas, amputaciones "/>
    <s v="Mantenimiento de herramientas y equipos para tareas críticas"/>
    <s v="Inspecciones de verificación de condiciones_x000a_Orden y aseo"/>
    <s v="Elementos de protección para cabeza, ojos, manos y pies_x000a_Capacitación en manejo seguro de herramientas y uso de elemntos de protección personal"/>
    <n v="2"/>
    <n v="1"/>
    <n v="2"/>
    <s v="B"/>
    <n v="60"/>
    <n v="120"/>
    <x v="1"/>
    <x v="1"/>
    <m/>
    <n v="31"/>
    <s v="Herídas"/>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3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15"/>
    <x v="15"/>
    <s v="Golpes, estrés postraumático, traumas múltiples, muerte "/>
    <s v="Mantenimiento de equipos para soldadura"/>
    <s v="Almacenamiento de cilidros con mecanismos para prevención de caídas por movimientos inesperados"/>
    <s v="Procedimiento para tareas de alto riesgo_x000a_Procedimiento para actuar en emergencias con gases comprimidos del aire y acetileno_x000a_Capacitación en manejo seguro de cilindros"/>
    <n v="1"/>
    <n v="2"/>
    <n v="2"/>
    <s v="B"/>
    <n v="100"/>
    <n v="200"/>
    <x v="0"/>
    <x v="0"/>
    <m/>
    <n v="31"/>
    <s v="Muerte"/>
    <m/>
    <m/>
    <m/>
    <m/>
    <s v="Revison preoperacional, procurar el buen uso del equipo y verificar el estado del cableado"/>
    <m/>
    <s v="Revision por parte del area de Mantenimiento"/>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15"/>
    <x v="15"/>
    <s v="Caidas, golpes, lesiones menores"/>
    <m/>
    <s v="Orden y aseo_x000a_Inspecciones de verificación de condiciones_x000a_Kit para derrames"/>
    <s v="Procedimiento para control de derrames y / o fugas_x000a_Capacitación de como actuar en caso de derrames."/>
    <n v="1"/>
    <n v="2"/>
    <n v="2"/>
    <s v="B"/>
    <n v="25"/>
    <n v="50"/>
    <x v="1"/>
    <x v="1"/>
    <m/>
    <n v="31"/>
    <s v="Golpes"/>
    <m/>
    <m/>
    <m/>
    <m/>
    <s v="Revison preoperacional, procurar el buen uso del equipo y verificar el estado del cableado"/>
    <m/>
    <s v="Revision por parte del area de Mantenimiento"/>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31"/>
    <s v="Muerte"/>
    <m/>
    <m/>
    <m/>
    <m/>
    <s v="Revison preoperacional, procurar el buen uso del equipo y verificar el estado del cableado"/>
    <m/>
    <s v="Revision por parte del area de Mantenimiento"/>
    <m/>
    <m/>
    <n v="0"/>
    <s v="B"/>
    <m/>
    <n v="0"/>
    <s v="IV"/>
    <s v="ACEPTABLE"/>
    <n v="1"/>
  </r>
  <r>
    <s v="GESTIÓN DE PROYECTOS"/>
    <s v="OBRAS"/>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15"/>
    <x v="15"/>
    <s v="Quemaduras, traumatismos múltiples"/>
    <s v="Mantenimiento de instalaciones y redes eléctricas_x000a_Mantenimiento de equipo para soldadura"/>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31"/>
    <s v="Muerte"/>
    <m/>
    <m/>
    <m/>
    <m/>
    <s v="Revison preoperacional, procurar el buen uso del equipo y verificar el estado del cableado"/>
    <m/>
    <s v="Revision por parte del area de Mantenimiento"/>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31"/>
    <s v="Muerte"/>
    <m/>
    <m/>
    <m/>
    <m/>
    <s v="Mantener controles"/>
    <m/>
    <s v="Registro de capacitación de riesgo público"/>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31"/>
    <s v="Muerte"/>
    <m/>
    <m/>
    <m/>
    <m/>
    <s v="Mantener controles"/>
    <m/>
    <s v="Registro de capacitación de riesgo público"/>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7"/>
    <x v="7"/>
    <s v="Traumas múltiples, muerte "/>
    <s v="Mantenimiento de equipos para trabajos en alturas"/>
    <s v="Delimitación de zonas_x000a_Señalización_x000a_Inspecciones de verificación de condiciones"/>
    <s v="Exámenes médicos con enfáisis en alturas_x000a_Certificación de competencias en alturas_x000a_Programa de prevención de caídas en alturas_x000a_Procedimientos para realización de trabajos en alturas"/>
    <n v="2"/>
    <n v="4"/>
    <n v="8"/>
    <s v="M"/>
    <n v="100"/>
    <n v="800"/>
    <x v="2"/>
    <x v="0"/>
    <m/>
    <n v="31"/>
    <s v="Muerte"/>
    <m/>
    <m/>
    <m/>
    <m/>
    <s v="Mantener controles"/>
    <m/>
    <s v="Programa de prevención de caídas en alturas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8"/>
    <x v="8"/>
    <s v="Asfixia, intoxicación, muerte "/>
    <s v="Mantenimiento de equipos para trabajos en alturas"/>
    <s v="Delimitación de zonas_x000a_Señalización_x000a_Inspecciones de verificación de condiciones"/>
    <s v="Exámenes médicos con enfáisis en alturas y confinados_x000a_Certificación de competencias en alturas_x000a_Programa de prevención de caídas en alturas_x000a_Procedimientos para realización de trabajos en alturas y confinados"/>
    <n v="2"/>
    <n v="4"/>
    <n v="8"/>
    <s v="M"/>
    <n v="100"/>
    <n v="800"/>
    <x v="2"/>
    <x v="0"/>
    <m/>
    <n v="31"/>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Biológico"/>
    <x v="17"/>
    <x v="17"/>
    <s v="Hinchazón, escozor, intoxicación,envenenamiento"/>
    <m/>
    <m/>
    <s v="Dotación de elementos de protección personal"/>
    <n v="1"/>
    <n v="2"/>
    <n v="2"/>
    <s v="B"/>
    <n v="25"/>
    <n v="50"/>
    <x v="1"/>
    <x v="1"/>
    <m/>
    <n v="31"/>
    <s v="Envenenamiento"/>
    <m/>
    <m/>
    <m/>
    <m/>
    <s v="Mantener controles"/>
    <m/>
    <s v="Programa de inspecciones de verificación de condiciones de seguridad y uso de los epp._x000a__x000a_Registro de capacitación de uso adecuado de epp."/>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Biomecánico"/>
    <x v="18"/>
    <x v="18"/>
    <s v="Lesiones en manos, muñecas, dedos, brazos, codos, hombros, cuello y espalda."/>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Condiciones de Seguridad"/>
    <x v="4"/>
    <x v="19"/>
    <s v="Golpes, Contusiones, Fracturas,Traumatismos múltiples"/>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TALLER"/>
    <x v="60"/>
    <s v="Supervisar y direccionar el personal operativo técnico_x000a_asignado, con el fin de cumplir con el cronograma de_x000a_actividades planeadas y requerimientos del cliente."/>
    <s v="*Coordinar las actividades del personal a cargo para dar cumplimiento a una exitosa ejecución._x000a_Supervisar y verificar el cumplimiento de la ejecución de los trabajos de acuerdo al alcance o_x000a_requerimientos de la obra._x000a_*Supervisar y verificar que los trabajos se realicen bajo los parámetros de calidad exigidos por el_x000a_cliente."/>
    <s v="Si"/>
    <s v="Biomecánico"/>
    <x v="19"/>
    <x v="19"/>
    <s v="Lesiones en manos, brazos, musculos de la espalda, columna"/>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TALLER"/>
    <x v="7"/>
    <s v="Cargue de camion con ayuda mecanica (Diferencial)con herramienta o equipos requeridos para los centros de costo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Condiciones de Seguridad"/>
    <x v="4"/>
    <x v="19"/>
    <s v="Golpes, Contusiones, Fracturas,Traumatismos múltiples"/>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TALLER"/>
    <x v="7"/>
    <s v="Cargue de camion con herramienta o equipos requeridos para los centros de costo_x000a__x000a_Ejecutar las actividades asignadas con las herramientas y equipos necesarios para la asistencia al superior encargado._x000a__x000a_Ejecutar las actividades necesarias para el cierre de la labor de acuerdo a lo establecido en el listado de actividades diarias._x000a__x000a_"/>
    <s v="*Utilizar correctamente los elementos de seguridad industrial y protección personal._x000a_* Recoger y verificar que se encuentre completa y en buen estado la herramienta que se dispuso para alguna actividad._x000a_* Mantener el área de trabajo limpia y ordenada, retirar la cinta de señalización, wipe, escombros, que se hayan utilizado o generado en los trabajos._x000a_*Mantener orden y limpieza el sitio de trabajo.                                                                                                                                                                                                                                           *Solicitar al almacenista, junto con el superior encargado las herramientas y/o equipos necesarios para cada trabajo._x000a_* Llevar al sitio de trabajo la herramienta o equipos solicitados para realizar la labor._x000a_*Facilitar la herramienta que solicite el superior encargado en el momento de realizar los trabajos._x000a_*Ayudar en las labores de pulir materiales o superficies y en otras labores en las cuales tenga conocimiento, con previa autorización del oficial o supervisor de obra, según sea el caso._x000a_* Recibir de parte del superior encargado las instrucciones para el manejo de los equipos y herramientas que sean necesarias en la ejecución de los trabajos.                                                                                                                                                                                                                                                                                                                                     *Entregar al almacenista todas las herramientas y/o equipos que se retiraron del contenedor,completos y en buen estado al final del trabajo ejecutado._x000a_*Comunicar dudas, reclamos, peticiones, a través del conducto regular, según organigrama de la Compañía."/>
    <s v="Si"/>
    <s v="Biomecánico"/>
    <x v="19"/>
    <x v="19"/>
    <s v="Lesiones en manos, brazos, musculos de la espalda, columna"/>
    <s v="Mantenimiento de ayudas mécanicas"/>
    <s v="Ayudadas mecánicas"/>
    <s v="Capacitación en manipulación y transporte de cargas"/>
    <n v="1"/>
    <n v="2"/>
    <n v="2"/>
    <s v="B"/>
    <n v="25"/>
    <n v="50"/>
    <x v="1"/>
    <x v="1"/>
    <m/>
    <n v="3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23"/>
    <s v="Cumplir con los procedimientos establecidos en SSTA para la realización de las tareas."/>
    <s v="*Diligenciar antes de cada labor los formatos de permisos de trabajos y realizar el respectivo diagnostico a lo equipo._x000a_* Mantener orden y limpieza el sitio de trabajo.                                                                                                                                                                                                                                       *Manipular los equipos que involucren todos los elementos rotativos tales como reductores, chumaceras, piñones, sprockets, cadenas, rodillos, poleas, bandas y correas._x000a_* Emitir un listado de repuestos requeridos para la ejecución de los trabajos que resulten de las inspecciones._x000a_* Pre alistar todos los repuestos y elementos requeridos para la realización de los trabajos._x000a_* Desmontar las piezas que se encuentren en mal estado._x000a_* Montar nuevos repuestos._x000a_* Realizar las rutas de lubricación._x000a_* Ejecutar las labores de tensión de bandas, correas, cadenas, cambio de rodillos, ajuste de rodamiento, alineación de poleas._x000a_* Montaje, nivelación y alineación de nuevos equipos._x000a_* Asistir a los soldadores y electricistas en el montaje de piezas nuevas."/>
    <s v="Si"/>
    <s v="Biomecánico"/>
    <x v="19"/>
    <x v="19"/>
    <s v="Lesiones en manos, brazos, musculos de la espalda, columna"/>
    <s v="Mantenimiento de ayudas mécanicas"/>
    <s v="Ayudadas mecánicas"/>
    <s v="Capacitación en manipulación y transporte de cargas"/>
    <n v="1"/>
    <n v="2"/>
    <n v="2"/>
    <s v="B"/>
    <n v="25"/>
    <n v="50"/>
    <x v="1"/>
    <x v="1"/>
    <m/>
    <n v="2"/>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24"/>
    <s v="Realizar actividades técnicas pre operacionales"/>
    <s v="*Interpretar planos y documentos técnicos, reuniendo herramientas, instrumentos y equipos de elevación._x000a_* Llevar a cabo el mantenimiento primario de los equipos, herramientas e implementos de trabajo.                                                                                                                         *Mantener orden y limpieza en el sitio de trabajo.                                                                                                                                                                                                                                      *Solicitar los materiales requeridos que demanden la actividad programada._x000a_* Transportar piezas pesadas y acopiando materiales a pie de obra._x000a_* Preparar el montaje de estructuras metálicas pesadas, de acuerdo al cronograma de actividades_x000a_* Realizar mantenimiento a recipientes a presión, equipos abiertos, hornos, calderas, estructuras y sistemas de tuberías y sus accesorios._x000a_* Recibir planes de trabajo.                                                                                                                                                                                                                                                                                                      *Construir e instalar estructuras y partes metálicas según especificaciones suministrada._x000a_* Corregir escapes de recipientes a presión, hornos, equipos abiertos, calderas y sistemas de tuberías._x000a_* Armar andamios requeridos en las diferentes actividades de mantenimiento._x000a_* Montar, desmontar, aparejar y transportar cargas durante la ejecución de las actividades.                                                                                                                                         *Seleccionar y aplicar apropiadamente los diferentes procedimientos de trabajos y procesos de soldadura necesarias en la ejecución de cada trabajo de mantenimiento.                                                                                                                                                                                                                                                                                                                            *Participar en la elaboración de instructivos, procedimientos y registros de información para asegurar la calidad de los trabajos."/>
    <s v="Si"/>
    <s v="Biomecánico"/>
    <x v="19"/>
    <x v="19"/>
    <s v="Lesiones en manos, brazos, musculos de la espalda, columna"/>
    <s v="Mantenimiento de ayudas mécanicas"/>
    <s v="Ayudadas mecánicas"/>
    <s v="Capacitación en manipulación y transporte de cargas"/>
    <n v="1"/>
    <n v="2"/>
    <n v="2"/>
    <s v="B"/>
    <n v="25"/>
    <n v="50"/>
    <x v="1"/>
    <x v="1"/>
    <m/>
    <n v="9"/>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29"/>
    <s v="Cumplir con los procedimientos establecidos en SSTA para la realización de las tareas."/>
    <s v="*Mantener orden y limpieza el sitio de trabajo.                                                                                                                                                                                                                                                               *Acatar todas las normas de seguridad industrial, salud ocupacional y medio ambiente que disponga la empresa donde se está prestando el servicio de mantenimiento, montaje y Obra Civil, y las dispuestas por CIM S.A.S_x000a_* Prever y evitar los diferentes riesgos que puedan presentarse en la ejecución de cada actividad, si observa actos inseguros, informar inmediatamente al Supervisor de Seguridad Industrial, Salud Ocupacional y Medio Ambiente o al Ingeniero de obra encargado._x000a_* Ser responsable de la calidad del trabajo, de la Seguridad Industrial y buen desempeño de los Ayudantes Industriales a cargo._x000a_* Al terminar los trabajos, dejar el área de trabajo limpia y ordenada, retirar la cinta de señalización, wipe, escombros, etc., que se hayan utilizado o generado en los trabajos.                                                                                                                                                                                                                                                                                                  *Interpretar los distintos tipos de planos de tuberías empleados en construcciones metálicas Pre alistar todos los repuestos y elementos requeridos para la realización de los trabajos._x000a_* Construir tramos de tuberías ensamblando los conjuntos mediante técnicas de soldadura._x000a_* Cortar chapas, perfiles, tubos de acero y otros materiales, por medio de procedimientos de oxicorte y arco plasma.                                                                                  *Realizar y desarrollar los correspondientes trazados de tuberías. Montar nuevos repuestos._x000a_* Asistir a los soldadores y electricistas en el montaje de piezas nuevas."/>
    <s v="Si"/>
    <s v="Biomecánico"/>
    <x v="19"/>
    <x v="19"/>
    <s v="Lesiones en manos, brazos, musculos de la espalda, columna"/>
    <s v="Mantenimiento de ayudas mécanicas"/>
    <s v="Ayudadas mecánicas"/>
    <s v="Capacitación en manipulación y transporte de cargas"/>
    <n v="1"/>
    <n v="2"/>
    <n v="2"/>
    <s v="B"/>
    <n v="25"/>
    <n v="50"/>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BRAS"/>
    <x v="27"/>
    <s v="Cumplir con los procedimientos establecidos en SSTA para la realización de las tareas."/>
    <s v="* Mantener orden y limpieza el sitio de trabajo.                                                                                                                                                                                                                                                 *Solicitar los materiales requeridos que demanden la actividad programada._x000a_* Preparar el montaje de estructuras metálicas pesadas._x000a_* Solicitar junto con el Ayudante Industrial al Almacenista los equipos, herramientas e implementos de seguridad industrial necesarios para realizar la actividad programada y coordinar el transporte de éstas y el aseo del área donde se realizó la actividad._x000a_* Diligenciar antes de cada labor los permisos de trabajo._x000a_* Recibir los planes de trabajo.                                                                                                                                                                                                                                                                                         *Interpretar planos y documentos técnicos, reuniendo herramientas, instrumentos y equipos de elevación._x000a_* Interpretar diseños para el desarrollo de la tarea asignada._x000a_* Construir e instalar estructuras y partes metálicas según especificaciones suministrada._x000a_* Recibir de mano del Supervisor inmediato o Líder de Obra las instrucciones precisas e información técnica del trabajo a ejecutar en la obra para dar inicio a las asignadas y mantenerlo informado de cualquier anomalía, avance o término de la misma.                                                                                                                      Llevar a cabo el mantenimiento primario de los equipos, herramientas e implementos de trabajo._x000a_*Realizar mantenimiento a recipientes a presión, equipos abiertos, hornos, calderas, estructuras y sistemas de tuberías y sus accesorios._x000a_* Revisar que los equipos se encuentren completos e instalados correctamente, antes de iniciar la actividad programada y utilizar correctamente y cuidar los elementos de protección personal y exigir su uso al personal a cargo (Ayudantes Industriales)._x000a_*Informar al Ayudante Industrial de la actividad a realizar para que se pueda desarrollar el trabajo sin ningún contratiempo, además de darle las instrucción del manejo y mantenimiento de los equipos (soldador, equipo de corte, pulidora, diferencial, etc.).                                                                                       *Revisar antes de entregar al almacenista que los equipos y herramientas se encuentren en buen estado, en caso contrario informarle."/>
    <s v="Si"/>
    <s v="Biomecánico"/>
    <x v="19"/>
    <x v="19"/>
    <s v="Lesiones en manos, brazos, musculos de la espalda, columna"/>
    <s v="Mantenimiento de ayudas mécanicas"/>
    <s v="Ayudadas mecánicas"/>
    <s v="Capacitación en manipulación y transporte de cargas"/>
    <n v="1"/>
    <n v="2"/>
    <n v="2"/>
    <s v="B"/>
    <n v="25"/>
    <n v="50"/>
    <x v="1"/>
    <x v="1"/>
    <m/>
    <n v="12"/>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Biomecánico"/>
    <x v="19"/>
    <x v="19"/>
    <s v="Lesiones en manos, brazos, musculos de la espalda, columna"/>
    <s v="Mantenimiento de ayudas mécanicas"/>
    <s v="Ayudadas mecánicas"/>
    <s v="Capacitación en manipulación y transporte de cargas"/>
    <n v="1"/>
    <n v="2"/>
    <n v="2"/>
    <s v="B"/>
    <n v="25"/>
    <n v="50"/>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Biomecánico"/>
    <x v="19"/>
    <x v="19"/>
    <s v="Lesiones en manos, brazos, musculos de la espalda, columna"/>
    <s v="Mantenimiento de ayudas mécanicas"/>
    <s v="Ayudadas mecánicas"/>
    <s v="Capacitación en manipulación y transporte de cargas"/>
    <n v="1"/>
    <n v="2"/>
    <n v="2"/>
    <s v="B"/>
    <n v="25"/>
    <n v="50"/>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Biomecánico"/>
    <x v="19"/>
    <x v="19"/>
    <s v="Lesiones en manos, brazos, musculos de la espalda, columna"/>
    <s v="Mantenimiento de ayudas mécanicas"/>
    <s v="Ayudadas mecánicas"/>
    <s v="Capacitación en manipulación y transporte de cargas"/>
    <n v="1"/>
    <n v="2"/>
    <n v="2"/>
    <s v="B"/>
    <n v="25"/>
    <n v="50"/>
    <x v="1"/>
    <x v="1"/>
    <m/>
    <n v="7"/>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Biomecánico"/>
    <x v="19"/>
    <x v="19"/>
    <s v="Lesiones en manos, brazos, musculos de la espalda, columna"/>
    <s v="Mantenimiento de ayudas mécanicas"/>
    <s v="Ayudadas mecánicas"/>
    <s v="Capacitación en manipulación y transporte de cargas"/>
    <n v="1"/>
    <n v="2"/>
    <n v="2"/>
    <s v="B"/>
    <n v="25"/>
    <n v="50"/>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FICINA"/>
    <x v="26"/>
    <s v="Distribución y comunicación efectiva de la información técnica del proyecto."/>
    <s v="*Visitar las obras según solicitud para validación técnica, teniendo en cuenta las condiciones sobre las cuales se va a desarrollar la propuesta y/o proyecto._x000a_* Dar información clara y concreta sobre especificaciones técnicas necesarias en la ejecución del trabajo._x000a_* Realizar seguimiento a las fabricaciones realizadas por CIM, verificando el cumplimiento de los requisitos del cliente en cuanto a calidad y dimensiones._x000a_* Custodiar los archivos de los planos, esquemas y diseños desarrollados en cada proyecto._x000a_* Apoyar a planeación con la información técnica del proyecto._x000a_* Revisar información de planos técnicos para las licitaciones.                                                                                                                                                                                                               *Elaborar planos, diseños de estructuras metalmecánica y partes de máquinas requeridos por cliente._x000a_* Realizar levantamiento de planos en obra según el requerimiento del centro de costo en los que se ejecuten el proyecto._x000a_* Realizar el control de cambios en los planos administrados (Actualización, organización y mejora continua de los diseños)_x000a_* Elaborar y mantener el archivo organizado de la información de los proyectos.                                                                                                                                                                        *Mejorar continuamente los diseños, incorporando nuevas ideas, con el fin de satisfacer las necesidades del mercado._x000a_* Mantener actualizado los conocimientos técnicos en diseño de estructuras y confección de planos de fabricación y estructurales._x000a_* Transmitir instrucciones sobre la elaboración y diseño de planos en proyectos donde se requiera.                                "/>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FICINA"/>
    <x v="8"/>
    <s v="Coordinar con Gestión Humana y el Líder de Obra, la contratación del personal requerido y demás actividades administrativas, cumpliendo con los procedimientos y políticas organizacionales, para cumplir con la normativa legal vigente._x000a__x000a_Cumplir con los procedimientos administrativos establecidos con relación a la gestión documental en el área contable_x000a__x000a_Coordinar con el Director de Logística Integral la adquisición de los materiales, herramientas, consumibles y la contratación de servicios que se requieran en la obra._x000a__x000a_egurar la comunicación organizacional con las partes interesadas, de acuerdo a las novedades presentadas en los proyectos._x000a_"/>
    <s v="*Coordinar con SSTA los exámenes médicos requeridos para realizar la contratación y el ingreso del personal a la obra.                                                                *Coordinar alojamientos, transportes, alimentación del personal, cuando sea el caso, e informar a la Dirección de Gestión Humana.                                       *Apoyar a Gestión Humana en el proceso de selección de personal.                                                                                                                                                                                            *Apoyar a Gestión Humana con las afiliaciones al Sistema General de seguridad social cuando se requiera.                                                                                                      *Enviar oportunamente la documentación y registros requeridos del personal contratado a Gestión Humana.                                                                                            *Elaborar la planilla del personal de la obra en equipo con el Líder de Obra o Supervisor, y suministrar en ella el registro de las novedades de ingreso, retiro, incapacidades, permisos, licencias y enviar la información de esta por fax o correo electrónico a Gestión Humana y adicionalmente hacer llegar físicamente los soportes de las novedades a la oficina principal de CIM.                                                                                                                                                                                     *Cumplir con el proceso disciplinario de descargos, de acuerdo a la situación presentada teniendo como referente el Reglamento Interno de Trabajo.     *Mantener actualizada la base de datos del personal de la: EPS, AFP, tallas de dotación, dirección, teléfonos y cuenta de ahorros.                                          *Recibir y entregar comprobantes de pago al personal.                                                                                                                                                                                                                         *Manejar la caja menor asignada para los gastos de obra solicitando facturas debidamente legalizadas para realizar los reembolsos respectivos.             *Administrar todos los documentos que se manejan en la obra; remisiones, facturas, órdenes de compra para enviar a la oficina principal de CIM.      *Hacer llegar a la oficina las facturas entregadas en el mes en curso por proveedores si las hay.                                                                                                                       *Coordinar con los encargados de la obra todos los requerimientos de equipos, herramientas y materiales a utilizar en los trabajos de la obra              *Cumplir con los mecanismos de comunicación establecidos en la organización para inquietudes del personal con respecto a pagos, dotación, condiciones contractuales.                                                                                                                                                                                                                                                                                         *Informar al jefe inmediato todas las inconsistencias que se presenten en la obra, con el fin de generar un plan de acción."/>
    <s v="Si"/>
    <s v="Biomecánico"/>
    <x v="27"/>
    <x v="29"/>
    <s v="Lesiones en manos, muñecas, dedos, brazos, codos, hombros, cuello y espalda."/>
    <m/>
    <s v="Mantenimiento de equipos de computo"/>
    <s v="Pausas activas_x000a_Capacitación de riesgo biomecánico"/>
    <n v="1"/>
    <n v="3"/>
    <n v="3"/>
    <s v="B"/>
    <n v="25"/>
    <n v="75"/>
    <x v="1"/>
    <x v="1"/>
    <m/>
    <n v="2"/>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VÍA PÚBLIC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Biomecánico"/>
    <x v="27"/>
    <x v="29"/>
    <s v="Lesiones en manos, muñecas, dedos, brazos, codos, hombros, cuello y espalda."/>
    <m/>
    <s v="Mantenimiento del vehículo automotor_x000a_"/>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FICINA"/>
    <x v="11"/>
    <s v="Elaboración, seguimiento y control del presupuesto de ventas de acuerdo a la planeación estratégica."/>
    <s v="*Elaborar el presupuesto anual de ventas, de acuerdo a la planeación estratégica, con el fin de cumplir con los indicadores y posicionamiento de la empresa._x000a_*Mantener actualizada la tabla de costos de la prestación de servicios por ubicación geográfica y cliente, teniendo en cuenta condiciones comerciales y de pago.                                                                                                                                                                                                                                                                                                                                          *Visitar las obras según solicitud para conocer el alcance de los trabajos a realizar y los recursos necesarios para su ejecución._x000a_*Elaboración de cronogramas y presupuestos de acuerdo a las normas aplicables exigidas por el cliente._x000a_*Revisar el estado de las cotizaciones entregadas para identificar cuales fueron ejecutadas, cuales están pendientes de autorización o cuales definitivamente no se van a realizar._x000a_* Dar información clara y concreta sobre especificaciones técnicas necesarias en la ejecución del trabajo.                                                                                            *Participar en la elaboración del plan de calidad, verificando la inclusión de todas las normas aplicables al proyecto._x000a_* Administrar y actualizar en forma adecuada los registros usados en su gestión._x000a_* Asegurar el cuidado de los activos de la compañía que se encuentran bajo su dirección.                                                                                                                                           *Recibir y canalizar las instrucciones e información transmitida por su jefe inmediato."/>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PROYECTOS"/>
    <s v="OFICINA"/>
    <x v="12"/>
    <s v="Cumplir con los procedimientos establecidos en SSTA para la realización de las tareas."/>
    <s v="*Mantener orden y limpieza el sitio de trabajo.                                                                                                                                                                                                                                                    *Dar manejo de la documentación recibida generando registro en formatos de recepción y controles de cambios de los documentos._x000a_* Archivar documentación entregada por el cliente y la empresa de forma ordenada y en disposición para cualquier requerimiento._x000a_* Diligenciar formatos correspondientes a su labor indicados por el sistema de gestión de calidad y los documentos solicitados por el Líder de Obra._x000a_* Entregar información solicitada de forma oportuna y confiable referente al contenido en la información._x000a_* Documentar Dossier técnico del proyecto, con el fin de mantener la información actualizada y contar con soporte._x000a_* Actualizar los archivos de los planos, esquemas y diseños desarrollados en el proyecto._x000a_* Generar registros de cualquier novedad en cuanto a la obra se refiera: No conformidad, Adicionales, solicitud de cotizaciones, informes de actividades diarias._x000a_* Prestar apoyo al sistema de seguimiento y control, (alimentación formatos de seguimiento) esto si en el proyecto no hay personal de seguimiento y control permanente."/>
    <s v="Si"/>
    <s v="Biomecánico"/>
    <x v="27"/>
    <x v="29"/>
    <s v="Lesiones en manos, muñecas, dedos, brazos, codos, hombros, cuello y espalda."/>
    <m/>
    <s v="Mantenimiento de equipos de computo"/>
    <s v="Pausas activas_x000a_Capacitación de riesgo biomecánico"/>
    <n v="1"/>
    <n v="3"/>
    <n v="3"/>
    <s v="B"/>
    <n v="25"/>
    <n v="75"/>
    <x v="1"/>
    <x v="1"/>
    <m/>
    <m/>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DIRECCIONAMIENTO ESTRATÉGICO"/>
    <s v="OFICINA"/>
    <x v="34"/>
    <s v="Direccionar los procesos administrativos de la_x000a_empresa con respecto a la planeación estratégica,_x000a_presupuestos y normativas, para el cumplimiento de_x000a_los objetivos organizacionales. _x000a__x000a_Asegurar la gestión financiera de la compañía, de_x000a_acuerdo a los objetivos organizacionales y bajo las disposiciones legales._x000a__x000a_Verificar el cumplimiento de  los procedimientos de Gestión Humana _x000a__x000a_Asegurar el control y seguimiento a los procedimientos de la Gestión Contable ._x000a__x000a_Representar a la compañía en las reuniones gerenciales con los clientes y otras entidades. "/>
    <s v="*Apoyar  a  la  organización  en  todas  las  gestiones  legales  y reglamentarias.  (asesorías  externas  fiscales,  contables  y/o laborales, etc.)_x000a_*Asesorar   y   apoyar   la   gestión   comercial   con   respecto licitaciones, cotizaciones y  las exigencias de los contratos de obra. _x000a_*Realizar seguimiento a indicadores de gestión de los procesos administrativos a cargo, para el cumplimiento de los objetivos  organizacionales._x000a_*Validar y apoyar el proceso de compras en negociaciones de altos montos._x000a_Convocar a reunión a los procesos administrativos, para la  planeación de los nuevos contratos de obra. _x000a_*Supervisar   la   formulación,   ejecución   y   evaluación   del presupuesto  anual,  de  conformidad  con  las  disposiciones legales aplicables._x000a_*Establecer y mantener las diferentes fuentes de financiamiento  para la concesión de créditos, de acuerdo los requerimientos de la organización. _x000a_*Revisar y analizar el estado actual de la compañía a través de los estados financieros, con el fin de presentar el comportamiento a la Gerencia General y facilitar la toma de decisiones. _x000a_*Atender y representar a la organización en las visitas de las diferentes entidades estatales y financieras. Entregar informes de gestión a la revisoría fiscal con el fin de dar cumplimiento a los presupuestos y normativas legales. _x000a_*Controlar   que   todos   los   requerimientos   legales   en   el desarrollo de las actividades de la compañía se cumplan. _x000a_*Manejar  las  transferencias  electrónicas  de  acuerdo  a  la programación    de    los    pagos    en    procedimientos    de autoliquidaciones  de  seguridad  social,    nómina  semanal  y quincenal, y otros pagos de Gestión humana. _x000a_*Revisar   y   validar   los   cheques   emitidos   por   diferentesconceptos,  tales  como:  pagos  a  proveedores,  pagos  de servicios, aportes,  y otras asignaciones especiales._x000a_*Coordinar la facturación de acuerdo a la programación Representar  a  la  empresa  ante  los  clientes  en  reuniones, informativas, capacitaciones o negociaciones. _x000a_Realizar eventualmente visitas e inspecciones gerenciales a las diferentes obras. "/>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DIRECCIONAMIENTO ESTRATÉGICO"/>
    <s v="OFICINA"/>
    <x v="54"/>
    <s v="Apoyar las diferentes áreas en labores administrativas"/>
    <s v="Archivar, digitar información"/>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DIRECCIONAMIENTO ESTRATÉGICO"/>
    <s v="OFICINA"/>
    <x v="54"/>
    <s v="Apoyar las diferentes áreas en labores administrativas"/>
    <s v="Archivar, digitar información"/>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HUMANA"/>
    <s v="OFICINA"/>
    <x v="61"/>
    <s v="Registrar, apoyar y coordinar las capacitaciones del_x000a_personal, con el fin de mejorar las competencias_x000a_laborales de los colaboradores y alinearlos con los_x000a_objetivos estratégicos de la Organización."/>
    <s v="Enviar mes a mes la programación de_x000a_capacitaciones de cada centro de costo y_x000a_realizar el seguimiento correspondiente al_x000a_cumplimiento del cronograma._x000a_Recibir y solicitar los soportes de las_x000a_capacitaciones del mes y las evaluaciones_x000a_realizadas en las obras, para registrar la_x000a_información y entregar consolidados del_x000a_personal faltante para reprogramación y_x000a_registro de los mismos._x000a_Reportar al director de gestión humana las_x000a_capacitaciones que no se cumplieron mes a mes_x000a_para realizar la respectiva reprogramación._x000a_Llevar el registro de los indicadores de_x000a_capacitación y presentarlos mes a mes Realizar llamadas para contactar a los_x000a_candidatos para todo lo inherente al proceso_x000a_de selección._x000a_Coordinar entrevistas con los candidatos_x000a_cuando sea requerido._x000a_Solicitar, verificar y tramitar los_x000a_documentos requeridos para el ingreso de_x000a_personal con el propósito de dar cumplimiento_x000a_al proceso de contratación, con relación a la_x000a_normativa y políticas de la compañía._x000a_Entregar las descripciones de cargo, el reglamento_x000a_interno, hacer la presentación de los beneficios de_x000a_la organización, al personal nuevo que ingresa a la_x000a_compañía_x000a_Llevar acabo la inducción y re inducción de_x000a_Gestión Humana del personal administrativo y_x000a_operativo."/>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n v="1"/>
    <n v="4"/>
    <n v="4"/>
    <s v="B"/>
    <n v="10"/>
    <n v="40"/>
    <s v="III"/>
    <s v="ACEPTABLE"/>
    <n v="0"/>
  </r>
  <r>
    <s v="GESTIÓN HUMANA"/>
    <s v="OFICINA"/>
    <x v="61"/>
    <s v="Registrar, apoyar y coordinar las capacitaciones del_x000a_personal, con el fin de mejorar las competencias_x000a_laborales de los colaboradores y alinearlos con los_x000a_objetivos estratégicos de la Organización."/>
    <s v="Enviar mes a mes la programación de_x000a_capacitaciones de cada centro de costo y_x000a_realizar el seguimiento correspondiente al_x000a_cumplimiento del cronograma._x000a_Recibir y solicitar los soportes de las_x000a_capacitaciones del mes y las evaluaciones_x000a_realizadas en las obras, para registrar la_x000a_información y entregar consolidados del_x000a_personal faltante para reprogramación y_x000a_registro de los mismos._x000a_Reportar al director de gestión humana las_x000a_capacitaciones que no se cumplieron mes a mes_x000a_para realizar la respectiva reprogramación._x000a_Llevar el registro de los indicadores de_x000a_capacitación y presentarlos mes a mes Realizar llamadas para contactar a los_x000a_candidatos para todo lo inherente al proceso_x000a_de selección._x000a_Coordinar entrevistas con los candidatos_x000a_cuando sea requerido._x000a_Solicitar, verificar y tramitar los_x000a_documentos requeridos para el ingreso de_x000a_personal con el propósito de dar cumplimiento_x000a_al proceso de contratación, con relación a la_x000a_normativa y políticas de la compañía._x000a_Entregar las descripciones de cargo, el reglamento_x000a_interno, hacer la presentación de los beneficios de_x000a_la organización, al personal nuevo que ingresa a la_x000a_compañía_x000a_Llevar acabo la inducción y re inducción de_x000a_Gestión Humana del personal administrativo y_x000a_operativo."/>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GESTIÓN HUMANA"/>
    <s v="OFICINA"/>
    <x v="61"/>
    <s v="Registrar, apoyar y coordinar las capacitaciones del_x000a_personal, con el fin de mejorar las competencias_x000a_laborales de los colaboradores y alinearlos con los_x000a_objetivos estratégicos de la Organización."/>
    <s v="Enviar mes a mes la programación de_x000a_capacitaciones de cada centro de costo y_x000a_realizar el seguimiento correspondiente al_x000a_cumplimiento del cronograma._x000a_Recibir y solicitar los soportes de las_x000a_capacitaciones del mes y las evaluaciones_x000a_realizadas en las obras, para registrar la_x000a_información y entregar consolidados del_x000a_personal faltante para reprogramación y_x000a_registro de los mismos._x000a_Reportar al director de gestión humana las_x000a_capacitaciones que no se cumplieron mes a mes_x000a_para realizar la respectiva reprogramación._x000a_Llevar el registro de los indicadores de_x000a_capacitación y presentarlos mes a mes Realizar llamadas para contactar a los_x000a_candidatos para todo lo inherente al proceso_x000a_de selección._x000a_Coordinar entrevistas con los candidatos_x000a_cuando sea requerido._x000a_Solicitar, verificar y tramitar los_x000a_documentos requeridos para el ingreso de_x000a_personal con el propósito de dar cumplimiento_x000a_al proceso de contratación, con relación a la_x000a_normativa y políticas de la compañía._x000a_Entregar las descripciones de cargo, el reglamento_x000a_interno, hacer la presentación de los beneficios de_x000a_la organización, al personal nuevo que ingresa a la_x000a_compañía_x000a_Llevar acabo la inducción y re inducción de_x000a_Gestión Humana del personal administrativo y_x000a_operativo."/>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GESTIÓN HUMANA"/>
    <s v="OFICINA"/>
    <x v="61"/>
    <s v="Registrar, apoyar y coordinar las capacitaciones del_x000a_personal, con el fin de mejorar las competencias_x000a_laborales de los colaboradores y alinearlos con los_x000a_objetivos estratégicos de la Organización."/>
    <s v="Enviar mes a mes la programación de_x000a_capacitaciones de cada centro de costo y_x000a_realizar el seguimiento correspondiente al_x000a_cumplimiento del cronograma._x000a_Recibir y solicitar los soportes de las_x000a_capacitaciones del mes y las evaluaciones_x000a_realizadas en las obras, para registrar la_x000a_información y entregar consolidados del_x000a_personal faltante para reprogramación y_x000a_registro de los mismos._x000a_Reportar al director de gestión humana las_x000a_capacitaciones que no se cumplieron mes a mes_x000a_para realizar la respectiva reprogramación._x000a_Llevar el registro de los indicadores de_x000a_capacitación y presentarlos mes a mes Realizar llamadas para contactar a los_x000a_candidatos para todo lo inherente al proceso_x000a_de selección._x000a_Coordinar entrevistas con los candidatos_x000a_cuando sea requerido._x000a_Solicitar, verificar y tramitar los_x000a_documentos requeridos para el ingreso de_x000a_personal con el propósito de dar cumplimiento_x000a_al proceso de contratación, con relación a la_x000a_normativa y políticas de la compañía._x000a_Entregar las descripciones de cargo, el reglamento_x000a_interno, hacer la presentación de los beneficios de_x000a_la organización, al personal nuevo que ingresa a la_x000a_compañía_x000a_Llevar acabo la inducción y re inducción de_x000a_Gestión Humana del personal administrativo y_x000a_operativo."/>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GESTIÓN HUMANA"/>
    <s v="OFICINA"/>
    <x v="61"/>
    <s v="Registrar, apoyar y coordinar las capacitaciones del_x000a_personal, con el fin de mejorar las competencias_x000a_laborales de los colaboradores y alinearlos con los_x000a_objetivos estratégicos de la Organización."/>
    <s v="Enviar mes a mes la programación de_x000a_capacitaciones de cada centro de costo y_x000a_realizar el seguimiento correspondiente al_x000a_cumplimiento del cronograma._x000a_Recibir y solicitar los soportes de las_x000a_capacitaciones del mes y las evaluaciones_x000a_realizadas en las obras, para registrar la_x000a_información y entregar consolidados del_x000a_personal faltante para reprogramación y_x000a_registro de los mismos._x000a_Reportar al director de gestión humana las_x000a_capacitaciones que no se cumplieron mes a mes_x000a_para realizar la respectiva reprogramación._x000a_Llevar el registro de los indicadores de_x000a_capacitación y presentarlos mes a mes Realizar llamadas para contactar a los_x000a_candidatos para todo lo inherente al proceso_x000a_de selección._x000a_Coordinar entrevistas con los candidatos_x000a_cuando sea requerido._x000a_Solicitar, verificar y tramitar los_x000a_documentos requeridos para el ingreso de_x000a_personal con el propósito de dar cumplimiento_x000a_al proceso de contratación, con relación a la_x000a_normativa y políticas de la compañía._x000a_Entregar las descripciones de cargo, el reglamento_x000a_interno, hacer la presentación de los beneficios de_x000a_la organización, al personal nuevo que ingresa a la_x000a_compañía_x000a_Llevar acabo la inducción y re inducción de_x000a_Gestión Humana del personal administrativo y_x000a_operativo."/>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OFICINA"/>
    <x v="61"/>
    <s v="Registrar, apoyar y coordinar las capacitaciones del_x000a_personal, con el fin de mejorar las competencias_x000a_laborales de los colaboradores y alinearlos con los_x000a_objetivos estratégicos de la Organización."/>
    <s v="Enviar mes a mes la programación de_x000a_capacitaciones de cada centro de costo y_x000a_realizar el seguimiento correspondiente al_x000a_cumplimiento del cronograma._x000a_Recibir y solicitar los soportes de las_x000a_capacitaciones del mes y las evaluaciones_x000a_realizadas en las obras, para registrar la_x000a_información y entregar consolidados del_x000a_personal faltante para reprogramación y_x000a_registro de los mismos._x000a_Reportar al director de gestión humana las_x000a_capacitaciones que no se cumplieron mes a mes_x000a_para realizar la respectiva reprogramación._x000a_Llevar el registro de los indicadores de_x000a_capacitación y presentarlos mes a mes Realizar llamadas para contactar a los_x000a_candidatos para todo lo inherente al proceso_x000a_de selección._x000a_Coordinar entrevistas con los candidatos_x000a_cuando sea requerido._x000a_Solicitar, verificar y tramitar los_x000a_documentos requeridos para el ingreso de_x000a_personal con el propósito de dar cumplimiento_x000a_al proceso de contratación, con relación a la_x000a_normativa y políticas de la compañía._x000a_Entregar las descripciones de cargo, el reglamento_x000a_interno, hacer la presentación de los beneficios de_x000a_la organización, al personal nuevo que ingresa a la_x000a_compañía_x000a_Llevar acabo la inducción y re inducción de_x000a_Gestión Humana del personal administrativo y_x000a_operativo."/>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GESTIÓN HUMANA"/>
    <s v="OFICINA"/>
    <x v="61"/>
    <s v="Registrar, apoyar y coordinar las capacitaciones del_x000a_personal, con el fin de mejorar las competencias_x000a_laborales de los colaboradores y alinearlos con los_x000a_objetivos estratégicos de la Organización."/>
    <s v="Enviar mes a mes la programación de_x000a_capacitaciones de cada centro de costo y_x000a_realizar el seguimiento correspondiente al_x000a_cumplimiento del cronograma._x000a_Recibir y solicitar los soportes de las_x000a_capacitaciones del mes y las evaluaciones_x000a_realizadas en las obras, para registrar la_x000a_información y entregar consolidados del_x000a_personal faltante para reprogramación y_x000a_registro de los mismos._x000a_Reportar al director de gestión humana las_x000a_capacitaciones que no se cumplieron mes a mes_x000a_para realizar la respectiva reprogramación._x000a_Llevar el registro de los indicadores de_x000a_capacitación y presentarlos mes a mes Realizar llamadas para contactar a los_x000a_candidatos para todo lo inherente al proceso_x000a_de selección._x000a_Coordinar entrevistas con los candidatos_x000a_cuando sea requerido._x000a_Solicitar, verificar y tramitar los_x000a_documentos requeridos para el ingreso de_x000a_personal con el propósito de dar cumplimiento_x000a_al proceso de contratación, con relación a la_x000a_normativa y políticas de la compañía._x000a_Entregar las descripciones de cargo, el reglamento_x000a_interno, hacer la presentación de los beneficios de_x000a_la organización, al personal nuevo que ingresa a la_x000a_compañía_x000a_Llevar acabo la inducción y re inducción de_x000a_Gestión Humana del personal administrativo y_x000a_operativo."/>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HUMANA"/>
    <s v="OFICINA"/>
    <x v="61"/>
    <s v="Registrar, apoyar y coordinar las capacitaciones del_x000a_personal, con el fin de mejorar las competencias_x000a_laborales de los colaboradores y alinearlos con los_x000a_objetivos estratégicos de la Organización."/>
    <s v="Enviar mes a mes la programación de_x000a_capacitaciones de cada centro de costo y_x000a_realizar el seguimiento correspondiente al_x000a_cumplimiento del cronograma._x000a_Recibir y solicitar los soportes de las_x000a_capacitaciones del mes y las evaluaciones_x000a_realizadas en las obras, para registrar la_x000a_información y entregar consolidados del_x000a_personal faltante para reprogramación y_x000a_registro de los mismos._x000a_Reportar al director de gestión humana las_x000a_capacitaciones que no se cumplieron mes a mes_x000a_para realizar la respectiva reprogramación._x000a_Llevar el registro de los indicadores de_x000a_capacitación y presentarlos mes a mes Realizar llamadas para contactar a los_x000a_candidatos para todo lo inherente al proceso_x000a_de selección._x000a_Coordinar entrevistas con los candidatos_x000a_cuando sea requerido._x000a_Solicitar, verificar y tramitar los_x000a_documentos requeridos para el ingreso de_x000a_personal con el propósito de dar cumplimiento_x000a_al proceso de contratación, con relación a la_x000a_normativa y políticas de la compañía._x000a_Entregar las descripciones de cargo, el reglamento_x000a_interno, hacer la presentación de los beneficios de_x000a_la organización, al personal nuevo que ingresa a la_x000a_compañía_x000a_Llevar acabo la inducción y re inducción de_x000a_Gestión Humana del personal administrativo y_x000a_operativo."/>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DIRECCIONAMIENTO ESTRATÉGICO"/>
    <s v="OFICINA"/>
    <x v="35"/>
    <s v="Controlar   y   tramitar   la   documentación entrante y saliente de la compañía. _x000a__x000a_Atender los requerimientos del servicio al cliente interno, externo y partes interesadas, manteniendo la información actualizada en la base de datos de los mismos. _x000a__x000a_Manejar  la caja menor de la compañía, de acuerdo a los requerimientos de los clientes internos. "/>
    <s v="*Manejo   y   trámite   de   la   documentación   a   su   cargo, correspondencia recibida, correspondencia enviada, envíos por trasportadora, mensajería, entre otros, según los instructivo I-_x000a_CA-02 Manejo de Correspondencia y el I-CA-01 Manejo del_x000a_archivo. _x000a_*Recibir,   radicar   y   archivar   la   correspondencia   en   los respectivos formatos relacionados en el instructivo I-CA-02. (Formato de Registro de facturas, Formato de registro de obligaciones financieras, Formato de control de reserva de vuelos y Relación de correspondencia recibida R-CA-17). _x000a_*Mantener  de  manera permanente  documentos originales  de cámara y comercio, con vigencia inferior a 30 días. _x000a_*Coordinar las actividades del mensajero contratado, llevando registro en la planilla Diligencias del Mensajero. _x000a_*Realizar  atención  y  servicio  a  clientes  internos,  externos, proveedores y demás partes interesadas._x000a_*Mantener   actualizado   el   formato   Relación   de   Llamadas proveedores,  para  que  con  base  a  este,  Gerencia Administrativa programe los pagos o atienda solicitudes. _x000a_*Atender solicitud de papelería de los procesos, realizar pedido con previa autorización de Gerencia Administrativa, dejando registro de entrega de la misma. _x000a_*Redacción y envió de correspondencia a proveedores, clientes, acreedores, bancos, entre otros, dejando registro de esta._x000a_Controlar y hacer seguimiento a compras de la caja menorsegún el procedimiento establecido P-DE-05. _x000a_Apoyar la logística (Refrigerios, instalaciones, equipos, entre otros  requerimientos)     para  atender  los  eventos  que  se realicen dentro de la empresa (celebraciones, días especiales, capacitaciones, visitas entre otros). _x000a_Realizar compra de tiquetes aéreos con previa cotización y aprobación por la Gerencia Administrativa; validandoregistrando,  confirmando  telefónicamente  y  enviando  porcorreo electrónico el itinerario de vuelo al interesado. _x000a_Realizar cotización para transporte de personal a las obras y entregarla para aprobación por la Gerencia AdministrativaRealizar los acuerdos de pago, pedir documentación a los proveedores,   control   de   la   facturación,   seguimiento   del proceso ante el área de gestión humana e informar y confirmar al interesado lo que se establezca vía telefónica y correoelectrónico. _x000a_Realizar cotización para hospedaje y alimentación del personal yentregarla para aprobación por la Gerencia AdministrativaRealizar los acuerdos de pago, reservas, pedir documentación a los proveedores, control de la facturación, seguimiento del proceso ante el área de gestión humana e informar y confirmar al interesado lo que se establezca vía telefónica y correoelectrónico. _x000a_Realizar seguimiento a la labor realizada por el personal deAseo y de Vigilancia, estar atento al procedimiento de ingreso de personal realizado por el guarda de seguridad  Realizar seguimiento a la labor realizada por el personal deAseo y de Vigilancia, estar atento al procedimiento de ingreso de personal realizado por el guarda de seguridad De acuerdo a la necesidad y prioridad apoyar a los diferentesprocesos de la empresa. _x000a_"/>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DIRECCIONAMIENTO ESTRATÉGICO"/>
    <s v="OFICINA"/>
    <x v="58"/>
    <s v="Establecer lineamientos organizacionales como visión, misión, políticas, objetivos, de acuerdo a la normativa legal vigente, con el fin de la_x000a_sostenibilidad de la compañía. _x000a_ _x000a__x000a_Definir el presupuesto anual de la empresa y velar por el cumplimiento. _x000a__x000a_Asesorar en las diferentes dimensiones del mercado que contribuyan a la rentabilidad de la organización. _x000a__x000a_ _x000a__x000a_Asegurar   el plan estratégico de la compañía, de acuerdo al mercado actual y los requisitos legales. _x000a__x000a_Dirigir y controlar el desarrollo de actividades que impliquen la productividad de la compañía, y la gestión de la seguridad y ambiente. _x000a_"/>
    <s v="*Velar por la visión de la empresa y el cumplimiento de su misión._x000a_*Definir   políticas   organizacionales   alineadas   a   los   procesos administrativos, que permitan el crecimiento de la empresa._x000a_*Dar cumplimiento a las leyes vigentes, requisitos legales, políticas generales y operativas, reglamentos y los manuales que amparan las operaciones de la compañía. _x000a_*Aprobar la formulación del presupuesto anual, así como dirigir y controlar su ejecución. _x000a_*Supervisar   financiera   y   administrativamente   a   la   Gerencia Administrativa y Direcciones de Obra con un enfoque de control de gastos y gestión. _x000a_*Supervisar y dirigir la elaboración de los planes estratégicos de largo plazo, los presupuestos de funcionamiento e inversión y los estados financieros de la compañía y proponer sus modificaciones,_x000a_ajustes y actualizaciones. _x000a_*Supervisar   las   negociaciones   con   proveedores   nacionales   e internacionales y buscar las mejores condiciones para la empresa. _x000a_Diseñar planes de contingencia para enfrentar cambios futuros del mercado y reorganizar financieramente los recursos. _x000a_Presentar licitaciones en las diferentes empresas que invitan a la compañía. _x000a_"/>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ON COMERCIAL"/>
    <s v="OFICINA"/>
    <x v="37"/>
    <s v="Realizar seguimiento al desempeño de los centros de costos en cuanto a la facturación emitida por los servicios prestados de acuerdo a los procedimientos del área._x000a__x000a_Realizar seguimiento al desempeño de los centros de costos en cuanto a la facturación emitida por los servicios prestados de acuerdo a los procedimientos del área."/>
    <s v="*Elaborar las facturas de venta de CIM S.A.S previa entrega de documentos por parte de la Dirección Comercial y/o los directores de los centros de costos. *Mantener contacto permanente con los directores de los centros de costos y solicitar a cada uno, las órdenes de compra de los servicios ejecutados, el estado de las mismas y acuerdos hechos con el cliente, con el fin de hacer seguimiento permanente al recaudo.                                                                                          *Ingresar mes a mes en el Control de facturas Cliente, el consecutivo de aceptación del cliente, ZCOM, Número de Factura y valor de la factura, por_x000a_centro de costo y por orden de compra/servicio.                                                                                                                                                                                                                                             *Archivar las copias de cada factura radicada ante el cliente, en la AZ identificada como Gestión Contable.                                                                                                     *Revisar con el ingeniero encargado las novedades que se presenten en cuanto a la facturación, como facturas devueltas o canceladas.                                   *Entregar a la Gerencia y Dirección Comercial un informe mensual de los servicios facturados de los centros de costos permanentes, discriminando por facturados y pendientes de facturar.                                                                                                                                                                                                                                                                                        *Crear y/o actualizar los formularios de inscripción y formatos solicitados por los diferentes clientes.                                                                                                                        *Reunir la información solicitada para la evaluación como proveedores y enviar a la entidad externa solicitante, revisar periódicamente la caducidad de estas, para empezar el proceso de reevaluación .                                                                                                                                                                                                                                               *Entregar documentación Corporativa, financiera, legal, tributaria y comercial requerida en las licitaciones atendidas por la Dirección comercial.          Adquirir con el corredor de seguros de la empresa, las diferentes pólizas como Manejo de anticipos, Cumplimiento, Responsabilidad civil, entre otras, para la ejecución de los contratos.                                                                                                                                                                                                                                                                                                  *Mantener actualizadas las pólizas de la empresa: Responsabilidad Civil, Todo Riesgo de las Instalaciones y Vehículos, así como el SOAT de los vehículos, con el corredor de seguros.                                                                                                                                                                                                                                                                                               *Entregar la documentación actualizada de la empresa a las entidades financieras que la soliciten o para renovación de los cupos.                                         *Ingresar al operador de pago de seguridad social, las novedades extemporáneas que se generan en la revisión del pago inicial.                                                 *Apoyar al área contable en el envío de la documentación al banco y al cliente para los procesos de venta de facturas (Factoring).                                               *Archivar documentos en general del proceso Direccionamiento estratégico y  Gestión comercial dando cumplimiento al procedimiento de archivo de la empresa. Realizar otras tareas afines que le sean asignadas."/>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ON COMERCIAL"/>
    <s v="OFICINA"/>
    <x v="38"/>
    <s v="Elaboración, seguimiento y control del presupuesto de ventas de acuerdo a la planeación estratégica."/>
    <s v="*Elaborar el presupuesto anual de ventas, de acuerdo a la planeación estratégica, con el fin de cumplir con los indicadores y posicionamiento de la empresa.                                                                                                                                                                                                                                                                                                                                          *Realizar seguimiento y control al presupuesto asignado para los diferentes proyectos, entregando a la Gerencia General y Administrativa un informe de gastos por proyecto para generar planes de acción.                                                                                                                                                                                                                                   *Mantener actualizada la tabla de costos de la prestación de servicios por ubicación geográfica y cliente, teniendo en cuenta condiciones comerciales y de pago.                                                                                                                                                                                                                                                                                                                                               *Elaborar las licitaciones que presenta la organización, de acuerdo a la información suministrada por el cliente, con el fin de participar en los diferentes proyectos de ingeniería de los clientes.                                                                                                                                                                                                                                                                              *Realizar revisión a las cotizaciones, verificando el cumplimiento de los requisitos técnicos y administrativos de los clientes y los cambios de las mismas. *Brindar acompañamiento a los directores de obra en negociaciones especiales con los clientes, con el fin de conocerlas, verificarlas y supervisarlas de acuerdo a las políticas de la organización.                                                                                                                                                                                                                                                       *Coordinar con los directores de obra la generación de las respectivas autorizaciones de los servicios prestados para realizar la facturación.                             *Hacer seguimiento y responder oportunamente a los reclamos hechos por el cliente, gestionando soluciones a los mismos con los directores de obra y mediante planes de acción.                                                                                                                                                                                                                                                                                                   *Realizar visitas a obra, para hacer seguimiento del presupuesto asignado al proyecto siempre y cuando la prestación del servicio lo amerite.              *Mantener actualizada la base de datos de los clientes con sus respectivos contactos.                                                                                                                                           *Presentar y cumplir los indicadores de gestión, logrado los objetivos estratégicos de la organización.                                                                                                            *Conocer la evolución del mercado para aplicar las medidas necesarias y adaptarse a ellas."/>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CONTABLE"/>
    <s v="OFICINA"/>
    <x v="39"/>
    <s v="Control y gestión documental de los procesos del área contable, de acuerdo a las políticas de la compañía._x000a__x000a_Gestionar certificados de ingresos y retenciones al personal de la compañía y validar los pagos a la seguridad social._x000a__x000a_Cumplir con los procedimientos establecidos del área contable para manejo de proveedores, cheques a terceros, y clientes._x000a__x000a_arantizar los trámites de documentación a bancos, proveedores, facturas de ventas y demás, correspondiente al área contable."/>
    <s v="*Revisar, organizar y controlar los consecutivos de los documentos de la empresa para su codificación y digitación: Facturas de Ventas, consignaciones, recibos de caja, comprobantes de egreso, legalizaciones, transferencias, reembolso de caja menor, facturas de compras, depreciación y notas contables. identificando los respectivos impuestos (IVA, ICA, RETEFUENTE, RETEIVA) en cada uno de los documentos teniendo en cuenta las diferentes tarifas y disposiciones legales.                                                                                                                                                                                                                                                                                                     *Garantizar la custodia y conservación de los documentos de la empresa.                                                                                                                                                                                  *Elaborar certificados de ingresos y retenciones a los empleados.                                                                                                                                                                                                 *Verificar que los pagos de la seguridad social y parafiscal correspondan a lo pagado por nómina.                                                                                                                            *Elaborar cheques a terceros, previa programación y autorización de Gerencia Administrativa y manejo de chequeras.                                                                        *Verificar que los proveedores y clientes cumplan con los requisitos e ingresarlos al sistema.                                                                                                                                 *Solicitar certificados a clientes de retenciones de IVA, RETEFUENTE e ICA.                                                                                                                                                                               *Conocer todo lo relacionado con el proceso como son los informes mensuales, declaraciones tributarias e informes anuales.                                                          Coordinar con la Asistente Administrativa todas las diligencias bancarias, tributarias, relacionadas con el proceso contable de la   compañía, pago de proveedores, reembolso de caja menor, conciliación de tarjetas de crédito por compra de tiquetes y control de facturas de venta.     "/>
    <s v="Si"/>
    <s v="Biomecánico"/>
    <x v="27"/>
    <x v="29"/>
    <s v="Lesiones en manos, muñecas, dedos, brazos, codos, hombros, cuello y espalda."/>
    <m/>
    <s v="Mantenimiento de equipos de computo"/>
    <s v="Pausas activas_x000a_Capacitación de riesgo biomecánico"/>
    <n v="1"/>
    <n v="3"/>
    <n v="3"/>
    <s v="B"/>
    <n v="25"/>
    <n v="75"/>
    <x v="1"/>
    <x v="1"/>
    <m/>
    <n v="2"/>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CONTABLE"/>
    <s v="OFICINA"/>
    <x v="40"/>
    <s v="Garantizar la presentación de informes financieros y contables a la compañía, supersociedades y entidades gubernamentales."/>
    <s v="*Elaborar y analizar los estados financieros, para la presentación y toma de decisiones por parte de la Gerencia.                                                                                     *Revisión de soportes y cuentas para la elaboración de declaraciones (IVA, retefuente, ICA) y presentación de las mismas dentro de los plazos fijados por el Gobierno Nacional.                                                                                                                                                                                                                                                                                                  *Elaborar y presentar informes a la supersociedades, para cumplir con los requisitos legales.                                                                                                                               *Elaborar los 5 estados financieros de fin de ejercicio contable                                                                                                                                                                                                     *Elaborar y presentar información exógena                                                                                                                                                                                                                                               *Elaborar y presentar medios magnéticos al municipio de Cali.                                                                                                                                                                                                         *Revisión de soportes y cuentas para la elaboración de declaraciones (IVA, retefuente, ICA) y presentación de las mismas dentro de los plazos fijados por el Gobierno Nacional.                                                                                                                                                                                                                                                                                                          *Velar por la conservación y archivo de los soportes de la información contable, los libros auxiliares y oficiales conforme a las normas legales vigentes.     * Llevar el control de las cuentas por pagar y anticipos a proveedores , de acuerdo a las fechas de pago                                                                                                                  *Elaborar el presupuesto anual y sus ejecuciones trimestrales.                                                                                                                                                                                                   *Calcular y elaborar cuadros de retención en la fuente para salarios.                                                                                                                                                                                                  *Atender y responder requerimiento de las entidades de vigilancia y control (DIAN, supersociedades, caja de compensación, SENA, ICBF, industria y comercio)"/>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HUMANA"/>
    <s v="OFICINA"/>
    <x v="41"/>
    <s v="Asegurar el proceso de liquidación de nómina de acuerdo a los requisitos de ley._x000a__x000a_Elaborar y ejecutar el procedimiento de liquidación de prestaciones sociales del personal de acuerdo a lo establecido bajo el marco de la ley._x000a__x000a_Hacer seguimiento y gestión a las novedades de personal con relación al pago de la nómina, así mismo, las causaciones en el programa contable de la compañía."/>
    <s v="*Ingresar la información de la hoja de vida de los colaboradores al Sistema SAI OPEN._x000a_* Solicitar al personal responsable las planillas de tiempo y realizar posteriormente la liquidación de la misma._x000a_* Digitar la nómina liquidada e imprimir para revisión_x000a_* Elaborar y verificar el archivo plano con la información requerida, para luego ser entregada a la dirección de gestión humana con el impreso de la nómina que se va a cancelar.                                                                                                                                                                                                                                                                                      *Realizar las liquidaciones del personal a retirar, con el fin de cumplir con los requisitos de ley._x000a_* Realizar y verificar las liquidaciones de prestaciones sociales al personal que terminó obra o que renunció y enviar a Gerencia administrativa para legalizar su pago._x000a_*Enviar las liquidaciones de prestaciones sociales a los colaboradores entregarlos firmados a Gestión Humana.                                                                                          *Entregar un listado a la Dirección de Gestión Humana con las novedades del personal que tiene inconvenientes con la cuenta de ahorros, o que no posee cuenta alguna para que se realice la transferencia manual._x000a_* Efectuar las liquidaciones de planilla en el programa contable para que se causen las respectivas provisiones y se puedan cruzar las cuentas respectivas de nómina."/>
    <s v="Si"/>
    <s v="Biomecánico"/>
    <x v="27"/>
    <x v="29"/>
    <s v="Lesiones en manos, muñecas, dedos, brazos, codos, hombros, cuello y espalda."/>
    <m/>
    <s v="Mantenimiento de equipos de computo"/>
    <s v="Pausas activas_x000a_Capacitación de riesgo biomecánico"/>
    <n v="2"/>
    <n v="4"/>
    <n v="8"/>
    <s v="M"/>
    <n v="25"/>
    <n v="200"/>
    <x v="0"/>
    <x v="0"/>
    <m/>
    <n v="1"/>
    <s v="Lesiones osteomusculares"/>
    <m/>
    <m/>
    <m/>
    <m/>
    <s v="Mantener controles_x000a_"/>
    <m/>
    <s v="PVE Biomecánico_x000a__x000a_Programa de inspecciones de verificación de condciones de seguridad_x000a__x000a_Registros de capacitaciones de riesgo biomecánico_x000a_"/>
    <m/>
    <m/>
    <n v="0"/>
    <s v="B"/>
    <m/>
    <n v="0"/>
    <s v="IV"/>
    <s v="ACEPTABLE"/>
    <n v="1"/>
  </r>
  <r>
    <s v="GESTIÓN HUMANA"/>
    <s v="OFICINA"/>
    <x v="43"/>
    <s v="Solicitar, verificar y tramitar los documentos requeridos para el ingreso de personal con el propósito de dar cumplimiento al proceso de contratación, con relación a la normativa y políticas de la compañía_x000a__x000a_Entregar informe semanal de novedades de personal a nómina como son cambios de salario, cambios o traslados de seguridad social, accidentes de trabajo, enfermedad general, permisos y retiros de personal administrativo y de obra._x000a__x000a_Realizar actividades administrativas de atención al cliente interno y externo con relación a procesos de seguridad social, nómina y relaciones laborales."/>
    <s v="*Solicitar al personal los documentos requeridos para los subsidios familiares con el fin de permitirles acceder a este beneficio._x000a_* Verificar en el sistema RUAF y FOSYGA o por medio de los asesores externos la E.P.S, A.F.P del personal que se encuentran en proceso de ingreso y contratación laboral._x000a_* Realizar los trámites de afiliación del personal a las entidades de seguridad social (E.P.S, A.F.P y CAJA de Compensación) cumpliendo con los requisitos legales establecidos._x000a_* Verificar que los contratos, estén completamente diligenciados y firmados por el personal_x000a_* Elaborar los carnets del personal contratado en los centros de costo locales                                                                                                                                                                       *Verificar que el personal contratado haya ingresado a las obras el día y a la hora acordada, de acuerdo a la planeación y el direccionamiento del Director de gestión humana._x000a_* Realizar las novedades de ingresos y retiros para la elaboración de las planillas de seguridad social, en el sistema de pago simple.                                                  *Entregar cartas laborales de acuerdo a la programación semanal y según el requerimiento del trabajador._x000a_* Enviar las autoliquidaciones de EPS, ARP, AFP de los colaboradores en cada obra para poder realizar el ingreso a las instalaciones del cliente.                  Realizar liquidaciones de contratos y seguimiento a la firma de pago._x000a_*Atender las solicitudes e inquietudes del personal relacionadas con entidades externas (fondos de pensiones, EPS, Caja de compensación) para buscar una solución rápida y oportuna._x000a_* Atender al personal eficazmente para entregar las solicitudes de permisos y otros documentos que soliciten._x000a_* Ubicar y contactar al personal para informar sobre los turnos de trabajo en las obras, según solicitud previa de los ingenieros residentes de obra."/>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HUMANA"/>
    <s v="OFICINA"/>
    <x v="55"/>
    <s v="Planear, coordinar y ejecutar los procesos de selección del personal administrativo y personal operativo, de acuerdo a las directrices corporativas, con el fin de garantizar la vinculación de personal competente y el logro de los objetivos organizacionales"/>
    <s v="*Coordinar con el Director y la auxiliar de Gestión Humana el reclutamiento de las hojas de vida con el fin de definir candidatos para cubrir las vacantes presentadas._x000a_* Apoyar la selección y contratación del personal que ingresa a la compañía._x000a_* Coordinar entrevistas con el Director del proceso que tenga la vacante a fin de conocer a profundidad las aptitudes y actitudes de la persona y su afinidad con el cargo._x000a_* Entregar las descripciones de cargo al personal que ingresa a la compañía.                                                                                                                                                                   *Ejecutar las actividades a desarrollar en el plan de bienestar del trabajador y su familia._x000a_* Actualizar la cartelera de bienestar con los boletines de la caja de Compensación, y con las actividades del mes._x000a_* Hacer seguimiento a los indicadores de cumplimiento y generar informe trimestral a la Dirección._x000a_* Velar porque se cumplan los compromisos de la caja de compensación con los trabajadores.                                                                                                                           *Coordinar las actividades de capacitación de la compañía de acuerdo al plan de capacitaciones estipulado. _x000a_* Realizar las evaluaciones de desempeño y hacer el respectivo seguimiento mediante de los planes de acción, de acuerdo a los resultados obtenidos._x000a_* Hacer seguimiento a los indicadores de cobertura y cumplimiento del plan de capacitaciones y generar informe trimestral a la Dirección.                          *Entregar cartas laborales de acuerdo a la programación semanal y según el requerimiento del trabajador._x000a_* Realizar el archivo para el traslado de beneficios y relación de beneficios contables._x000a_* Gestionar y mantener un contacto permanente con las entidades bancarias en temas relacionados con préstamos._x000a_* Apoyar el proceso de trámites entre el colaborador y la entidad con la que se va a realizar el convenio._x000a_* Mantener informado al colaborador de los convenios que cuenta la compañía."/>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HUMANA"/>
    <s v="OFICINA"/>
    <x v="45"/>
    <s v="Coordinar, controlar y hacer seguimiento a los sub-procesos de gestión humana definidos, asegurando la satisfacción de las necesidades organizacionales, brindando asesoría y orientación a las distintos sub-procesos para la administración del talento humano."/>
    <s v="*Elaborar el plan anual de actividades de los diferentes sub-procesos (selección, contratación, desarrollo, bienestar compensación, clima organizacional) de gestión humana acordes al plan estratégico de la compañía._x000a_* Alinear y cumplir los indicadores de gestión humana de acuerdo a la planeación estratégica de la compañía y los demás procesos con los que interactúa._x000a_* Realizar seguimiento y controlar el presupuesto anual, para las actividades de Gestión Humana en la compañía con el fin de definir los recursos económicos requeridos.                                                                                                                                                                                                                                                                                                          *Dar cumplimiento a la legislación laboral vigente para evitar procesos legales que afecten a la Compañía._x000a_* Hacer seguimiento al cumplimiento de las obligaciones laborales por parte de la empresa, oportunidad en el pago, dotación, prestaciones legales, aportes parafiscales, aportes a Seguridad Social, beneficios, etc._x000a_* Velar porque se cumplan los compromisos de la caja de compensación con los trabajadores.                                                                                                                                    *Realizar procesos disciplinarios de diligencia de descargos del personal, según sea el caso, de acuerdo al reglamento interno.                                                      *Garantizar la seguridad y reserva de la información contenida en los fólderes de personal permanentemente._x000a_* Verificar que las planillas de tiempo y las nóminas de pago sean coherentes y están ajustadas de acuerdo a la legislación vigente.                                                 *Realizar seguimiento y entrega de informes mensuales con relación a la correspondencia de las entidades de seguridad social."/>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LOGÍSTICA INTEGRAL"/>
    <s v="OFICINA"/>
    <x v="46"/>
    <s v="Realizar clasificación, organización y almacenamiento de los materiales consumibles, equipos y herramientas compradas y/o provenientes de obra de acuerdo a los procedimientos del área._x000a__x000a_Apoyar el proceso de despacho, entrega y recepción de materiales, maquinaria y herramientas._x000a__x000a_Cumplir con los procedimientos de mantenimiento, orden y aseo de las locaciones donde se encuentran las herramientas y maquinaria."/>
    <s v="*Almacenar y manejar las existencias y seguridad de los materiales consumibles, equipos y herramientas._x000a_* Realizar el conteo de los elementos existentes en físico en el almacén de acuerdo a especificaciones dadas por el coordinador de almacén e inventarios._x000a_* Realizar el conteo de los elementos existentes en físico en el almacén de acuerdo a especificaciones dadas por el coordinador de almacén e inventarios_x000a_* Identificar las herramientas que se encuentren en mal estado y reportar a Coordinador de Almacén.                                                                                                               *Recibir y entregar materiales y equipos con todos sus elementos de acuerdo a las requisiciones enviadas por obras._x000a_* Colaborar con el cargue y descargue del camión para las diferentes centros de costos y obras que se estén ejecutando.                                                                        *Mantener en completo orden y aseo las áreas de almacenamiento, equipos y herramientas almacenadas._x000a_* Apoyar el proceso de mantenimiento en lo que compete al mantenimiento locativo y embellecimiento de equipos e instalaciones."/>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LOGÍSTICA INTEGRAL"/>
    <s v="OFICINA"/>
    <x v="9"/>
    <s v="Asegurar el funcionamiento del medio de transporte asignado, realizando el respectivo mantenimiento preventivo y correctivo._x000a__x000a_Garantizar la entrega de herramientas, maquinarias y materiales, cumpliendo la programación asignada en tiempo y calidad._x000a__x000a_Cumplir con los procedimientos del Sistema de Gestión Integral._x000a__x000a_Cumple con los procedimientos de manejo de viáticos asignados para las rutas asignadas_x000a__x000a__x000a__x000a_"/>
    <s v="*Realizar lista de verificación Pre-uso del vehículo asignado según programación dirigida por el jefe inmediato y SSTA._x000a_* Velar por la limpieza, cuidado de su vehículo y herramientas de trabajo asignadas por la compañía.                                                                                                               *Cumplir diariamente con la programación de ruta asignada por el jefe inmediato para despacho de maquinaria, herramientas y equipos._x000a_*Revisar y verificar la orden de despacho el número de herramientas, maquinarias y equipos que se deben entregar en la obra._x000a_*Recoger en las instalaciones de los proveedores equipos, herramientas y maquinaria._x000a_* Realizar la entrega de maquinaria, herramientas y equipos requeridos en los diferentes centros de costo._x000a_* Diligenciar los respectivos formatos que se requiera para entrega o recepción de maquinaria, herramientas y equipo.                                                                *Conocer el reglamento de higiene y seguridad industrial de la compañía, la política de gestión ambiental y la política de SSTA._x000a_*Utilizar los elementos de protección de seguridad industrial adecuadamente de acuerdo a los lineamientos y política de SSTA._x000a_*Cumplir con los horarios establecidos por la empresa para recorrer las vías a nivel nacional, realizando un STOP a partir de las 7:00 PM parada y dando inicio nuevamente a las 5:00AM, evitando accidentes de tránsito.                                                                                                                                                                                               *Controla los viáticos, según la programación de ruta asignada por el jefe inmediato._x000a_* Realizar cuadre de caja menor al área de contabilidad por viáticos utilizados en los viajes programados a los diferentes centros de costo a nivel nacional."/>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LOGÍSTICA INTEGRAL"/>
    <s v="OFICINA"/>
    <x v="47"/>
    <s v="Controlar y mantener el estado de inventario actualizado, de acuerdo a las entradas y_x000a_salidas de los equipos, herramientas y materiales requeridos para la ejecución de los proyectos._x000a__x000a_Gestionar mediante información oportuna con el Director de Logística las requisiciones de los proyectos, de acuerdo a las necesidades y estado de inventarios._x000a__x000a_Hacer control y seguimiento a los materiales, equipos y herramientas generados por orden de compra._x000a__x000a_Coordinar las rutas, hacer seguimiento y control al envío de materiales, equipos, herramientas a los proyectos, además, la entrega de la dotación."/>
    <s v="*Recibir las requisiciones de las obras y verificar el inventario que se encuentra en el almacén general, revisando el centro de costo y las_x000a_condiciones de lo requerido., de tal forma que se pueda movilizar para suplir las necesidades de la obra solicitante._x000a_* Ingresar al software, todas las entradas y salidas de almacén para actualizar el inventario._x000a_* Realizar el inventario cada fin de mes con reporte de existencias el día (5) cinco del siguiente mes._x000a_* Mantener la cantidad de stocks de inventarios de consumibles y dotación necesarios para la prestación del servicio                                                                          *Entregar al director de logística integral la requisición de los materiales, herramientas y equipos que no se encuentran disponibles_x000a_para que éste proceda a elaborar la respectiva orden de compra o revise la posibilidad de alquilar los equipos o herramientas requeridas._x000a_* Mantener en constante comunicación con el director de logística integral y los centros de costo para suministrar información de los_x000a_estados de las requisiciones._x000a_* Coordinar con el director de logística integral la recolección y entrega de los equipos y herramientas alquilados.                                                                                             *Recepcionar los materiales, equipos y herramientas requeridos por las obras y que han sido solicitados mediante orden de compra a los_x000a_proveedores._x000a_* Verificar que los materiales comprados cumplen con los especificados de la orden de compra._x000a_* Reportar las herramientas que se encuentren en mal estado a mantenimiento y SSTA para su respectivo tratamiento.                                                                           *Hacer seguimiento y control de la entrega de los materiales, equipos y herramientas requeridos en las respectivas obras, organizando las_x000a_rutas que debe realizar el conductor dentro y fuera de la ciudad para el despacho de las mismas con las transportadoras contratadas cuando sea necesario._x000a_* Coordinar la recolección y entrega de los equipos y herramientas alquilados._x000a_* Coordinar el envío de equipos y maquinaria para reparación, de acuerdo a la programación con de mantenimiento._x000a_* Coordinar la entrega de dotación a todo el personal de la compañía en los diferentes centros de costo, previa recepción de fichas de dotación por parte de Gestión Humana."/>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LOGÍSTICA INTEGRAL"/>
    <s v="OFICINA"/>
    <x v="48"/>
    <s v="Asegurar el suministro de materiales, equipos y herramientas requeridas por las obras a partir del conocimiento de existencias en el almacén central o de lo que se encuentre en obra."/>
    <s v="*Realizar el proceso de adquisición de materiales, equipos, herramientas y servicios en las cantidades necesarias, la calidad adecuada, Buscando el uso racional de los recursos. P-CO-01_x000a_* Mantener la continuidad del abastecimiento de elementos necesarios (materiales consumibles, equipos y herramientas) para la prestación del servicio, de acuerdo a la información suministrada por el almacén._x000a_* Buscar fuentes de suministro alternativas y localizar los productos, materiales y servicios a mejores precios._x000a_* Realizar las compras nacionales e internacionales bajo los requisitos legales aplicables a la compañía.                                                                                                 Buscar, seleccionar y evaluar la gestión de los proveedores a través de los criterios y políticas establecidas por la compañía. P-CO-02_x000a_* Buscar fuentes de suministro alternativas y localizar los productos, materiales y servicios a mejores precios._x000a_* Verificar el cumplimiento de los requisitos legales aplicables y aquellos contemplados en la matriz de procesos subcontratados, cuando se requiera del servicio.                                                                                                                                                                                                                                                                                                                                 Coordinar el envío y recepción de materiales, equipos, herramientas y suministro de servicios, por medio de transporte interno, transportadoras o directamente con el proveedor._x000a_* Controlar y verificar la realización de las entradas, salidas, traslados y ajustes del almacén, de tal manera que se gestionen los inventarios de la compañía, para proporcionar información actualizada de los elementos disponibles para la prestación del servicio. P-CO-03                                                             Mantener constante comunicación con el coordinador de almacén e inventario y los centros de costos para suministrar información del estado de los pedidos._x000a_*Velar por el cumplimiento de los estándares de calidad de los productos recibidos y los tiempos de entrega.                                                                                                Controlar el cumplimiento de los requisitos legales aplicables y aquellos contemplados en la matriz de procesos subcontratados, cuando se requiera el servicio.              "/>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STIÓN DE MANTENIMIENTO"/>
    <s v="OFICINA"/>
    <x v="56"/>
    <s v="Administrar redes, centros de cómputo, servidores, seguridad de redes y configurar dispositivos de interconexión."/>
    <s v="*Instalar equipos activos a la red, servidores, clientes y periféricos de red cuando se requiera.                                                                                                                                  *Instalar y operar software para administrar los recursos de la red dando soporte para la continuidad de las actividades.                                                                          *Administrar archivos del servidor y documentos compartidos.                                                                                                                                                                                                               *Instalar y controlar las licencias requeridas, de los diferentes software(sistemas operativos, administrativo, antivirus, paquete office) de acuerdo a las normativas de ley-                                                                                                                                                                                                                                                                                                                   *Instalar hardware y software de seguridad en los computadores necesarios para la prestación del servicios de acuerdo al cargo y proceso al que van a ser asignados.                                                                                                                                                                                                                                                                                                                          *Realizar el mantenimiento preventivo y correctivo en las redes y Equipos de Cómputo de acuerdo a la programación de mantenimiento y las necesidades de la organización.                                                                                                                                                                                                                                                                            *Configurar y administrar la impresora central.                                                                                                                                                                                                                                            *Permitir y denegar accesos a los diferentes programas que la empresa determine para el desempeño de las funciones del personal.                               *Administrar las cuentas de correos electrónicos corporativos en el Hosting y brindar apoyo al personal para el correcto funcionamiento del Outlook.    *Presentar un informe Semestral de las actividades realizadas y los pendientes para el buen mantenimiento de las redes y las estaciones de cómputo. "/>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GESTIÓN DE MANTENIMIENTO"/>
    <s v="OFICINA"/>
    <x v="56"/>
    <s v="Administrar redes, centros de cómputo, servidores, seguridad de redes y configurar dispositivos de interconexión."/>
    <s v="*Instalar equipos activos a la red, servidores, clientes y periféricos de red cuando se requiera.                                                                                                                                  *Instalar y operar software para administrar los recursos de la red dando soporte para la continuidad de las actividades.                                                                          *Administrar archivos del servidor y documentos compartidos.                                                                                                                                                                                                               *Instalar y controlar las licencias requeridas, de los diferentes software(sistemas operativos, administrativo, antivirus, paquete office) de acuerdo a las normativas de ley-                                                                                                                                                                                                                                                                                                                   *Instalar hardware y software de seguridad en los computadores necesarios para la prestación del servicios de acuerdo al cargo y proceso al que van a ser asignados.                                                                                                                                                                                                                                                                                                                          *Realizar el mantenimiento preventivo y correctivo en las redes y Equipos de Cómputo de acuerdo a la programación de mantenimiento y las necesidades de la organización.                                                                                                                                                                                                                                                                            *Configurar y administrar la impresora central.                                                                                                                                                                                                                                            *Permitir y denegar accesos a los diferentes programas que la empresa determine para el desempeño de las funciones del personal.                               *Administrar las cuentas de correos electrónicos corporativos en el Hosting y brindar apoyo al personal para el correcto funcionamiento del Outlook.    *Presentar un informe Semestral de las actividades realizadas y los pendientes para el buen mantenimiento de las redes y las estaciones de cómputo. "/>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MEJORAMIENTO CONTINUO"/>
    <s v="OFICINA"/>
    <x v="49"/>
    <s v="Revisión, control y actualización de la documentación utilizada en los procesos, necesaria para la implementación y mantenimiento del Sistema de Gestión Integrado._x000a__x000a_Asegurar la mejora continua de los procesos a partir de los planes de acción establecidos en las auditorías internas y externas._x000a__x000a_Coordinar con los líderes de proceso las actividades concernientes al mejoramiento del Sistema de Gestión Integrado._x000a__x000a_Comunicar a la organización sobre cambios en la norma y las actualizaciones que se den y se deban ejecutar._x000a__x000a_"/>
    <s v="*Estructurar de acuerdo a las normas los Sistemas de Gestión, para la consecuente implementación en todos los niveles de la organización._x000a_* Actualizar permanentemente los requerimientos del SG-SSTA que realice el Concejo Colombiano de Seguridad (RUC) y coordinar con SSTA, acciones para la implementación y cumplimiento de estos._x000a_* Requisitos legales y de otra índole, realizar investigación de nuevas normas, garantizar que los requisitos aplicables sean implementados, realizar seguimiento a su cumplimiento.                                                                                                                                                                                                                                                                         *Participar en el mejoramiento de los procesos a partir de los resultados de auditorías internas y externas, y los planes de mejoramiento._x000a_* Participar activamente en la implementación del sistema de Gestión de Seguridad y Salud ocupacional OHSAS 18001 garantizando el cumplimiento de los requisitos e integrando dentro del SGI.                                                                                                                                                                                                                                                            *Realizar seguimiento y medición a las acciones preventivas, correctivas y de mejora propuesta en cada proceso para validar el cumplimiento._x000a_* Brindar apoyo en el Análisis de Causas de los hallazgos evidenciados en la Gestión de los procesos para implementar acciones preventivas, correctivas y de mejora._x000a_* Consolidar índices de mejora en los procesos de la compañía y diseñar análisis de tendencias.                                                                                                                                  Establecer los parámetros claves que se deben comunicar y socializar a todo el personal, incentivando la cultura de calidad, seguridad y sentido de pertenecía._x000a_* Comunicar los temas de interés general que se deban publicar, dar recomendaciones de forma y fondo._x000a_* Apoyo en la elaboración de los boletines, miembro activo del comité editorial."/>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DIRECCIONAMIENTO ESTRATÉGICO"/>
    <s v="OFICINA"/>
    <x v="62"/>
    <s v="Coordinar y controlar todos los temas administrativos y operativos de la empresa, en cuanto a la aplicación y_x000a_definición de las operaciones y estrategias establecidas por la Gerencia Administrativa y Financiera y/o la_x000a_Gerencia General"/>
    <s v="Revisar los procesos de la empresa, con el fin de levantar_x000a_los sistemas de información de cada uno_x000a_Definir la criticidad de los sistemas de información, de_x000a_acuerdo a lineamientos estratégicos u organizacionales_x000a_Definir y ejecutar estrategias de optimización de los_x000a_procesos de la empresa_x000a_Definir y ejecutar estrategias de centralización y protección_x000a_de información asociados a los procesos de la empresa_x000a_Liderar grupos primarios con el fin de_x000a_comunicar la información de la empresa a_x000a_todos los niveles de la misma_x000a_Definir los grupos primarios de la empresa, de acuerdo a la_x000a_naturaleza de cada proceso_x000a_Establecer la periodicidad de reunión de los grupos_x000a_primarios definidos"/>
    <s v="Si"/>
    <s v="Físicos"/>
    <x v="9"/>
    <x v="9"/>
    <s v="Fatiga visual, molestias oculares, céfaleas, vértigos y ansiedad."/>
    <s v="Mantenimiento de luminarías_x000a_Luminarías tipo luz día"/>
    <s v="Aprovechamiento de iluminación natural_x000a_Colores claros de paredes y pisos_x000a_Ausencia de vidrios en escritorios_x000a_Ubicación de luminarías perpendicular a los planos de trabajo"/>
    <s v="Realización de micro pausas en puestos de trabajo_x000a_Valoración médica ocular"/>
    <n v="1"/>
    <n v="4"/>
    <n v="4"/>
    <s v="B"/>
    <n v="10"/>
    <n v="40"/>
    <x v="1"/>
    <x v="1"/>
    <s v="Basados en el informe de diciembre de 2016 se concluye que los niveles de iluminación cumplen frente a los parámetros establecidos por el RETILAP"/>
    <n v="1"/>
    <s v="Fatiga ocular"/>
    <s v=" Reglamento Técnico de Iluminación y Alumbrado Público_x000a_Alumbrado Público – RETILAP- , mediante Resolución 18 1331 del 6 de agosto de_x000a_2009, el cual fue modificado y aclarado mediante las resoluciones 18 0540 de_x000a_marzo 30 de  2010, 18 1568 de septiembre 1 de 2010, 18 2544 de diciembre 29 de_x000a_2010, 18 0173 de febrero 14 de 2011, y  91872 de diciembre 28 de 2012._x000a_"/>
    <m/>
    <m/>
    <m/>
    <s v="Mantener controles"/>
    <m/>
    <s v="Programa de mantenimiento preventivo y correctivo de instalaciones locativas"/>
    <m/>
    <m/>
    <n v="0"/>
    <s v="B"/>
    <m/>
    <n v="0"/>
    <s v="IV"/>
    <s v="ACEPTABLE"/>
    <n v="1"/>
  </r>
  <r>
    <s v="DIRECCIONAMIENTO ESTRATÉGICO"/>
    <s v="OFICINA"/>
    <x v="62"/>
    <s v="Coordinar y controlar todos los temas administrativos y operativos de la empresa, en cuanto a la aplicación y_x000a_definición de las operaciones y estrategias establecidas por la Gerencia Administrativa y Financiera y/o la_x000a_Gerencia General"/>
    <s v="Revisar los procesos de la empresa, con el fin de levantar_x000a_los sistemas de información de cada uno_x000a_Definir la criticidad de los sistemas de información, de_x000a_acuerdo a lineamientos estratégicos u organizacionales_x000a_Definir y ejecutar estrategias de optimización de los_x000a_procesos de la empresa_x000a_Definir y ejecutar estrategias de centralización y protección_x000a_de información asociados a los procesos de la empresa_x000a_Liderar grupos primarios con el fin de_x000a_comunicar la información de la empresa a_x000a_todos los niveles de la misma_x000a_Definir los grupos primarios de la empresa, de acuerdo a la_x000a_naturaleza de cada proceso_x000a_Establecer la periodicidad de reunión de los grupos_x000a_primarios definidos"/>
    <s v="Si"/>
    <s v="Condiciones de Seguridad"/>
    <x v="5"/>
    <x v="5"/>
    <s v="Tetanización muscular, asfixia, paro respiratorio, fibrilación ventricular, paro cardíaco, muerte"/>
    <s v="Mantenimiento de redes eléctricas"/>
    <s v="Delimitación de zonas"/>
    <s v="Procedimiento para trabajos con enrgías peligrosas"/>
    <n v="1"/>
    <n v="1"/>
    <n v="1"/>
    <s v="B"/>
    <n v="100"/>
    <n v="100"/>
    <x v="1"/>
    <x v="1"/>
    <m/>
    <n v="1"/>
    <s v="Muerte"/>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DIRECCIONAMIENTO ESTRATÉGICO"/>
    <s v="OFICINA"/>
    <x v="62"/>
    <s v="Coordinar y controlar todos los temas administrativos y operativos de la empresa, en cuanto a la aplicación y_x000a_definición de las operaciones y estrategias establecidas por la Gerencia Administrativa y Financiera y/o la_x000a_Gerencia General"/>
    <s v="Revisar los procesos de la empresa, con el fin de levantar_x000a_los sistemas de información de cada uno_x000a_Definir la criticidad de los sistemas de información, de_x000a_acuerdo a lineamientos estratégicos u organizacionales_x000a_Definir y ejecutar estrategias de optimización de los_x000a_procesos de la empresa_x000a_Definir y ejecutar estrategias de centralización y protección_x000a_de información asociados a los procesos de la empresa_x000a_Liderar grupos primarios con el fin de_x000a_comunicar la información de la empresa a_x000a_todos los niveles de la misma_x000a_Definir los grupos primarios de la empresa, de acuerdo a la_x000a_naturaleza de cada proceso_x000a_Establecer la periodicidad de reunión de los grupos_x000a_primarios definidos"/>
    <s v="Si"/>
    <s v="Condiciones de Seguridad"/>
    <x v="6"/>
    <x v="6"/>
    <s v="Esguinces, golpes, lesiones osteomusculares"/>
    <s v="Mantenimiento de instalaciones locativas_x000a_Material antideslizante en gradas._x000a_Pasamanos"/>
    <s v="Orden y aseo_x000a_Señalización_x000a_Delimitación de zonas_x000a_Inspecciones de verificación de condiciones"/>
    <s v="Capacitación autocuidado_x000a_Elementos de protección personal para proteger de golpes"/>
    <n v="1"/>
    <n v="4"/>
    <n v="4"/>
    <s v="B"/>
    <n v="25"/>
    <n v="100"/>
    <x v="1"/>
    <x v="1"/>
    <m/>
    <n v="1"/>
    <s v="Esguinces"/>
    <m/>
    <m/>
    <m/>
    <m/>
    <s v="Mantener controles"/>
    <m/>
    <s v="Programa de mantenimiento preventivo y correctivos de instalaciones locativas._x000a__x000a_Orden y aseo_x000a__x000a_Programa de verificación de condiciones de seguridad y uso de los epp._x000a__x000a_"/>
    <m/>
    <m/>
    <n v="0"/>
    <s v="B"/>
    <m/>
    <n v="0"/>
    <s v="IV"/>
    <s v="ACEPTABLE"/>
    <n v="1"/>
  </r>
  <r>
    <s v="DIRECCIONAMIENTO ESTRATÉGICO"/>
    <s v="OFICINA"/>
    <x v="62"/>
    <s v="Coordinar y controlar todos los temas administrativos y operativos de la empresa, en cuanto a la aplicación y_x000a_definición de las operaciones y estrategias establecidas por la Gerencia Administrativa y Financiera y/o la_x000a_Gerencia General"/>
    <s v="Revisar los procesos de la empresa, con el fin de levantar_x000a_los sistemas de información de cada uno_x000a_Definir la criticidad de los sistemas de información, de_x000a_acuerdo a lineamientos estratégicos u organizacionales_x000a_Definir y ejecutar estrategias de optimización de los_x000a_procesos de la empresa_x000a_Definir y ejecutar estrategias de centralización y protección_x000a_de información asociados a los procesos de la empresa_x000a_Liderar grupos primarios con el fin de_x000a_comunicar la información de la empresa a_x000a_todos los niveles de la misma_x000a_Definir los grupos primarios de la empresa, de acuerdo a la_x000a_naturaleza de cada proceso_x000a_Establecer la periodicidad de reunión de los grupos_x000a_primarios definidos"/>
    <s v="Si"/>
    <s v="Condiciones de Seguridad"/>
    <x v="15"/>
    <x v="15"/>
    <s v="Quemaduras, traumatismos múltiples"/>
    <s v="Mantenimiento de instalaciones y redes eléctricas"/>
    <s v="Instalación y mantenimiento de equipos para el control de emergencias (extintores)_x000a_Inspección de verificación de condiciones"/>
    <s v="Procedimiento para trabajos en caliente_x000a_Capacitacíon control de incendios._x000a_Conformación y capacitación de Brigadas de emergencias"/>
    <n v="2"/>
    <n v="1"/>
    <n v="2"/>
    <s v="B"/>
    <n v="100"/>
    <n v="200"/>
    <x v="0"/>
    <x v="0"/>
    <m/>
    <n v="1"/>
    <s v="Muerte"/>
    <m/>
    <m/>
    <m/>
    <m/>
    <s v="Revison preoperacional, procurar el buen uso del equipo y verificar el estado del cableado"/>
    <m/>
    <s v="Revision por parte del area de Mantenimiento"/>
    <m/>
    <m/>
    <n v="0"/>
    <s v="B"/>
    <m/>
    <n v="0"/>
    <s v="IV"/>
    <s v="ACEPTABLE"/>
    <n v="1"/>
  </r>
  <r>
    <s v="DIRECCIONAMIENTO ESTRATÉGICO"/>
    <s v="OFICINA"/>
    <x v="62"/>
    <s v="Coordinar y controlar todos los temas administrativos y operativos de la empresa, en cuanto a la aplicación y_x000a_definición de las operaciones y estrategias establecidas por la Gerencia Administrativa y Financiera y/o la_x000a_Gerencia General"/>
    <s v="Revisar los procesos de la empresa, con el fin de levantar_x000a_los sistemas de información de cada uno_x000a_Definir la criticidad de los sistemas de información, de_x000a_acuerdo a lineamientos estratégicos u organizacionales_x000a_Definir y ejecutar estrategias de optimización de los_x000a_procesos de la empresa_x000a_Definir y ejecutar estrategias de centralización y protección_x000a_de información asociados a los procesos de la empresa_x000a_Liderar grupos primarios con el fin de_x000a_comunicar la información de la empresa a_x000a_todos los niveles de la misma_x000a_Definir los grupos primarios de la empresa, de acuerdo a la_x000a_naturaleza de cada proceso_x000a_Establecer la periodicidad de reunión de los grupos_x000a_primarios definidos"/>
    <s v="Si"/>
    <s v="Condiciones de Seguridad"/>
    <x v="28"/>
    <x v="30"/>
    <s v="Golpes, estrés postraumático, traumas múltiples, muerte "/>
    <s v="Mantenimiento de vehícluos"/>
    <m/>
    <s v="PESV_x000a_Capacitación en manejo defensivo_x000a_Evaluación médica ocupacional para conductores"/>
    <n v="2"/>
    <n v="2"/>
    <n v="4"/>
    <s v="B"/>
    <n v="100"/>
    <n v="400"/>
    <x v="0"/>
    <x v="0"/>
    <m/>
    <n v="1"/>
    <s v="Muerte"/>
    <m/>
    <m/>
    <m/>
    <m/>
    <s v="Continuar con la implementación del PESV"/>
    <m/>
    <s v="PESV_x000a__x000a_Programa de mantenimiento de vehículos."/>
    <m/>
    <m/>
    <n v="0"/>
    <s v="B"/>
    <m/>
    <n v="0"/>
    <s v="IV"/>
    <s v="ACEPTABLE"/>
    <n v="1"/>
  </r>
  <r>
    <s v="DIRECCIONAMIENTO ESTRATÉGICO"/>
    <s v="OFICINA"/>
    <x v="62"/>
    <s v="Coordinar y controlar todos los temas administrativos y operativos de la empresa, en cuanto a la aplicación y_x000a_definición de las operaciones y estrategias establecidas por la Gerencia Administrativa y Financiera y/o la_x000a_Gerencia General"/>
    <s v="Revisar los procesos de la empresa, con el fin de levantar_x000a_los sistemas de información de cada uno_x000a_Definir la criticidad de los sistemas de información, de_x000a_acuerdo a lineamientos estratégicos u organizacionales_x000a_Definir y ejecutar estrategias de optimización de los_x000a_procesos de la empresa_x000a_Definir y ejecutar estrategias de centralización y protección_x000a_de información asociados a los procesos de la empresa_x000a_Liderar grupos primarios con el fin de_x000a_comunicar la información de la empresa a_x000a_todos los niveles de la misma_x000a_Definir los grupos primarios de la empresa, de acuerdo a la_x000a_naturaleza de cada proceso_x000a_Establecer la periodicidad de reunión de los grupos_x000a_primarios definido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DIRECCIONAMIENTO ESTRATÉGICO"/>
    <s v="OFICINA"/>
    <x v="62"/>
    <s v="Coordinar y controlar todos los temas administrativos y operativos de la empresa, en cuanto a la aplicación y_x000a_definición de las operaciones y estrategias establecidas por la Gerencia Administrativa y Financiera y/o la_x000a_Gerencia General"/>
    <s v="Revisar los procesos de la empresa, con el fin de levantar_x000a_los sistemas de información de cada uno_x000a_Definir la criticidad de los sistemas de información, de_x000a_acuerdo a lineamientos estratégicos u organizacionales_x000a_Definir y ejecutar estrategias de optimización de los_x000a_procesos de la empresa_x000a_Definir y ejecutar estrategias de centralización y protección_x000a_de información asociados a los procesos de la empresa_x000a_Liderar grupos primarios con el fin de_x000a_comunicar la información de la empresa a_x000a_todos los niveles de la misma_x000a_Definir los grupos primarios de la empresa, de acuerdo a la_x000a_naturaleza de cada proceso_x000a_Establecer la periodicidad de reunión de los grupos_x000a_primarios definidos"/>
    <s v="Si"/>
    <s v="Condiciones de Seguridad"/>
    <x v="16"/>
    <x v="16"/>
    <s v="Golpes, estrés postraumático, traumas múltiples, muerte "/>
    <m/>
    <s v="Circuito cerrado de televisión_x000a_Guardas de seguridad física enlazados con organismos de socorro_x000a_Control de acceso de visitantes_x000a_"/>
    <s v="Procedimiento de como actuar en caso de incursión de delincuencia cómun y organizada."/>
    <n v="1"/>
    <n v="1"/>
    <n v="1"/>
    <s v="B"/>
    <n v="100"/>
    <n v="100"/>
    <x v="1"/>
    <x v="1"/>
    <m/>
    <n v="1"/>
    <s v="Muerte"/>
    <m/>
    <m/>
    <m/>
    <m/>
    <s v="Mantener controles"/>
    <m/>
    <s v="Registro de capacitación de riesgo público"/>
    <m/>
    <m/>
    <n v="0"/>
    <s v="B"/>
    <m/>
    <n v="0"/>
    <s v="IV"/>
    <s v="ACEPTABLE"/>
    <n v="1"/>
  </r>
  <r>
    <s v="DIRECCIONAMIENTO ESTRATÉGICO"/>
    <s v="OFICINA"/>
    <x v="62"/>
    <s v="Coordinar y controlar todos los temas administrativos y operativos de la empresa, en cuanto a la aplicación y_x000a_definición de las operaciones y estrategias establecidas por la Gerencia Administrativa y Financiera y/o la_x000a_Gerencia General"/>
    <s v="Revisar los procesos de la empresa, con el fin de levantar_x000a_los sistemas de información de cada uno_x000a_Definir la criticidad de los sistemas de información, de_x000a_acuerdo a lineamientos estratégicos u organizacionales_x000a_Definir y ejecutar estrategias de optimización de los_x000a_procesos de la empresa_x000a_Definir y ejecutar estrategias de centralización y protección_x000a_de información asociados a los procesos de la empresa_x000a_Liderar grupos primarios con el fin de_x000a_comunicar la información de la empresa a_x000a_todos los niveles de la misma_x000a_Definir los grupos primarios de la empresa, de acuerdo a la_x000a_naturaleza de cada proceso_x000a_Establecer la periodicidad de reunión de los grupos_x000a_primarios definidos"/>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DIRECCIONAMIENTO ESTRATÉGICO"/>
    <s v="OFICINA"/>
    <x v="62"/>
    <s v="Coordinar y controlar todos los temas administrativos y operativos de la empresa, en cuanto a la aplicación y_x000a_definición de las operaciones y estrategias establecidas por la Gerencia Administrativa y Financiera y/o la_x000a_Gerencia General"/>
    <s v="Revisar los procesos de la empresa, con el fin de levantar_x000a_los sistemas de información de cada uno_x000a_Definir la criticidad de los sistemas de información, de_x000a_acuerdo a lineamientos estratégicos u organizacionales_x000a_Definir y ejecutar estrategias de optimización de los_x000a_procesos de la empresa_x000a_Definir y ejecutar estrategias de centralización y protección_x000a_de información asociados a los procesos de la empresa_x000a_Liderar grupos primarios con el fin de_x000a_comunicar la información de la empresa a_x000a_todos los niveles de la misma_x000a_Definir los grupos primarios de la empresa, de acuerdo a la_x000a_naturaleza de cada proceso_x000a_Establecer la periodicidad de reunión de los grupos_x000a_primarios definidos"/>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MEJORAMIENTO CONTINUO"/>
    <s v="OFICINA"/>
    <x v="50"/>
    <s v="Asegurar el programa de mejoramiento continuo en los procesos, bajo los requisitos de las normas que aplican al sistema de gestión integrado, con el fin de estar orientados al cumplimiento de la planeación estratégica de la organización."/>
    <s v="*Administrar, controlar y actualizar toda la documentación utilizada en los procesos, necesaria para la implementación y mantenimiento del sistema de gestión integrado_x000a_* Mantener actualizado a todo el personal de la compañía con relación al sistema de gestión integrado._x000a_* Realizar seguimiento a los indicadores de los diferentes procesos para validar el cumplimiento de los objetivos y establecer acciones de mejora_x000a_* Hacer análisis de causalidad de los hallazgos evidenciados en la gestión de los procesos para implementar acciones preventivas, correctivas y de mejora._x000a_* Brindar apoyo en la ejecución de los proyectos, el cumplimiento de requisitos del cliente y actividades descritas en los procedimientos, en temas relacionados con el aseguramiento de la calidad y el control de calidad de los mismos.                                                                                                                                            Liderar *los procesos de revisión por parte de la gerencia al sistema de gestión integrado y al desempeño de los procesos por medio de los comités ejecutivos, de calidad y de mejoramiento y las revisiones por la Dirección._x000a_* Programar y liderar las auditorías internas y externas con el fin de revisar y verificar la conformidad frente a los diferentes criterios tales como, legislación, normas y procedimientos escritos._x000a_* Hacer seguimiento a la implementación de acciones preventivas, correctivas y de mejora propuesta por los responsables de proceso.                                     *Revisar actualizaciones del SG-SSTA que realice el concejo colombiano de seguridad bajo la guía RUC y coordinar con salud ocupacional acciones de mejora para el cumplimiento de los requisitos de está._x000a_* Hacer seguimiento y medición al cumplimiento a los planes de gestión ambiental (PMIR-PAYUEE-PAYUEA)."/>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MEJORAMIENTO CONTINUO"/>
    <s v="OFICINA"/>
    <x v="57"/>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Biomecánico"/>
    <x v="26"/>
    <x v="28"/>
    <s v="Daños en los músculos de la espalda, ligamentos, hernias de disco, dolores dorsales, cervicales (hombro y cuello)"/>
    <s v="Escritorios y mobiliarios de oficinas con criterios ergonómicos_x000a_Mantenimiento de sillas"/>
    <s v="Dotación de descansa pies_x000a_"/>
    <s v="Capacitación de higiene postural_x000a_Exámen médico con enfáisis osteomuscular"/>
    <n v="2"/>
    <n v="4"/>
    <n v="8"/>
    <s v="M"/>
    <n v="25"/>
    <n v="200"/>
    <x v="0"/>
    <x v="0"/>
    <m/>
    <n v="1"/>
    <s v="Lesiones osteomusculares a nivel de espalda"/>
    <m/>
    <m/>
    <m/>
    <m/>
    <s v="Mantener controles_x000a_"/>
    <m/>
    <s v="PVE Biomecánico_x000a__x000a_Programa de inspecciones de verificación de condciones de seguridad_x000a__x000a_Registros de capacitaciones de riesgo biomecánico_x000a_"/>
    <m/>
    <m/>
    <n v="0"/>
    <s v="B"/>
    <m/>
    <n v="0"/>
    <s v="IV"/>
    <s v="ACEPTABLE"/>
    <n v="1"/>
  </r>
  <r>
    <s v="MEJORAMIENTO CONTINUO"/>
    <s v="OFICINA"/>
    <x v="57"/>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MEJORAMIENTO CONTINUO"/>
    <s v="OFICINA"/>
    <x v="51"/>
    <s v="Ejecutar el Plan de manejo ambiental para el control de los aspectos ambientales en el proyecto."/>
    <s v="*Conocer y dar cumplimiento a la legislación vigente aplicable de Gestión Ambiental._x000a_* Llevar a cabo las actividades que conforman el Plan de manejo ambiental para el control de los aspectos ambientales en el proyecto, realizando seguimiento semanal al cumplimiento de actividades._x000a_* Identificar y solicitar los recursos requeridos para la gestión de los programas ambientales del proyecto._x000a_* Dejar evidencia y registro fotográfico de las capacitaciones y realizar la respectiva evaluación al personal._x000a_* Controlar y sensibilizar al personal en el uso de los recursos naturales (agua, energía, etc.) involucrados en el proyecto, garantizando el uso eficiente y ahorro, de acuerdo a los programas PAYUEA y PAYUEE._x000a_* Divulgar al personal, subcontratistas y demás involucrados sobre los programas y actividades que conforman el Plan de Manejo ambiental.                        Planear y dirigir las actividades de Capacitación en temas de control: Aire, Agua, Suelos; Residuos; Sustancias Químicas, Uso eficiente de Recursos Naturales, etc._x000a_* Definir la cantidad y ubicación de los puntos ecológicos de acuerdo a las condiciones de los trabajos y el entorno.                                                                            Solicitar oportunamente a los proveedores los certificados de disposición, permisos y licencias aplicables, de acuerdo a la normatividad._x000a_* Elaborar y entregar informes de gestión semanal y soportes de las actividades realizadas._x000a_* Representar a la empresa en lo que respecta a la gestión y  control Medio ambiental.                                                                                                                                           Realizar junto con el personal de Seguridad el control y manipulación de sustancias químicas._x000a_* Verificar que tanto los vehículos, maquinaria y equipos propios como los alquilados cuentan con mantenimiento preventivo vigente y con los certificados que apliquen._x000a_* Realizar las Inspecciones ambientales planeadas y jornadas diarias de Orden y Aseo."/>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0"/>
    <s v="Coordinar con los Inspectores y supervisores SSTA de las obras, la ejecución y desarrollo de las actividades planeadas por la Dirección SSTA. (Planes de trabajo, inducciones de SSTA, capacitaciones y entrenamiento, COPASST, BRIGADAS, entre otras)._x000a__x000a_Analizar y consolidar información sobre la gestión de SSTA en los proyectos, para la intervención oportuna de la Dirección SSTA._x000a__x000a_Ejecutar y programar las actividades administrativas requeridas para la gestión de SSTA._x000a__x000a_Cumplir con los indicadores de gestión establecidos  por la compañía."/>
    <s v="*Retroalimentar las labores planeadas y desarrolladas entre la dirección SSTA y la gestión SSTA en campo, asegurando la alineación de los niveles del proceso y cumplimiento conjunto de los objetivos y metas.                                                                                                                                                                                                                 *Hacer seguimiento y medición de todos los programas SSTA implementados por la compañía, en términos de indicadores que aseguren la eficacia y cobertura de los mismos._x000a_* Analizar los indicadores del proceso SSTA (AT-IT-IF-IS-EL-ILI) emitiendo consolidados a la Gerencia administrativa._x000a_* Consolidar la investigación de accidentes e incidentes, realizando análisis tendencial de causalidad, para que junto con la Dirección SSTA tomen decisiones o acciones encaminadas a la prevención de recurrencia en los mismos._x000a_* Presentar información consolidada, veraz y oportuna, frente al proceso de auditoría del SG-SSTA.                                                                                                                       *Programar exámenes médicos ocupacionales de todo el personal de la compañía._x000a_* Realizar inducciones, actividades de capacitación e inspecciones SSTA en la oficina principal._x000a_* Realizar el control, registro y correspondiente almacenamiento de todos los documentos del SGI que se generen en el proceso                                                     *Demostrar junto con la Dirección SSTA, estabilidad y mejora en sus resultados por medio de la reducción de los AT/IT y disminución de prevalencia de EL."/>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2"/>
    <s v="Implementar los sistemas de control establecidos por la Dirección SSTA para el tratamiento de riesgos identificados en campo."/>
    <s v="*Identificar Peligros y Riesgos de todos los trabajos, participar en el análisis de tareas, elaboración de los permisos (ART, A-TAR), e investigación de AT/IT._x000a_* Ejecutar las actividades del plan de trabajo o actividades SSTA. (Hallazgos de inspecciones, anomalías, reporte de actos y condiciones, investigaciones de AT/IT, etc.)._x000a_* Apoyar la investigación de accidentes e incidentes de trabajo._x000a_* Retroalimentar las labores desarrolladas y asignadas por el Supervisor o Director SSTA.                                                                                                                                    *Coordinar las actividades de capacitación y entrenamiento programadas con el personal de obras_x000a_* Realizar actividades de inducción SSTA y promover el autocuidado del personal._x000a_* Controlar el suministro de EPP y/o equipos de seguridad utilizados en cada obra.                                                                                                                                                              *Hacer seguimiento al cumplimiento a los estándares de seguridad, procedimientos e instructivos de trabajo seguro, establecidos por la empresa y el cliente._x000a_* Elaborar y entregar informes de gestión semanal y al final de cada obra.                                                                                                                                                                                    *Formar la brigada de emergencia, socializar y coordinar la ejecución del plan de emergencias y brigada de emergencias en las obras (Simulacros). *Ejecutar el plan de manejo de residuos. (PL-SSTA-01)."/>
    <s v="Si"/>
    <s v="Biomecánico"/>
    <x v="27"/>
    <x v="29"/>
    <s v="Lesiones en manos, muñecas, dedos, brazos, codos, hombros, cuello y espalda."/>
    <m/>
    <s v="Mantenimiento de equipos de computo"/>
    <s v="Pausas activas_x000a_Capacitación de riesgo biomecánico"/>
    <n v="1"/>
    <n v="3"/>
    <n v="3"/>
    <s v="B"/>
    <n v="25"/>
    <n v="75"/>
    <x v="1"/>
    <x v="1"/>
    <m/>
    <n v="7"/>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SSTA"/>
    <s v="OFICINA"/>
    <x v="33"/>
    <s v="Supervisar y participar en la implementación de los sistemas de control de riesgo en campo."/>
    <s v="*Realizar análisis de riesgo por tareas en campo, establecer e implementar medidas de control si es necesario._x000a_* Identificar Peligros y Riesgos de todos los trabajos, realizar análisis de las tareas, y elaborar los permisos especiales (ART, A-TAR).                                     *Verificar en campo el cumplimiento de las instrucciones de trabajo, procedimientos y estándares de seguridad, y medidas de control implementadas._x000a_* Validar que los controles establecidos en campo, aseguran la integridad y salud del personal._x000a_* Realizar análisis de riesgo por tareas en campo, establecer e implementar medidas de control si es necesario.                                                                                      *Retroalimentar las labores desarrolladas y asignadas por la Dirección SSTA._x000a_* Identificar necesidades de entrenamiento en SSTA del personal a cargo._x000a_* Solicitar espacios para la ejecución de actividades de capacitación y entrenamiento SSTA programadas._x000a_* Seguimiento al cierre de accionas generadas del desarrollo de los planes de trabajo o actividades SSTA (Hallazgos de inspecciones, anomalías, reporte de actos y condiciones, investigaciones de AT/IT, etc.), orientando al mejoramiento continuo del desempeño SSTA.                                                                                   *Coordinar la ejecución del plan de emergencias y brigada de emergencias en las obras (Simulacros), y mantener actualizado los MEDEVAC del centro de trabajo.                                                                                                                                                                                                                                                                                                                                          *Informar a la Dirección SSTA la ocurrencia de AT/IT. – Participar y cerrar las investigaciones de AT en campo._x000a_* Elaborar y entregar informes de gestión SSTA al final de cada obra"/>
    <s v="Si"/>
    <s v="Biomecánico"/>
    <x v="27"/>
    <x v="29"/>
    <s v="Lesiones en manos, muñecas, dedos, brazos, codos, hombros, cuello y espalda."/>
    <m/>
    <s v="Mantenimiento de equipos de computo"/>
    <s v="Pausas activas_x000a_Capacitación de riesgo biomecánico"/>
    <n v="1"/>
    <n v="3"/>
    <n v="3"/>
    <s v="B"/>
    <n v="25"/>
    <n v="75"/>
    <x v="1"/>
    <x v="1"/>
    <m/>
    <n v="1"/>
    <s v="Lesiones osteomusculares"/>
    <m/>
    <m/>
    <m/>
    <m/>
    <s v="Mantener controles"/>
    <m/>
    <s v="PVE Biomecánico_x000a__x000a_Programa de inspecciones de verificación de condciones de seguridad_x000a__x000a_Registros de capacitaciones de riesgo biomecánico_x000a_"/>
    <m/>
    <m/>
    <n v="0"/>
    <s v="B"/>
    <m/>
    <n v="0"/>
    <s v="IV"/>
    <s v="ACEPTABLE"/>
    <n v="1"/>
  </r>
  <r>
    <s v="GENERAL"/>
    <s v="GENERAL"/>
    <x v="63"/>
    <m/>
    <m/>
    <s v="Si"/>
    <s v="Psicosocial"/>
    <x v="32"/>
    <x v="36"/>
    <s v="Desmotivación, incumplimiento de la tareas, desconcentración"/>
    <m/>
    <m/>
    <s v="Programa de motivación y participación"/>
    <n v="1"/>
    <n v="1"/>
    <n v="1"/>
    <s v="B"/>
    <n v="25"/>
    <n v="25"/>
    <x v="3"/>
    <x v="1"/>
    <s v="Nivel de riesgo psicosocial bajo basado en el informe  generado en el año 2016"/>
    <m/>
    <s v="Desmotivación"/>
    <m/>
    <m/>
    <m/>
    <m/>
    <m/>
    <m/>
    <m/>
    <m/>
    <m/>
    <n v="0"/>
    <s v="B"/>
    <m/>
    <n v="0"/>
    <s v="IV"/>
    <s v="ACEPTABLE"/>
    <n v="1"/>
  </r>
  <r>
    <s v="GENERAL"/>
    <s v="GENERAL"/>
    <x v="63"/>
    <m/>
    <m/>
    <s v="Si"/>
    <s v="Naturales"/>
    <x v="33"/>
    <x v="37"/>
    <s v="Golpes, estrés postraumático, traumas múltiples, muerte "/>
    <m/>
    <s v="Mantenimiento de instalaciones locativas"/>
    <s v="Socialización procedimiento como actuar en caso de emergencias"/>
    <n v="2"/>
    <n v="1"/>
    <n v="2"/>
    <s v="B"/>
    <n v="100"/>
    <n v="200"/>
    <x v="0"/>
    <x v="0"/>
    <m/>
    <m/>
    <s v="Muerte"/>
    <m/>
    <m/>
    <m/>
    <m/>
    <s v="Socializacion de plan de emergencia"/>
    <m/>
    <s v="Socializacion de plano de evacuacion según la necesidad"/>
    <m/>
    <m/>
    <n v="0"/>
    <s v="B"/>
    <m/>
    <n v="0"/>
    <s v="IV"/>
    <s v="ACEPTABLE"/>
    <n v="1"/>
  </r>
  <r>
    <s v="GENERAL"/>
    <s v="GENERAL"/>
    <x v="63"/>
    <m/>
    <m/>
    <s v="Si"/>
    <s v="Naturales"/>
    <x v="34"/>
    <x v="38"/>
    <s v="Golpes, estrés postraumático, traumas múltiples, muerte "/>
    <m/>
    <s v="Mantenimiento de instalaciones locativas"/>
    <s v="Socialización procedimiento como actuar en caso de emergencias"/>
    <n v="1"/>
    <n v="1"/>
    <n v="1"/>
    <s v="B"/>
    <n v="100"/>
    <n v="100"/>
    <x v="1"/>
    <x v="1"/>
    <m/>
    <m/>
    <s v="Muerte"/>
    <m/>
    <m/>
    <m/>
    <m/>
    <s v="Socializacion de plan de emergencia"/>
    <m/>
    <s v="Socializacion de plano de evacuacion según la necesidad"/>
    <m/>
    <m/>
    <n v="0"/>
    <s v="B"/>
    <m/>
    <n v="0"/>
    <s v="IV"/>
    <s v="ACEPTABLE"/>
    <n v="1"/>
  </r>
  <r>
    <s v="GENERAL"/>
    <s v="GENERAL"/>
    <x v="63"/>
    <m/>
    <m/>
    <s v="Si"/>
    <s v="Naturales"/>
    <x v="35"/>
    <x v="39"/>
    <s v="Golpes, estrés postraumático, traumas múltiples, muerte "/>
    <m/>
    <s v="Mantenimiento de instalaciones locativas"/>
    <s v="Socialización procedimiento como actuar en caso de emergencias"/>
    <n v="1"/>
    <n v="1"/>
    <n v="1"/>
    <s v="B"/>
    <n v="100"/>
    <n v="100"/>
    <x v="1"/>
    <x v="1"/>
    <m/>
    <m/>
    <s v="Muerte"/>
    <m/>
    <m/>
    <m/>
    <m/>
    <s v="Socializacion de plan de emergencia"/>
    <m/>
    <s v="Socializacion de plano de evacuacion según la necesidad"/>
    <m/>
    <m/>
    <n v="0"/>
    <s v="B"/>
    <m/>
    <n v="0"/>
    <s v="IV"/>
    <s v="ACEPTABLE"/>
    <n v="1"/>
  </r>
  <r>
    <s v="GESTION COMERCIAL"/>
    <s v="AVIÓN"/>
    <x v="38"/>
    <s v="Elaboración, seguimiento y control del presupuesto de ventas de acuerdo a la planeación estratégica."/>
    <s v="*Elaborar el presupuesto anual de ventas, de acuerdo a la planeación estratégica, con el fin de cumplir con los indicadores y posicionamiento de la empresa.                                                                                                                                                                                                                                                                                                                                          *Realizar seguimiento y control al presupuesto asignado para los diferentes proyectos, entregando a la Gerencia General y Administrativa un informe de gastos por proyecto para generar planes de acción.                                                                                                                                                                                                                                   *Mantener actualizada la tabla de costos de la prestación de servicios por ubicación geográfica y cliente, teniendo en cuenta condiciones comerciales y de pago.                                                                                                                                                                                                                                                                                                                                               *Elaborar las licitaciones que presenta la organización, de acuerdo a la información suministrada por el cliente, con el fin de participar en los diferentes proyectos de ingeniería de los clientes.                                                                                                                                                                                                                                                                              *Realizar revisión a las cotizaciones, verificando el cumplimiento de los requisitos técnicos y administrativos de los clientes y los cambios de las mismas. *Brindar acompañamiento a los directores de obra en negociaciones especiales con los clientes, con el fin de conocerlas, verificarlas y supervisarlas de acuerdo a las políticas de la organización.                                                                                                                                                                                                                                                       *Coordinar con los directores de obra la generación de las respectivas autorizaciones de los servicios prestados para realizar la facturación.                             *Hacer seguimiento y responder oportunamente a los reclamos hechos por el cliente, gestionando soluciones a los mismos con los directores de obra y mediante planes de acción.                                                                                                                                                                                                                                                                                                   *Realizar visitas a obra, para hacer seguimiento del presupuesto asignado al proyecto siempre y cuando la prestación del servicio lo amerite.              *Mantener actualizada la base de datos de los clientes con sus respectivos contactos.                                                                                                                                           *Presentar y cumplir los indicadores de gestión, logrado los objetivos estratégicos de la organización.                                                                                                            *Conocer la evolución del mercado para aplicar las medidas necesarias y adaptarse a ellas."/>
    <s v="Si"/>
    <s v="Condiciones de Seguridad"/>
    <x v="36"/>
    <x v="40"/>
    <s v="Golpes, traumas múltiples, muerte"/>
    <s v="Los realiza la aereo linea_x000a__x000a_"/>
    <m/>
    <m/>
    <n v="1"/>
    <n v="1"/>
    <n v="1"/>
    <s v="B"/>
    <n v="100"/>
    <n v="100"/>
    <x v="1"/>
    <x v="1"/>
    <m/>
    <n v="1"/>
    <s v="Muerte"/>
    <m/>
    <m/>
    <m/>
    <m/>
    <m/>
    <m/>
    <s v="Selección de aereolineas confiables"/>
    <m/>
    <m/>
    <n v="0"/>
    <s v="B"/>
    <m/>
    <n v="0"/>
    <s v="IV"/>
    <s v="ACEPTABLE"/>
    <n v="1"/>
  </r>
  <r>
    <s v="SSTA"/>
    <s v="AVIÓN"/>
    <x v="31"/>
    <s v="Asegurar el cumplimiento de las actividades de SSTA (Prevención, control, Inducción, capacitación y entrenamiento programado con el personal), de acuerdo a la normativa legal vigente y el Sistema de Gestión Integrado."/>
    <s v="*Realizar el análisis general de riesgos de la compañía y definir los sistemas de control necesarios. (IP / VR / DC, Programas de gestión y planes SSTA)._x000a_* Generar estrategias o planes de acción para la implementación de los controles en SSTA._x000a_* Hacer seguimiento y medición de la eficacia de las medidas de control establecidas._x000a_* Realizar visitas a campo cuando se requiera, con el fin de validar que los controles establecidos, aseguran la integridad y salud del personal._x000a_* Identificar necesidades de capacitación y entrenamiento del personal, y establecer el plan de formación SSTA._x000a_* Hacer seguimiento y medición de los objetivos e indicadores establecidos para el cumplimiento de la política SSTA (Informes Gerenciales).            *Preparar la empresa para la presentación de la auditoria RUC / OHSAS 18001: 2007, de acuerdo a la planeación establecida, cumpliendo con los requisitos de ley y los objetivos de la compañía._x000a_* Generar informes de indicadores establecidos según el Sistema de Gestión Integrado.                                                                                                                                                  *Ejecutar el presupuesto de SSTA, de acuerdo a los lineamientos establecidos por la Gerencia para el desarrollo de las actividades de CONTROL Y *PREVENCIÓN DEL RIESGO (PROGRAMAS DE GESTIÓN)._x000a_* Planear los suministros de EPP y/o equipos de seguridad necesarios en cada obra._x000a_* Reportar a la ARL los AT/EL, validar el cierre de las investigaciones de AT/IT y llevar registro estadístico._x000a_* Reporta los accidentes graves y mortales, así como las enfermedades diagnosticadas como laborales, directamente al Ministerio de Trabajo, dentro de los dos (2) días hábiles siguientes al evento o recibo del diagnóstico de la enfermedad._x000a_* Elaborar el Plan de Emergencias en función a los riesgos identificados.                                                                                                                                                                                        *Identificar y cumplir con la legislación vigente en SSTA, y divulgar a las partes interesadas._x000a_* Demostrar estabilidad y mejora en sus resultados por medio de la reducción de los AT/IT y disminución de prevalencia de EL._x000a_* Promover la formación y funcionamiento del COPASST._x000a_* Elaborar o aprobar procedimientos y/o estándares de seguridad necesarios o requeridos por el cliente, para la realización de las tareas de forma segura."/>
    <s v="Si"/>
    <s v="Condiciones de Seguridad"/>
    <x v="36"/>
    <x v="40"/>
    <s v="Golpes, traumas múltiples, muerte"/>
    <s v="Los realiza la aereo linea_x000a__x000a_"/>
    <m/>
    <m/>
    <n v="1"/>
    <n v="1"/>
    <n v="1"/>
    <s v="B"/>
    <n v="100"/>
    <n v="100"/>
    <x v="1"/>
    <x v="1"/>
    <m/>
    <n v="1"/>
    <s v="Muerte"/>
    <m/>
    <m/>
    <m/>
    <m/>
    <m/>
    <m/>
    <s v="Selección de aereolineas confiables"/>
    <m/>
    <m/>
    <n v="0"/>
    <s v="B"/>
    <m/>
    <n v="0"/>
    <s v="IV"/>
    <s v="ACEPTABLE"/>
    <n v="1"/>
  </r>
  <r>
    <s v="DIRECCIONAMIENTO ESTRATÉGICO"/>
    <s v="AVIÓN"/>
    <x v="58"/>
    <s v="Establecer lineamientos organizacionales como visión, misión, políticas, objetivos, de acuerdo a la normativa legal vigente, con el fin de la_x000a_sostenibilidad de la compañía. _x000a_ _x000a__x000a_Definir el presupuesto anual de la empresa y velar por el cumplimiento. _x000a__x000a_Asesorar en las diferentes dimensiones del mercado que contribuyan a la rentabilidad de la organización. _x000a__x000a_ _x000a__x000a_Asegurar   el plan estratégico de la compañía, de acuerdo al mercado actual y los requisitos legales. _x000a__x000a_Dirigir y controlar el desarrollo de actividades que impliquen la productividad de la compañía, y la gestión de la seguridad y ambiente. _x000a_"/>
    <s v="*Velar por la visión de la empresa y el cumplimiento de su misión._x000a_*Definir   políticas   organizacionales   alineadas   a   los   procesos administrativos, que permitan el crecimiento de la empresa._x000a_*Dar cumplimiento a las leyes vigentes, requisitos legales, políticas generales y operativas, reglamentos y los manuales que amparan las operaciones de la compañía. _x000a_*Aprobar la formulación del presupuesto anual, así como dirigir y controlar su ejecución. _x000a_*Supervisar   financiera   y   administrativamente   a   la   Gerencia Administrativa y Direcciones de Obra con un enfoque de control de gastos y gestión. _x000a_*Supervisar y dirigir la elaboración de los planes estratégicos de largo plazo, los presupuestos de funcionamiento e inversión y los estados financieros de la compañía y proponer sus modificaciones,_x000a_ajustes y actualizaciones. _x000a_*Supervisar   las   negociaciones   con   proveedores   nacionales   e internacionales y buscar las mejores condiciones para la empresa. _x000a_Diseñar planes de contingencia para enfrentar cambios futuros del mercado y reorganizar financieramente los recursos. _x000a_Presentar licitaciones en las diferentes empresas que invitan a la compañía. _x000a_"/>
    <s v="Si"/>
    <s v="Condiciones de Seguridad"/>
    <x v="36"/>
    <x v="40"/>
    <s v="Golpes, traumas múltiples, muerte"/>
    <s v="Los realiza la aereo linea_x000a__x000a_"/>
    <m/>
    <m/>
    <n v="1"/>
    <n v="1"/>
    <n v="1"/>
    <s v="B"/>
    <n v="100"/>
    <n v="100"/>
    <x v="1"/>
    <x v="1"/>
    <m/>
    <n v="1"/>
    <s v="Muerte"/>
    <m/>
    <m/>
    <m/>
    <m/>
    <m/>
    <m/>
    <s v="Selección de aereolineas confiables"/>
    <m/>
    <m/>
    <n v="0"/>
    <s v="B"/>
    <m/>
    <n v="0"/>
    <s v="IV"/>
    <s v="ACEPTABLE"/>
    <n v="1"/>
  </r>
  <r>
    <s v="LOGÍSTICA INTEGRAL"/>
    <s v="INSTALACIONES EMPRESA"/>
    <x v="64"/>
    <s v="Mantenimiento de aires acondicionados "/>
    <m/>
    <s v="NO"/>
    <s v="Condiciones de Seguridad"/>
    <x v="6"/>
    <x v="6"/>
    <s v="Golpes, traumas múltiples"/>
    <m/>
    <s v="Mantenimiento de instalaciones locativas"/>
    <s v="Inducción de SSTA_x000a_Verificación de aplicación de normas de seguridad_x000a_Exigencia de competencias para la ejecución de la tarea cuando lo amerite"/>
    <n v="2"/>
    <n v="1"/>
    <n v="2"/>
    <s v="B"/>
    <n v="25"/>
    <n v="50"/>
    <x v="1"/>
    <x v="1"/>
    <m/>
    <m/>
    <s v="Fracturas"/>
    <m/>
    <m/>
    <m/>
    <m/>
    <s v="Mantener controles"/>
    <s v="Verificación de seguridad social_x000a_Verificación de competencias cuando sea el caso."/>
    <s v="Programa de mantenimiento preventivo y correctivos de instalaciones locativas._x000a__x000a_Orden y aseo_x000a__x000a_Programa de verificación de condiciones de seguridad y uso de los epp._x000a__x000a_"/>
    <m/>
    <m/>
    <n v="0"/>
    <s v="B"/>
    <m/>
    <n v="0"/>
    <s v="IV"/>
    <s v="ACEPTABLE"/>
    <n v="1"/>
  </r>
  <r>
    <s v="LOGÍSTICA INTEGRAL"/>
    <s v="INSTALACIONES EMPRESA"/>
    <x v="64"/>
    <s v="Mantenimiento de aires acondicionados "/>
    <m/>
    <s v="NO"/>
    <s v="Condiciones de Seguridad"/>
    <x v="5"/>
    <x v="5"/>
    <s v="Tetanización muscular, asfixia, paro respiratorio, fibrilación ventricular, paro cardíaco, muerte"/>
    <m/>
    <m/>
    <m/>
    <n v="1"/>
    <n v="1"/>
    <n v="1"/>
    <s v="B"/>
    <n v="100"/>
    <n v="100"/>
    <x v="1"/>
    <x v="1"/>
    <m/>
    <m/>
    <m/>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n v="1"/>
  </r>
  <r>
    <s v="LOGÍSTICA INTEGRAL"/>
    <s v="INSTALACIONES EMPRESA"/>
    <x v="64"/>
    <s v="Mantenimiento de aires acondicionados "/>
    <m/>
    <s v="NO"/>
    <s v="Condiciones de Seguridad"/>
    <x v="7"/>
    <x v="7"/>
    <s v="Traumas múltiples, muerte "/>
    <m/>
    <m/>
    <m/>
    <n v="2"/>
    <n v="1"/>
    <n v="2"/>
    <s v="B"/>
    <n v="100"/>
    <n v="200"/>
    <x v="0"/>
    <x v="0"/>
    <m/>
    <m/>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LOGÍSTICA INTEGRAL"/>
    <s v="INSTALACIONES EMPRESA"/>
    <x v="64"/>
    <s v="Mantenimiento de equipos de CCTV y luces de emergencias"/>
    <m/>
    <s v="NO"/>
    <s v="Condiciones de Seguridad"/>
    <x v="5"/>
    <x v="5"/>
    <s v="Tetanización muscular, asfixia, paro respiratorio, fibrilación ventricular, paro cardíaco, muerte"/>
    <m/>
    <m/>
    <m/>
    <n v="10"/>
    <m/>
    <n v="0"/>
    <s v="B"/>
    <m/>
    <n v="0"/>
    <x v="3"/>
    <x v="1"/>
    <m/>
    <m/>
    <m/>
    <m/>
    <m/>
    <m/>
    <m/>
    <s v="Mantener controles"/>
    <m/>
    <s v="Programa de mantenimiento preventivo y correctivos de equipos y herramientas_x000a__x000a_Programa de verificación de condciones de seguridad y uso de los epp._x000a__x000a_Registros de capacitación de manejo seguro de herramientas._x000a__x000a_Registros de entrega de epp acorde al riesgo."/>
    <m/>
    <m/>
    <n v="0"/>
    <s v="B"/>
    <m/>
    <n v="0"/>
    <s v="IV"/>
    <s v="ACEPTABLE"/>
    <e v="#DIV/0!"/>
  </r>
  <r>
    <s v="LOGÍSTICA INTEGRAL"/>
    <s v="INSTALACIONES EMPRESA"/>
    <x v="64"/>
    <s v="Mantenimiento de equipos de CCTV y luces de emergencias"/>
    <m/>
    <s v="NO"/>
    <s v="Condiciones de Seguridad"/>
    <x v="6"/>
    <x v="6"/>
    <s v="Golpes, traumas múltiples"/>
    <m/>
    <s v="Mantenimiento de instalaciones locativas"/>
    <s v="Inducción de SSTA_x000a_Verificación de aplicación de normas de seguridad_x000a_Exigencia de competencias para la ejecución de la tarea cuando lo amerite"/>
    <n v="2"/>
    <n v="1"/>
    <n v="2"/>
    <s v="B"/>
    <n v="25"/>
    <n v="50"/>
    <x v="1"/>
    <x v="1"/>
    <m/>
    <m/>
    <s v="Fracturas"/>
    <m/>
    <m/>
    <m/>
    <m/>
    <s v="Mantener controles"/>
    <s v="Verificación de seguridad social_x000a_Verificación de competencias cuando sea el caso."/>
    <s v="Programa de mantenimiento preventivo y correctivos de instalaciones locativas._x000a__x000a_Orden y aseo_x000a__x000a_Programa de verificación de condiciones de seguridad y uso de los epp._x000a__x000a_"/>
    <m/>
    <m/>
    <n v="0"/>
    <s v="B"/>
    <m/>
    <n v="0"/>
    <s v="IV"/>
    <s v="ACEPTABLE"/>
    <n v="1"/>
  </r>
  <r>
    <s v="LOGÍSTICA INTEGRAL"/>
    <s v="INSTALACIONES EMPRESA"/>
    <x v="64"/>
    <s v="Mantenimiento de equipos de CCTV y luces de emergencias"/>
    <m/>
    <s v="NO"/>
    <s v="Condiciones de Seguridad"/>
    <x v="7"/>
    <x v="7"/>
    <s v="Traumas múltiples, muerte "/>
    <m/>
    <m/>
    <m/>
    <n v="2"/>
    <n v="1"/>
    <n v="2"/>
    <s v="B"/>
    <n v="100"/>
    <n v="200"/>
    <x v="0"/>
    <x v="0"/>
    <m/>
    <m/>
    <s v="Muerte"/>
    <m/>
    <m/>
    <m/>
    <m/>
    <s v="Mantener controles"/>
    <m/>
    <s v="Conceptos de aptitud médica_x000a__x000a_Registros de permisos de trabajo de tareas de alto riesgo_x000a__x000a_Programa de inspección de verificación de condiciones y uso de epp_x000a__x000a_Programa de mantenimiento de equipos para tareas críticas_x000a__x000a_Registros de capacitación y entrenamiento"/>
    <m/>
    <m/>
    <n v="0"/>
    <s v="B"/>
    <m/>
    <n v="0"/>
    <s v="IV"/>
    <s v="ACEPTABLE"/>
    <n v="1"/>
  </r>
  <r>
    <s v="GENERAL"/>
    <s v="INSTALACIONES EMPRESA"/>
    <x v="65"/>
    <s v="Visitas de tipo comercial, auditorías etc."/>
    <m/>
    <s v="NO"/>
    <s v="Condiciones de Seguridad"/>
    <x v="6"/>
    <x v="6"/>
    <s v="Golpes, traumas múltiples"/>
    <m/>
    <s v="Mantenimiento de instalaciones locativas"/>
    <s v="Inducción de SSTA_x000a_Verificación de aplicación de normas de seguridad_x000a_Exigencia de competencias para la ejecución de la tarea cuando lo amerite"/>
    <n v="2"/>
    <n v="1"/>
    <n v="2"/>
    <s v="B"/>
    <n v="25"/>
    <n v="50"/>
    <x v="1"/>
    <x v="1"/>
    <m/>
    <m/>
    <s v="Fracturas"/>
    <m/>
    <m/>
    <m/>
    <m/>
    <s v="Mantener controles"/>
    <s v="Verificación de seguridad social_x000a_Verificación de competencias cuando sea el caso."/>
    <s v="Programa de mantenimiento preventivo y correctivos de instalaciones locativas._x000a__x000a_Orden y aseo_x000a__x000a_Programa de verificación de condiciones de seguridad y uso de los epp._x000a__x000a_"/>
    <m/>
    <m/>
    <n v="0"/>
    <s v="B"/>
    <m/>
    <n v="0"/>
    <s v="IV"/>
    <s v="ACEPTABLE"/>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A52" firstHeaderRow="1" firstDataRow="1" firstDataCol="1"/>
  <pivotFields count="40">
    <pivotField showAll="0"/>
    <pivotField showAll="0"/>
    <pivotField showAll="0"/>
    <pivotField showAll="0"/>
    <pivotField showAll="0"/>
    <pivotField showAll="0"/>
    <pivotField showAll="0"/>
    <pivotField axis="axisRow" showAll="0">
      <items count="38">
        <item x="28"/>
        <item x="11"/>
        <item x="5"/>
        <item x="18"/>
        <item x="8"/>
        <item x="13"/>
        <item x="32"/>
        <item x="14"/>
        <item x="9"/>
        <item x="35"/>
        <item x="12"/>
        <item x="6"/>
        <item x="19"/>
        <item x="3"/>
        <item x="4"/>
        <item x="27"/>
        <item x="17"/>
        <item x="26"/>
        <item x="16"/>
        <item x="2"/>
        <item x="0"/>
        <item x="33"/>
        <item x="15"/>
        <item x="1"/>
        <item x="7"/>
        <item x="34"/>
        <item x="10"/>
        <item x="25"/>
        <item x="36"/>
        <item x="31"/>
        <item x="20"/>
        <item x="21"/>
        <item x="22"/>
        <item x="23"/>
        <item x="24"/>
        <item x="29"/>
        <item x="3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1"/>
        <item x="0"/>
        <item x="2"/>
        <item t="default"/>
      </items>
    </pivotField>
    <pivotField showAll="0"/>
    <pivotField showAll="0"/>
    <pivotField showAll="0"/>
    <pivotField showAll="0"/>
    <pivotField showAll="0"/>
    <pivotField showAll="0"/>
    <pivotField showAll="0"/>
    <pivotField showAll="0"/>
    <pivotField showAll="0"/>
    <pivotField showAll="0" defaultSubtotal="0"/>
    <pivotField showAll="0"/>
    <pivotField showAll="0"/>
    <pivotField showAll="0"/>
    <pivotField showAll="0"/>
    <pivotField showAll="0"/>
    <pivotField showAll="0"/>
    <pivotField showAll="0"/>
    <pivotField showAll="0"/>
    <pivotField showAll="0"/>
  </pivotFields>
  <rowFields count="2">
    <field x="20"/>
    <field x="7"/>
  </rowFields>
  <rowItems count="49">
    <i>
      <x/>
    </i>
    <i r="1">
      <x v="1"/>
    </i>
    <i r="1">
      <x v="2"/>
    </i>
    <i r="1">
      <x v="3"/>
    </i>
    <i r="1">
      <x v="5"/>
    </i>
    <i r="1">
      <x v="6"/>
    </i>
    <i r="1">
      <x v="8"/>
    </i>
    <i r="1">
      <x v="9"/>
    </i>
    <i r="1">
      <x v="10"/>
    </i>
    <i r="1">
      <x v="11"/>
    </i>
    <i r="1">
      <x v="12"/>
    </i>
    <i r="1">
      <x v="13"/>
    </i>
    <i r="1">
      <x v="14"/>
    </i>
    <i r="1">
      <x v="15"/>
    </i>
    <i r="1">
      <x v="16"/>
    </i>
    <i r="1">
      <x v="17"/>
    </i>
    <i r="1">
      <x v="18"/>
    </i>
    <i r="1">
      <x v="19"/>
    </i>
    <i r="1">
      <x v="20"/>
    </i>
    <i r="1">
      <x v="22"/>
    </i>
    <i r="1">
      <x v="23"/>
    </i>
    <i r="1">
      <x v="25"/>
    </i>
    <i r="1">
      <x v="26"/>
    </i>
    <i r="1">
      <x v="27"/>
    </i>
    <i r="1">
      <x v="28"/>
    </i>
    <i r="1">
      <x v="29"/>
    </i>
    <i>
      <x v="1"/>
    </i>
    <i r="1">
      <x/>
    </i>
    <i r="1">
      <x v="2"/>
    </i>
    <i r="1">
      <x v="4"/>
    </i>
    <i r="1">
      <x v="7"/>
    </i>
    <i r="1">
      <x v="14"/>
    </i>
    <i r="1">
      <x v="15"/>
    </i>
    <i r="1">
      <x v="17"/>
    </i>
    <i r="1">
      <x v="18"/>
    </i>
    <i r="1">
      <x v="20"/>
    </i>
    <i r="1">
      <x v="21"/>
    </i>
    <i r="1">
      <x v="22"/>
    </i>
    <i r="1">
      <x v="24"/>
    </i>
    <i r="1">
      <x v="30"/>
    </i>
    <i r="1">
      <x v="31"/>
    </i>
    <i r="1">
      <x v="32"/>
    </i>
    <i r="1">
      <x v="33"/>
    </i>
    <i r="1">
      <x v="34"/>
    </i>
    <i r="1">
      <x v="35"/>
    </i>
    <i r="1">
      <x v="36"/>
    </i>
    <i>
      <x v="2"/>
    </i>
    <i r="1">
      <x v="27"/>
    </i>
    <i t="grand">
      <x/>
    </i>
  </rowItems>
  <colItems count="1">
    <i/>
  </colItems>
  <formats count="2">
    <format dxfId="581">
      <pivotArea dataOnly="0" labelOnly="1" fieldPosition="0">
        <references count="1">
          <reference field="20" count="1">
            <x v="0"/>
          </reference>
        </references>
      </pivotArea>
    </format>
    <format dxfId="580">
      <pivotArea dataOnly="0" labelOnly="1" fieldPosition="0">
        <references count="1">
          <reference field="20"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A747" firstHeaderRow="1" firstDataRow="1" firstDataCol="1"/>
  <pivotFields count="40">
    <pivotField showAll="0"/>
    <pivotField showAll="0"/>
    <pivotField axis="axisRow" showAll="0">
      <items count="84">
        <item x="8"/>
        <item x="5"/>
        <item x="39"/>
        <item x="41"/>
        <item m="1" x="72"/>
        <item x="30"/>
        <item x="37"/>
        <item m="1" x="74"/>
        <item m="1" x="75"/>
        <item x="46"/>
        <item x="7"/>
        <item x="9"/>
        <item x="47"/>
        <item m="1" x="66"/>
        <item x="0"/>
        <item m="1" x="78"/>
        <item x="40"/>
        <item m="1" x="70"/>
        <item x="45"/>
        <item x="48"/>
        <item m="1" x="71"/>
        <item m="1" x="82"/>
        <item x="11"/>
        <item m="1" x="69"/>
        <item x="12"/>
        <item x="13"/>
        <item m="1" x="79"/>
        <item x="34"/>
        <item m="1" x="67"/>
        <item x="58"/>
        <item x="51"/>
        <item x="14"/>
        <item x="32"/>
        <item m="1" x="81"/>
        <item x="52"/>
        <item x="20"/>
        <item x="23"/>
        <item x="24"/>
        <item x="25"/>
        <item x="26"/>
        <item m="1" x="77"/>
        <item x="27"/>
        <item x="28"/>
        <item x="33"/>
        <item x="63"/>
        <item x="29"/>
        <item x="18"/>
        <item m="1" x="76"/>
        <item m="1" x="68"/>
        <item m="1" x="73"/>
        <item x="42"/>
        <item x="1"/>
        <item x="64"/>
        <item x="65"/>
        <item m="1" x="80"/>
        <item x="2"/>
        <item x="35"/>
        <item x="54"/>
        <item x="57"/>
        <item x="36"/>
        <item x="3"/>
        <item x="4"/>
        <item x="6"/>
        <item x="10"/>
        <item x="15"/>
        <item x="16"/>
        <item x="17"/>
        <item x="19"/>
        <item x="21"/>
        <item x="22"/>
        <item x="31"/>
        <item x="38"/>
        <item x="43"/>
        <item x="44"/>
        <item x="49"/>
        <item x="50"/>
        <item x="53"/>
        <item x="55"/>
        <item x="56"/>
        <item x="59"/>
        <item x="60"/>
        <item x="61"/>
        <item x="62"/>
        <item t="default"/>
      </items>
    </pivotField>
    <pivotField showAll="0"/>
    <pivotField showAll="0"/>
    <pivotField showAll="0"/>
    <pivotField showAll="0"/>
    <pivotField showAll="0"/>
    <pivotField axis="axisRow" showAll="0">
      <items count="42">
        <item x="11"/>
        <item x="30"/>
        <item x="17"/>
        <item x="12"/>
        <item x="5"/>
        <item x="10"/>
        <item x="18"/>
        <item x="8"/>
        <item x="1"/>
        <item x="13"/>
        <item x="36"/>
        <item x="14"/>
        <item x="9"/>
        <item x="39"/>
        <item n="Locativo (almacenamiento, superficies de trabajo (irregularidades, deslizantes, con diferencia del nivel) condiciones de orden y aseo, caídas de objeto)" x="6"/>
        <item x="19"/>
        <item x="4"/>
        <item x="29"/>
        <item x="0"/>
        <item x="3"/>
        <item x="28"/>
        <item x="16"/>
        <item x="2"/>
        <item x="37"/>
        <item x="15"/>
        <item x="7"/>
        <item x="38"/>
        <item x="27"/>
        <item x="40"/>
        <item x="35"/>
        <item x="34"/>
        <item x="20"/>
        <item x="21"/>
        <item x="22"/>
        <item x="23"/>
        <item x="24"/>
        <item x="25"/>
        <item x="26"/>
        <item x="31"/>
        <item x="32"/>
        <item x="33"/>
        <item t="default"/>
      </items>
    </pivotField>
    <pivotField showAll="0"/>
    <pivotField showAll="0"/>
    <pivotField showAll="0"/>
    <pivotField showAll="0"/>
    <pivotField showAll="0"/>
    <pivotField showAll="0"/>
    <pivotField showAll="0"/>
    <pivotField showAll="0"/>
    <pivotField showAll="0"/>
    <pivotField showAll="0"/>
    <pivotField showAll="0"/>
    <pivotField axis="axisRow" showAll="0">
      <items count="4">
        <item x="1"/>
        <item x="0"/>
        <item x="2"/>
        <item t="default"/>
      </items>
    </pivotField>
    <pivotField showAll="0"/>
    <pivotField showAll="0"/>
    <pivotField showAll="0"/>
    <pivotField showAll="0"/>
    <pivotField showAll="0"/>
    <pivotField showAll="0"/>
    <pivotField showAll="0"/>
    <pivotField showAll="0"/>
    <pivotField showAll="0"/>
    <pivotField showAll="0" defaultSubtotal="0"/>
    <pivotField showAll="0"/>
    <pivotField showAll="0"/>
    <pivotField showAll="0"/>
    <pivotField showAll="0"/>
    <pivotField showAll="0"/>
    <pivotField showAll="0"/>
    <pivotField showAll="0"/>
    <pivotField showAll="0"/>
    <pivotField showAll="0"/>
  </pivotFields>
  <rowFields count="3">
    <field x="20"/>
    <field x="2"/>
    <field x="8"/>
  </rowFields>
  <rowItems count="744">
    <i>
      <x/>
    </i>
    <i r="1">
      <x/>
    </i>
    <i r="2">
      <x/>
    </i>
    <i r="2">
      <x v="12"/>
    </i>
    <i r="2">
      <x v="14"/>
    </i>
    <i r="2">
      <x v="17"/>
    </i>
    <i r="2">
      <x v="18"/>
    </i>
    <i r="2">
      <x v="30"/>
    </i>
    <i r="1">
      <x v="1"/>
    </i>
    <i r="2">
      <x/>
    </i>
    <i r="2">
      <x v="3"/>
    </i>
    <i r="2">
      <x v="12"/>
    </i>
    <i r="2">
      <x v="14"/>
    </i>
    <i r="2">
      <x v="19"/>
    </i>
    <i r="1">
      <x v="2"/>
    </i>
    <i r="2">
      <x v="4"/>
    </i>
    <i r="2">
      <x v="12"/>
    </i>
    <i r="2">
      <x v="14"/>
    </i>
    <i r="2">
      <x v="17"/>
    </i>
    <i r="2">
      <x v="21"/>
    </i>
    <i r="1">
      <x v="3"/>
    </i>
    <i r="2">
      <x v="4"/>
    </i>
    <i r="2">
      <x v="12"/>
    </i>
    <i r="2">
      <x v="14"/>
    </i>
    <i r="2">
      <x v="21"/>
    </i>
    <i r="1">
      <x v="5"/>
    </i>
    <i r="2">
      <x v="2"/>
    </i>
    <i r="2">
      <x v="4"/>
    </i>
    <i r="2">
      <x v="6"/>
    </i>
    <i r="2">
      <x v="12"/>
    </i>
    <i r="2">
      <x v="14"/>
    </i>
    <i r="2">
      <x v="15"/>
    </i>
    <i r="2">
      <x v="17"/>
    </i>
    <i r="2">
      <x v="18"/>
    </i>
    <i r="2">
      <x v="21"/>
    </i>
    <i r="1">
      <x v="6"/>
    </i>
    <i r="2">
      <x v="4"/>
    </i>
    <i r="2">
      <x v="12"/>
    </i>
    <i r="2">
      <x v="14"/>
    </i>
    <i r="2">
      <x v="17"/>
    </i>
    <i r="2">
      <x v="21"/>
    </i>
    <i r="1">
      <x v="9"/>
    </i>
    <i r="2">
      <x v="4"/>
    </i>
    <i r="2">
      <x v="12"/>
    </i>
    <i r="2">
      <x v="14"/>
    </i>
    <i r="2">
      <x v="17"/>
    </i>
    <i r="2">
      <x v="21"/>
    </i>
    <i r="1">
      <x v="10"/>
    </i>
    <i r="2">
      <x/>
    </i>
    <i r="2">
      <x v="2"/>
    </i>
    <i r="2">
      <x v="3"/>
    </i>
    <i r="2">
      <x v="4"/>
    </i>
    <i r="2">
      <x v="5"/>
    </i>
    <i r="2">
      <x v="6"/>
    </i>
    <i r="2">
      <x v="8"/>
    </i>
    <i r="2">
      <x v="9"/>
    </i>
    <i r="2">
      <x v="12"/>
    </i>
    <i r="2">
      <x v="15"/>
    </i>
    <i r="2">
      <x v="16"/>
    </i>
    <i r="2">
      <x v="19"/>
    </i>
    <i r="2">
      <x v="21"/>
    </i>
    <i r="2">
      <x v="22"/>
    </i>
    <i r="2">
      <x v="24"/>
    </i>
    <i r="1">
      <x v="11"/>
    </i>
    <i r="2">
      <x v="4"/>
    </i>
    <i r="2">
      <x v="5"/>
    </i>
    <i r="2">
      <x v="12"/>
    </i>
    <i r="2">
      <x v="14"/>
    </i>
    <i r="2">
      <x v="17"/>
    </i>
    <i r="2">
      <x v="21"/>
    </i>
    <i r="2">
      <x v="24"/>
    </i>
    <i r="1">
      <x v="12"/>
    </i>
    <i r="2">
      <x v="4"/>
    </i>
    <i r="2">
      <x v="12"/>
    </i>
    <i r="2">
      <x v="14"/>
    </i>
    <i r="2">
      <x v="17"/>
    </i>
    <i r="2">
      <x v="21"/>
    </i>
    <i r="1">
      <x v="14"/>
    </i>
    <i r="2">
      <x/>
    </i>
    <i r="2">
      <x v="3"/>
    </i>
    <i r="2">
      <x v="4"/>
    </i>
    <i r="2">
      <x v="12"/>
    </i>
    <i r="2">
      <x v="14"/>
    </i>
    <i r="2">
      <x v="19"/>
    </i>
    <i r="1">
      <x v="16"/>
    </i>
    <i r="2">
      <x v="4"/>
    </i>
    <i r="2">
      <x v="12"/>
    </i>
    <i r="2">
      <x v="14"/>
    </i>
    <i r="2">
      <x v="17"/>
    </i>
    <i r="2">
      <x v="21"/>
    </i>
    <i r="1">
      <x v="18"/>
    </i>
    <i r="2">
      <x v="4"/>
    </i>
    <i r="2">
      <x v="12"/>
    </i>
    <i r="2">
      <x v="14"/>
    </i>
    <i r="2">
      <x v="17"/>
    </i>
    <i r="2">
      <x v="21"/>
    </i>
    <i r="1">
      <x v="19"/>
    </i>
    <i r="2">
      <x v="4"/>
    </i>
    <i r="2">
      <x v="12"/>
    </i>
    <i r="2">
      <x v="14"/>
    </i>
    <i r="2">
      <x v="17"/>
    </i>
    <i r="2">
      <x v="21"/>
    </i>
    <i r="1">
      <x v="22"/>
    </i>
    <i r="2">
      <x v="4"/>
    </i>
    <i r="2">
      <x v="12"/>
    </i>
    <i r="2">
      <x v="14"/>
    </i>
    <i r="2">
      <x v="17"/>
    </i>
    <i r="2">
      <x v="18"/>
    </i>
    <i r="1">
      <x v="24"/>
    </i>
    <i r="2">
      <x v="4"/>
    </i>
    <i r="2">
      <x v="12"/>
    </i>
    <i r="2">
      <x v="14"/>
    </i>
    <i r="2">
      <x v="17"/>
    </i>
    <i r="2">
      <x v="18"/>
    </i>
    <i r="1">
      <x v="25"/>
    </i>
    <i r="2">
      <x v="12"/>
    </i>
    <i r="2">
      <x v="14"/>
    </i>
    <i r="2">
      <x v="16"/>
    </i>
    <i r="2">
      <x v="19"/>
    </i>
    <i r="1">
      <x v="27"/>
    </i>
    <i r="2">
      <x v="4"/>
    </i>
    <i r="2">
      <x v="12"/>
    </i>
    <i r="2">
      <x v="14"/>
    </i>
    <i r="2">
      <x v="17"/>
    </i>
    <i r="2">
      <x v="21"/>
    </i>
    <i r="1">
      <x v="29"/>
    </i>
    <i r="2">
      <x v="17"/>
    </i>
    <i r="2">
      <x v="21"/>
    </i>
    <i r="2">
      <x v="28"/>
    </i>
    <i r="1">
      <x v="30"/>
    </i>
    <i r="2">
      <x v="4"/>
    </i>
    <i r="2">
      <x v="12"/>
    </i>
    <i r="2">
      <x v="14"/>
    </i>
    <i r="2">
      <x v="17"/>
    </i>
    <i r="2">
      <x v="21"/>
    </i>
    <i r="1">
      <x v="31"/>
    </i>
    <i r="2">
      <x v="4"/>
    </i>
    <i r="2">
      <x v="8"/>
    </i>
    <i r="2">
      <x v="14"/>
    </i>
    <i r="2">
      <x v="16"/>
    </i>
    <i r="2">
      <x v="19"/>
    </i>
    <i r="2">
      <x v="22"/>
    </i>
    <i r="1">
      <x v="32"/>
    </i>
    <i r="2">
      <x v="2"/>
    </i>
    <i r="2">
      <x v="4"/>
    </i>
    <i r="2">
      <x v="6"/>
    </i>
    <i r="2">
      <x v="8"/>
    </i>
    <i r="2">
      <x v="12"/>
    </i>
    <i r="2">
      <x v="14"/>
    </i>
    <i r="2">
      <x v="15"/>
    </i>
    <i r="2">
      <x v="16"/>
    </i>
    <i r="2">
      <x v="17"/>
    </i>
    <i r="2">
      <x v="19"/>
    </i>
    <i r="2">
      <x v="21"/>
    </i>
    <i r="2">
      <x v="22"/>
    </i>
    <i r="1">
      <x v="34"/>
    </i>
    <i r="2">
      <x v="4"/>
    </i>
    <i r="2">
      <x v="8"/>
    </i>
    <i r="2">
      <x v="14"/>
    </i>
    <i r="2">
      <x v="16"/>
    </i>
    <i r="2">
      <x v="19"/>
    </i>
    <i r="2">
      <x v="22"/>
    </i>
    <i r="1">
      <x v="35"/>
    </i>
    <i r="2">
      <x v="4"/>
    </i>
    <i r="2">
      <x v="8"/>
    </i>
    <i r="2">
      <x v="14"/>
    </i>
    <i r="2">
      <x v="16"/>
    </i>
    <i r="2">
      <x v="19"/>
    </i>
    <i r="2">
      <x v="22"/>
    </i>
    <i r="1">
      <x v="36"/>
    </i>
    <i r="2">
      <x v="2"/>
    </i>
    <i r="2">
      <x v="3"/>
    </i>
    <i r="2">
      <x v="4"/>
    </i>
    <i r="2">
      <x v="5"/>
    </i>
    <i r="2">
      <x v="6"/>
    </i>
    <i r="2">
      <x v="8"/>
    </i>
    <i r="2">
      <x v="9"/>
    </i>
    <i r="2">
      <x v="14"/>
    </i>
    <i r="2">
      <x v="15"/>
    </i>
    <i r="2">
      <x v="16"/>
    </i>
    <i r="2">
      <x v="19"/>
    </i>
    <i r="2">
      <x v="21"/>
    </i>
    <i r="2">
      <x v="22"/>
    </i>
    <i r="2">
      <x v="24"/>
    </i>
    <i r="2">
      <x v="32"/>
    </i>
    <i r="1">
      <x v="37"/>
    </i>
    <i r="2">
      <x v="2"/>
    </i>
    <i r="2">
      <x v="3"/>
    </i>
    <i r="2">
      <x v="4"/>
    </i>
    <i r="2">
      <x v="5"/>
    </i>
    <i r="2">
      <x v="6"/>
    </i>
    <i r="2">
      <x v="8"/>
    </i>
    <i r="2">
      <x v="9"/>
    </i>
    <i r="2">
      <x v="14"/>
    </i>
    <i r="2">
      <x v="15"/>
    </i>
    <i r="2">
      <x v="19"/>
    </i>
    <i r="2">
      <x v="21"/>
    </i>
    <i r="2">
      <x v="22"/>
    </i>
    <i r="2">
      <x v="24"/>
    </i>
    <i r="1">
      <x v="38"/>
    </i>
    <i r="2">
      <x v="2"/>
    </i>
    <i r="2">
      <x v="5"/>
    </i>
    <i r="2">
      <x v="14"/>
    </i>
    <i r="2">
      <x v="15"/>
    </i>
    <i r="2">
      <x v="21"/>
    </i>
    <i r="2">
      <x v="24"/>
    </i>
    <i r="1">
      <x v="39"/>
    </i>
    <i r="2">
      <x v="12"/>
    </i>
    <i r="2">
      <x v="17"/>
    </i>
    <i r="1">
      <x v="41"/>
    </i>
    <i r="2">
      <x v="2"/>
    </i>
    <i r="2">
      <x v="4"/>
    </i>
    <i r="2">
      <x v="6"/>
    </i>
    <i r="2">
      <x v="8"/>
    </i>
    <i r="2">
      <x v="9"/>
    </i>
    <i r="2">
      <x v="14"/>
    </i>
    <i r="2">
      <x v="15"/>
    </i>
    <i r="2">
      <x v="16"/>
    </i>
    <i r="2">
      <x v="19"/>
    </i>
    <i r="2">
      <x v="21"/>
    </i>
    <i r="2">
      <x v="22"/>
    </i>
    <i r="2">
      <x v="24"/>
    </i>
    <i r="1">
      <x v="42"/>
    </i>
    <i r="2">
      <x v="8"/>
    </i>
    <i r="2">
      <x v="19"/>
    </i>
    <i r="2">
      <x v="22"/>
    </i>
    <i r="1">
      <x v="43"/>
    </i>
    <i r="2">
      <x v="2"/>
    </i>
    <i r="2">
      <x v="4"/>
    </i>
    <i r="2">
      <x v="6"/>
    </i>
    <i r="2">
      <x v="8"/>
    </i>
    <i r="2">
      <x v="12"/>
    </i>
    <i r="2">
      <x v="14"/>
    </i>
    <i r="2">
      <x v="15"/>
    </i>
    <i r="2">
      <x v="16"/>
    </i>
    <i r="2">
      <x v="17"/>
    </i>
    <i r="2">
      <x v="19"/>
    </i>
    <i r="2">
      <x v="21"/>
    </i>
    <i r="2">
      <x v="22"/>
    </i>
    <i r="1">
      <x v="44"/>
    </i>
    <i r="2">
      <x v="10"/>
    </i>
    <i r="2">
      <x v="13"/>
    </i>
    <i r="2">
      <x v="26"/>
    </i>
    <i r="1">
      <x v="45"/>
    </i>
    <i r="2">
      <x v="2"/>
    </i>
    <i r="2">
      <x v="3"/>
    </i>
    <i r="2">
      <x v="4"/>
    </i>
    <i r="2">
      <x v="5"/>
    </i>
    <i r="2">
      <x v="6"/>
    </i>
    <i r="2">
      <x v="8"/>
    </i>
    <i r="2">
      <x v="9"/>
    </i>
    <i r="2">
      <x v="14"/>
    </i>
    <i r="2">
      <x v="15"/>
    </i>
    <i r="2">
      <x v="16"/>
    </i>
    <i r="2">
      <x v="19"/>
    </i>
    <i r="2">
      <x v="21"/>
    </i>
    <i r="2">
      <x v="22"/>
    </i>
    <i r="2">
      <x v="24"/>
    </i>
    <i r="1">
      <x v="50"/>
    </i>
    <i r="2">
      <x v="4"/>
    </i>
    <i r="2">
      <x v="12"/>
    </i>
    <i r="2">
      <x v="14"/>
    </i>
    <i r="2">
      <x v="21"/>
    </i>
    <i r="1">
      <x v="51"/>
    </i>
    <i r="2">
      <x v="12"/>
    </i>
    <i r="2">
      <x v="14"/>
    </i>
    <i r="2">
      <x v="18"/>
    </i>
    <i r="2">
      <x v="20"/>
    </i>
    <i r="2">
      <x v="21"/>
    </i>
    <i r="2">
      <x v="29"/>
    </i>
    <i r="2">
      <x v="30"/>
    </i>
    <i r="1">
      <x v="52"/>
    </i>
    <i r="2">
      <x v="4"/>
    </i>
    <i r="2">
      <x v="14"/>
    </i>
    <i r="1">
      <x v="53"/>
    </i>
    <i r="2">
      <x v="14"/>
    </i>
    <i r="1">
      <x v="55"/>
    </i>
    <i r="2">
      <x/>
    </i>
    <i r="2">
      <x v="3"/>
    </i>
    <i r="2">
      <x v="12"/>
    </i>
    <i r="2">
      <x v="19"/>
    </i>
    <i r="2">
      <x v="27"/>
    </i>
    <i r="1">
      <x v="56"/>
    </i>
    <i r="2">
      <x v="4"/>
    </i>
    <i r="2">
      <x v="12"/>
    </i>
    <i r="2">
      <x v="14"/>
    </i>
    <i r="2">
      <x v="17"/>
    </i>
    <i r="2">
      <x v="21"/>
    </i>
    <i r="1">
      <x v="57"/>
    </i>
    <i r="2">
      <x v="4"/>
    </i>
    <i r="2">
      <x v="12"/>
    </i>
    <i r="2">
      <x v="14"/>
    </i>
    <i r="2">
      <x v="17"/>
    </i>
    <i r="2">
      <x v="21"/>
    </i>
    <i r="1">
      <x v="58"/>
    </i>
    <i r="2">
      <x v="4"/>
    </i>
    <i r="2">
      <x v="12"/>
    </i>
    <i r="2">
      <x v="14"/>
    </i>
    <i r="2">
      <x v="17"/>
    </i>
    <i r="2">
      <x v="21"/>
    </i>
    <i r="1">
      <x v="59"/>
    </i>
    <i r="2">
      <x v="4"/>
    </i>
    <i r="2">
      <x v="12"/>
    </i>
    <i r="2">
      <x v="14"/>
    </i>
    <i r="1">
      <x v="60"/>
    </i>
    <i r="2">
      <x v="4"/>
    </i>
    <i r="2">
      <x v="8"/>
    </i>
    <i r="2">
      <x v="14"/>
    </i>
    <i r="2">
      <x v="16"/>
    </i>
    <i r="2">
      <x v="19"/>
    </i>
    <i r="2">
      <x v="22"/>
    </i>
    <i r="1">
      <x v="61"/>
    </i>
    <i r="2">
      <x v="4"/>
    </i>
    <i r="2">
      <x v="8"/>
    </i>
    <i r="2">
      <x v="14"/>
    </i>
    <i r="2">
      <x v="16"/>
    </i>
    <i r="2">
      <x v="19"/>
    </i>
    <i r="2">
      <x v="22"/>
    </i>
    <i r="1">
      <x v="62"/>
    </i>
    <i r="2">
      <x/>
    </i>
    <i r="2">
      <x v="2"/>
    </i>
    <i r="2">
      <x v="3"/>
    </i>
    <i r="2">
      <x v="4"/>
    </i>
    <i r="2">
      <x v="5"/>
    </i>
    <i r="2">
      <x v="6"/>
    </i>
    <i r="2">
      <x v="8"/>
    </i>
    <i r="2">
      <x v="9"/>
    </i>
    <i r="2">
      <x v="12"/>
    </i>
    <i r="2">
      <x v="15"/>
    </i>
    <i r="2">
      <x v="16"/>
    </i>
    <i r="2">
      <x v="19"/>
    </i>
    <i r="2">
      <x v="21"/>
    </i>
    <i r="2">
      <x v="22"/>
    </i>
    <i r="2">
      <x v="24"/>
    </i>
    <i r="1">
      <x v="64"/>
    </i>
    <i r="2">
      <x v="4"/>
    </i>
    <i r="2">
      <x v="8"/>
    </i>
    <i r="2">
      <x v="14"/>
    </i>
    <i r="2">
      <x v="16"/>
    </i>
    <i r="2">
      <x v="19"/>
    </i>
    <i r="2">
      <x v="22"/>
    </i>
    <i r="1">
      <x v="65"/>
    </i>
    <i r="2">
      <x v="4"/>
    </i>
    <i r="2">
      <x v="8"/>
    </i>
    <i r="2">
      <x v="14"/>
    </i>
    <i r="2">
      <x v="16"/>
    </i>
    <i r="2">
      <x v="19"/>
    </i>
    <i r="2">
      <x v="22"/>
    </i>
    <i r="1">
      <x v="66"/>
    </i>
    <i r="2">
      <x v="2"/>
    </i>
    <i r="2">
      <x v="3"/>
    </i>
    <i r="2">
      <x v="4"/>
    </i>
    <i r="2">
      <x v="5"/>
    </i>
    <i r="2">
      <x v="6"/>
    </i>
    <i r="2">
      <x v="8"/>
    </i>
    <i r="2">
      <x v="9"/>
    </i>
    <i r="2">
      <x v="14"/>
    </i>
    <i r="2">
      <x v="15"/>
    </i>
    <i r="2">
      <x v="16"/>
    </i>
    <i r="2">
      <x v="19"/>
    </i>
    <i r="2">
      <x v="21"/>
    </i>
    <i r="2">
      <x v="22"/>
    </i>
    <i r="2">
      <x v="24"/>
    </i>
    <i r="2">
      <x v="32"/>
    </i>
    <i r="1">
      <x v="67"/>
    </i>
    <i r="2">
      <x v="2"/>
    </i>
    <i r="2">
      <x v="4"/>
    </i>
    <i r="2">
      <x v="6"/>
    </i>
    <i r="2">
      <x v="8"/>
    </i>
    <i r="2">
      <x v="12"/>
    </i>
    <i r="2">
      <x v="14"/>
    </i>
    <i r="2">
      <x v="15"/>
    </i>
    <i r="2">
      <x v="16"/>
    </i>
    <i r="2">
      <x v="17"/>
    </i>
    <i r="2">
      <x v="19"/>
    </i>
    <i r="2">
      <x v="21"/>
    </i>
    <i r="2">
      <x v="22"/>
    </i>
    <i r="1">
      <x v="69"/>
    </i>
    <i r="2">
      <x v="2"/>
    </i>
    <i r="1">
      <x v="70"/>
    </i>
    <i r="2">
      <x v="2"/>
    </i>
    <i r="2">
      <x v="4"/>
    </i>
    <i r="2">
      <x v="6"/>
    </i>
    <i r="2">
      <x v="12"/>
    </i>
    <i r="2">
      <x v="14"/>
    </i>
    <i r="2">
      <x v="15"/>
    </i>
    <i r="2">
      <x v="17"/>
    </i>
    <i r="2">
      <x v="18"/>
    </i>
    <i r="2">
      <x v="19"/>
    </i>
    <i r="2">
      <x v="21"/>
    </i>
    <i r="2">
      <x v="22"/>
    </i>
    <i r="2">
      <x v="28"/>
    </i>
    <i r="1">
      <x v="71"/>
    </i>
    <i r="2">
      <x v="4"/>
    </i>
    <i r="2">
      <x v="12"/>
    </i>
    <i r="2">
      <x v="14"/>
    </i>
    <i r="2">
      <x v="17"/>
    </i>
    <i r="2">
      <x v="21"/>
    </i>
    <i r="2">
      <x v="28"/>
    </i>
    <i r="1">
      <x v="72"/>
    </i>
    <i r="2">
      <x v="4"/>
    </i>
    <i r="2">
      <x v="12"/>
    </i>
    <i r="2">
      <x v="14"/>
    </i>
    <i r="2">
      <x v="17"/>
    </i>
    <i r="2">
      <x v="21"/>
    </i>
    <i r="1">
      <x v="73"/>
    </i>
    <i r="2">
      <x v="12"/>
    </i>
    <i r="2">
      <x v="21"/>
    </i>
    <i r="1">
      <x v="74"/>
    </i>
    <i r="2">
      <x v="4"/>
    </i>
    <i r="2">
      <x v="12"/>
    </i>
    <i r="2">
      <x v="14"/>
    </i>
    <i r="2">
      <x v="17"/>
    </i>
    <i r="2">
      <x v="21"/>
    </i>
    <i r="1">
      <x v="75"/>
    </i>
    <i r="2">
      <x v="4"/>
    </i>
    <i r="2">
      <x v="12"/>
    </i>
    <i r="2">
      <x v="14"/>
    </i>
    <i r="2">
      <x v="17"/>
    </i>
    <i r="2">
      <x v="21"/>
    </i>
    <i r="1">
      <x v="76"/>
    </i>
    <i r="2">
      <x/>
    </i>
    <i r="2">
      <x v="2"/>
    </i>
    <i r="2">
      <x v="3"/>
    </i>
    <i r="2">
      <x v="4"/>
    </i>
    <i r="2">
      <x v="5"/>
    </i>
    <i r="2">
      <x v="6"/>
    </i>
    <i r="2">
      <x v="8"/>
    </i>
    <i r="2">
      <x v="9"/>
    </i>
    <i r="2">
      <x v="12"/>
    </i>
    <i r="2">
      <x v="15"/>
    </i>
    <i r="2">
      <x v="16"/>
    </i>
    <i r="2">
      <x v="19"/>
    </i>
    <i r="2">
      <x v="21"/>
    </i>
    <i r="2">
      <x v="22"/>
    </i>
    <i r="2">
      <x v="24"/>
    </i>
    <i r="1">
      <x v="77"/>
    </i>
    <i r="2">
      <x v="4"/>
    </i>
    <i r="2">
      <x v="14"/>
    </i>
    <i r="2">
      <x v="17"/>
    </i>
    <i r="2">
      <x v="21"/>
    </i>
    <i r="1">
      <x v="78"/>
    </i>
    <i r="2">
      <x v="4"/>
    </i>
    <i r="2">
      <x v="12"/>
    </i>
    <i r="2">
      <x v="14"/>
    </i>
    <i r="2">
      <x v="17"/>
    </i>
    <i r="2">
      <x v="21"/>
    </i>
    <i r="1">
      <x v="79"/>
    </i>
    <i r="2">
      <x v="4"/>
    </i>
    <i r="2">
      <x v="8"/>
    </i>
    <i r="2">
      <x v="14"/>
    </i>
    <i r="2">
      <x v="16"/>
    </i>
    <i r="2">
      <x v="19"/>
    </i>
    <i r="2">
      <x v="22"/>
    </i>
    <i r="1">
      <x v="80"/>
    </i>
    <i r="2">
      <x/>
    </i>
    <i r="2">
      <x v="2"/>
    </i>
    <i r="2">
      <x v="3"/>
    </i>
    <i r="2">
      <x v="4"/>
    </i>
    <i r="2">
      <x v="5"/>
    </i>
    <i r="2">
      <x v="6"/>
    </i>
    <i r="2">
      <x v="8"/>
    </i>
    <i r="2">
      <x v="9"/>
    </i>
    <i r="2">
      <x v="12"/>
    </i>
    <i r="2">
      <x v="15"/>
    </i>
    <i r="2">
      <x v="16"/>
    </i>
    <i r="2">
      <x v="19"/>
    </i>
    <i r="2">
      <x v="21"/>
    </i>
    <i r="2">
      <x v="22"/>
    </i>
    <i r="2">
      <x v="24"/>
    </i>
    <i r="1">
      <x v="81"/>
    </i>
    <i r="2">
      <x v="4"/>
    </i>
    <i r="2">
      <x v="12"/>
    </i>
    <i r="2">
      <x v="14"/>
    </i>
    <i r="2">
      <x v="17"/>
    </i>
    <i r="2">
      <x v="21"/>
    </i>
    <i r="1">
      <x v="82"/>
    </i>
    <i r="2">
      <x v="4"/>
    </i>
    <i r="2">
      <x v="12"/>
    </i>
    <i r="2">
      <x v="14"/>
    </i>
    <i r="2">
      <x v="17"/>
    </i>
    <i r="2">
      <x v="21"/>
    </i>
    <i>
      <x v="1"/>
    </i>
    <i r="1">
      <x/>
    </i>
    <i r="2">
      <x v="20"/>
    </i>
    <i r="1">
      <x v="1"/>
    </i>
    <i r="2">
      <x v="18"/>
    </i>
    <i r="2">
      <x v="24"/>
    </i>
    <i r="1">
      <x v="2"/>
    </i>
    <i r="2">
      <x v="20"/>
    </i>
    <i r="2">
      <x v="24"/>
    </i>
    <i r="1">
      <x v="3"/>
    </i>
    <i r="2">
      <x v="17"/>
    </i>
    <i r="2">
      <x v="20"/>
    </i>
    <i r="2">
      <x v="24"/>
    </i>
    <i r="1">
      <x v="5"/>
    </i>
    <i r="2">
      <x v="1"/>
    </i>
    <i r="2">
      <x v="7"/>
    </i>
    <i r="2">
      <x v="20"/>
    </i>
    <i r="2">
      <x v="24"/>
    </i>
    <i r="2">
      <x v="25"/>
    </i>
    <i r="1">
      <x v="6"/>
    </i>
    <i r="2">
      <x v="20"/>
    </i>
    <i r="2">
      <x v="24"/>
    </i>
    <i r="1">
      <x v="9"/>
    </i>
    <i r="2">
      <x v="20"/>
    </i>
    <i r="2">
      <x v="24"/>
    </i>
    <i r="1">
      <x v="10"/>
    </i>
    <i r="2">
      <x v="7"/>
    </i>
    <i r="2">
      <x v="11"/>
    </i>
    <i r="2">
      <x v="16"/>
    </i>
    <i r="2">
      <x v="18"/>
    </i>
    <i r="2">
      <x v="24"/>
    </i>
    <i r="2">
      <x v="25"/>
    </i>
    <i r="1">
      <x v="11"/>
    </i>
    <i r="2">
      <x v="1"/>
    </i>
    <i r="2">
      <x v="18"/>
    </i>
    <i r="2">
      <x v="20"/>
    </i>
    <i r="2">
      <x v="21"/>
    </i>
    <i r="2">
      <x v="24"/>
    </i>
    <i r="2">
      <x v="31"/>
    </i>
    <i r="1">
      <x v="12"/>
    </i>
    <i r="2">
      <x v="20"/>
    </i>
    <i r="2">
      <x v="24"/>
    </i>
    <i r="1">
      <x v="14"/>
    </i>
    <i r="2">
      <x v="1"/>
    </i>
    <i r="2">
      <x v="18"/>
    </i>
    <i r="2">
      <x v="24"/>
    </i>
    <i r="1">
      <x v="16"/>
    </i>
    <i r="2">
      <x v="20"/>
    </i>
    <i r="2">
      <x v="24"/>
    </i>
    <i r="1">
      <x v="18"/>
    </i>
    <i r="2">
      <x v="1"/>
    </i>
    <i r="2">
      <x v="20"/>
    </i>
    <i r="2">
      <x v="24"/>
    </i>
    <i r="1">
      <x v="19"/>
    </i>
    <i r="2">
      <x v="1"/>
    </i>
    <i r="2">
      <x v="20"/>
    </i>
    <i r="2">
      <x v="24"/>
    </i>
    <i r="1">
      <x v="22"/>
    </i>
    <i r="2">
      <x v="20"/>
    </i>
    <i r="1">
      <x v="24"/>
    </i>
    <i r="2">
      <x v="7"/>
    </i>
    <i r="2">
      <x v="20"/>
    </i>
    <i r="2">
      <x v="25"/>
    </i>
    <i r="1">
      <x v="25"/>
    </i>
    <i r="2">
      <x v="4"/>
    </i>
    <i r="2">
      <x v="18"/>
    </i>
    <i r="1">
      <x v="27"/>
    </i>
    <i r="2">
      <x v="1"/>
    </i>
    <i r="2">
      <x v="20"/>
    </i>
    <i r="2">
      <x v="24"/>
    </i>
    <i r="1">
      <x v="29"/>
    </i>
    <i r="2">
      <x v="1"/>
    </i>
    <i r="2">
      <x v="20"/>
    </i>
    <i r="2">
      <x v="24"/>
    </i>
    <i r="1">
      <x v="30"/>
    </i>
    <i r="2">
      <x v="20"/>
    </i>
    <i r="2">
      <x v="24"/>
    </i>
    <i r="1">
      <x v="31"/>
    </i>
    <i r="2">
      <x v="7"/>
    </i>
    <i r="2">
      <x v="18"/>
    </i>
    <i r="2">
      <x v="25"/>
    </i>
    <i r="1">
      <x v="32"/>
    </i>
    <i r="2">
      <x v="1"/>
    </i>
    <i r="2">
      <x v="7"/>
    </i>
    <i r="2">
      <x v="18"/>
    </i>
    <i r="2">
      <x v="20"/>
    </i>
    <i r="2">
      <x v="24"/>
    </i>
    <i r="2">
      <x v="25"/>
    </i>
    <i r="1">
      <x v="34"/>
    </i>
    <i r="2">
      <x v="7"/>
    </i>
    <i r="2">
      <x v="25"/>
    </i>
    <i r="1">
      <x v="35"/>
    </i>
    <i r="2">
      <x v="7"/>
    </i>
    <i r="2">
      <x v="25"/>
    </i>
    <i r="1">
      <x v="36"/>
    </i>
    <i r="2">
      <x v="16"/>
    </i>
    <i r="2">
      <x v="20"/>
    </i>
    <i r="2">
      <x v="25"/>
    </i>
    <i r="2">
      <x v="33"/>
    </i>
    <i r="2">
      <x v="34"/>
    </i>
    <i r="2">
      <x v="35"/>
    </i>
    <i r="2">
      <x v="36"/>
    </i>
    <i r="2">
      <x v="37"/>
    </i>
    <i r="1">
      <x v="37"/>
    </i>
    <i r="2">
      <x v="7"/>
    </i>
    <i r="2">
      <x v="34"/>
    </i>
    <i r="2">
      <x v="38"/>
    </i>
    <i r="2">
      <x v="40"/>
    </i>
    <i r="1">
      <x v="38"/>
    </i>
    <i r="2">
      <x v="1"/>
    </i>
    <i r="2">
      <x v="20"/>
    </i>
    <i r="1">
      <x v="39"/>
    </i>
    <i r="2">
      <x v="7"/>
    </i>
    <i r="2">
      <x v="20"/>
    </i>
    <i r="2">
      <x v="25"/>
    </i>
    <i r="1">
      <x v="41"/>
    </i>
    <i r="2">
      <x v="7"/>
    </i>
    <i r="2">
      <x v="11"/>
    </i>
    <i r="2">
      <x v="16"/>
    </i>
    <i r="2">
      <x v="18"/>
    </i>
    <i r="2">
      <x v="24"/>
    </i>
    <i r="2">
      <x v="25"/>
    </i>
    <i r="2">
      <x v="39"/>
    </i>
    <i r="1">
      <x v="42"/>
    </i>
    <i r="2">
      <x v="18"/>
    </i>
    <i r="1">
      <x v="43"/>
    </i>
    <i r="2">
      <x v="1"/>
    </i>
    <i r="2">
      <x v="7"/>
    </i>
    <i r="2">
      <x v="18"/>
    </i>
    <i r="2">
      <x v="20"/>
    </i>
    <i r="2">
      <x v="24"/>
    </i>
    <i r="2">
      <x v="25"/>
    </i>
    <i r="1">
      <x v="44"/>
    </i>
    <i r="2">
      <x v="23"/>
    </i>
    <i r="1">
      <x v="45"/>
    </i>
    <i r="2">
      <x v="7"/>
    </i>
    <i r="2">
      <x v="16"/>
    </i>
    <i r="2">
      <x v="18"/>
    </i>
    <i r="2">
      <x v="25"/>
    </i>
    <i r="1">
      <x v="50"/>
    </i>
    <i r="2">
      <x v="24"/>
    </i>
    <i r="2">
      <x v="29"/>
    </i>
    <i r="1">
      <x v="51"/>
    </i>
    <i r="2">
      <x v="24"/>
    </i>
    <i r="1">
      <x v="52"/>
    </i>
    <i r="2">
      <x v="25"/>
    </i>
    <i r="1">
      <x v="55"/>
    </i>
    <i r="2">
      <x v="1"/>
    </i>
    <i r="2">
      <x v="4"/>
    </i>
    <i r="2">
      <x v="18"/>
    </i>
    <i r="2">
      <x v="24"/>
    </i>
    <i r="1">
      <x v="56"/>
    </i>
    <i r="2">
      <x v="20"/>
    </i>
    <i r="2">
      <x v="24"/>
    </i>
    <i r="1">
      <x v="57"/>
    </i>
    <i r="2">
      <x v="20"/>
    </i>
    <i r="2">
      <x v="24"/>
    </i>
    <i r="1">
      <x v="58"/>
    </i>
    <i r="2">
      <x v="20"/>
    </i>
    <i r="2">
      <x v="24"/>
    </i>
    <i r="1">
      <x v="60"/>
    </i>
    <i r="2">
      <x v="7"/>
    </i>
    <i r="2">
      <x v="18"/>
    </i>
    <i r="2">
      <x v="25"/>
    </i>
    <i r="1">
      <x v="61"/>
    </i>
    <i r="2">
      <x v="7"/>
    </i>
    <i r="2">
      <x v="18"/>
    </i>
    <i r="2">
      <x v="25"/>
    </i>
    <i r="1">
      <x v="62"/>
    </i>
    <i r="2">
      <x v="7"/>
    </i>
    <i r="2">
      <x v="11"/>
    </i>
    <i r="2">
      <x v="16"/>
    </i>
    <i r="2">
      <x v="18"/>
    </i>
    <i r="2">
      <x v="24"/>
    </i>
    <i r="2">
      <x v="25"/>
    </i>
    <i r="1">
      <x v="63"/>
    </i>
    <i r="2">
      <x v="31"/>
    </i>
    <i r="1">
      <x v="64"/>
    </i>
    <i r="2">
      <x v="7"/>
    </i>
    <i r="2">
      <x v="18"/>
    </i>
    <i r="2">
      <x v="25"/>
    </i>
    <i r="1">
      <x v="65"/>
    </i>
    <i r="2">
      <x v="7"/>
    </i>
    <i r="2">
      <x v="18"/>
    </i>
    <i r="2">
      <x v="25"/>
    </i>
    <i r="1">
      <x v="66"/>
    </i>
    <i r="2">
      <x v="16"/>
    </i>
    <i r="2">
      <x v="18"/>
    </i>
    <i r="2">
      <x v="25"/>
    </i>
    <i r="2">
      <x v="33"/>
    </i>
    <i r="2">
      <x v="34"/>
    </i>
    <i r="2">
      <x v="35"/>
    </i>
    <i r="2">
      <x v="36"/>
    </i>
    <i r="2">
      <x v="37"/>
    </i>
    <i r="1">
      <x v="67"/>
    </i>
    <i r="2">
      <x v="1"/>
    </i>
    <i r="2">
      <x v="7"/>
    </i>
    <i r="2">
      <x v="18"/>
    </i>
    <i r="2">
      <x v="20"/>
    </i>
    <i r="2">
      <x v="24"/>
    </i>
    <i r="2">
      <x v="25"/>
    </i>
    <i r="1">
      <x v="68"/>
    </i>
    <i r="2">
      <x v="7"/>
    </i>
    <i r="1">
      <x v="70"/>
    </i>
    <i r="2">
      <x v="1"/>
    </i>
    <i r="2">
      <x v="7"/>
    </i>
    <i r="2">
      <x v="20"/>
    </i>
    <i r="2">
      <x v="24"/>
    </i>
    <i r="2">
      <x v="25"/>
    </i>
    <i r="1">
      <x v="71"/>
    </i>
    <i r="2">
      <x v="1"/>
    </i>
    <i r="2">
      <x v="20"/>
    </i>
    <i r="2">
      <x v="24"/>
    </i>
    <i r="1">
      <x v="72"/>
    </i>
    <i r="2">
      <x v="20"/>
    </i>
    <i r="2">
      <x v="24"/>
    </i>
    <i r="1">
      <x v="73"/>
    </i>
    <i r="2">
      <x v="20"/>
    </i>
    <i r="1">
      <x v="74"/>
    </i>
    <i r="2">
      <x v="1"/>
    </i>
    <i r="2">
      <x v="20"/>
    </i>
    <i r="2">
      <x v="24"/>
    </i>
    <i r="1">
      <x v="75"/>
    </i>
    <i r="2">
      <x v="1"/>
    </i>
    <i r="2">
      <x v="20"/>
    </i>
    <i r="2">
      <x v="24"/>
    </i>
    <i r="1">
      <x v="76"/>
    </i>
    <i r="2">
      <x v="7"/>
    </i>
    <i r="2">
      <x v="11"/>
    </i>
    <i r="2">
      <x v="16"/>
    </i>
    <i r="2">
      <x v="18"/>
    </i>
    <i r="2">
      <x v="24"/>
    </i>
    <i r="2">
      <x v="25"/>
    </i>
    <i r="1">
      <x v="77"/>
    </i>
    <i r="2">
      <x v="1"/>
    </i>
    <i r="2">
      <x v="24"/>
    </i>
    <i r="1">
      <x v="78"/>
    </i>
    <i r="2">
      <x v="1"/>
    </i>
    <i r="2">
      <x v="20"/>
    </i>
    <i r="2">
      <x v="24"/>
    </i>
    <i r="1">
      <x v="79"/>
    </i>
    <i r="2">
      <x v="7"/>
    </i>
    <i r="2">
      <x v="18"/>
    </i>
    <i r="2">
      <x v="25"/>
    </i>
    <i r="1">
      <x v="80"/>
    </i>
    <i r="2">
      <x v="7"/>
    </i>
    <i r="2">
      <x v="11"/>
    </i>
    <i r="2">
      <x v="16"/>
    </i>
    <i r="2">
      <x v="18"/>
    </i>
    <i r="2">
      <x v="24"/>
    </i>
    <i r="2">
      <x v="25"/>
    </i>
    <i r="1">
      <x v="81"/>
    </i>
    <i r="2">
      <x v="20"/>
    </i>
    <i r="2">
      <x v="24"/>
    </i>
    <i r="1">
      <x v="82"/>
    </i>
    <i r="2">
      <x v="1"/>
    </i>
    <i r="2">
      <x v="20"/>
    </i>
    <i r="2">
      <x v="24"/>
    </i>
    <i>
      <x v="2"/>
    </i>
    <i r="1">
      <x v="46"/>
    </i>
    <i r="2">
      <x v="27"/>
    </i>
    <i t="grand">
      <x/>
    </i>
  </rowItems>
  <colItems count="1">
    <i/>
  </colItems>
  <formats count="4">
    <format dxfId="579">
      <pivotArea type="all" dataOnly="0" outline="0" fieldPosition="0"/>
    </format>
    <format dxfId="578">
      <pivotArea type="all" dataOnly="0" outline="0" fieldPosition="0"/>
    </format>
    <format dxfId="577">
      <pivotArea dataOnly="0" fieldPosition="0">
        <references count="1">
          <reference field="20" count="1">
            <x v="1"/>
          </reference>
        </references>
      </pivotArea>
    </format>
    <format dxfId="576">
      <pivotArea dataOnly="0" fieldPosition="0">
        <references count="1">
          <reference field="20"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A669" firstHeaderRow="1" firstDataRow="1" firstDataCol="1"/>
  <pivotFields count="40">
    <pivotField showAll="0"/>
    <pivotField showAll="0"/>
    <pivotField axis="axisRow" showAll="0">
      <items count="84">
        <item x="8"/>
        <item x="5"/>
        <item x="39"/>
        <item x="41"/>
        <item m="1" x="72"/>
        <item x="30"/>
        <item x="37"/>
        <item m="1" x="74"/>
        <item m="1" x="75"/>
        <item x="46"/>
        <item x="7"/>
        <item x="9"/>
        <item x="47"/>
        <item m="1" x="66"/>
        <item x="0"/>
        <item m="1" x="78"/>
        <item x="40"/>
        <item m="1" x="70"/>
        <item x="45"/>
        <item x="48"/>
        <item m="1" x="71"/>
        <item m="1" x="82"/>
        <item x="11"/>
        <item m="1" x="69"/>
        <item x="12"/>
        <item x="13"/>
        <item m="1" x="79"/>
        <item x="34"/>
        <item m="1" x="67"/>
        <item x="58"/>
        <item x="51"/>
        <item x="14"/>
        <item x="32"/>
        <item m="1" x="81"/>
        <item x="52"/>
        <item x="20"/>
        <item x="23"/>
        <item x="24"/>
        <item x="25"/>
        <item x="26"/>
        <item m="1" x="77"/>
        <item x="27"/>
        <item x="28"/>
        <item x="33"/>
        <item x="63"/>
        <item x="29"/>
        <item x="18"/>
        <item m="1" x="76"/>
        <item m="1" x="68"/>
        <item m="1" x="73"/>
        <item x="42"/>
        <item x="1"/>
        <item x="64"/>
        <item x="65"/>
        <item m="1" x="80"/>
        <item x="2"/>
        <item x="35"/>
        <item x="54"/>
        <item x="57"/>
        <item x="36"/>
        <item x="3"/>
        <item x="4"/>
        <item x="6"/>
        <item x="10"/>
        <item x="15"/>
        <item x="16"/>
        <item x="17"/>
        <item x="19"/>
        <item x="21"/>
        <item x="22"/>
        <item x="31"/>
        <item x="38"/>
        <item x="43"/>
        <item x="44"/>
        <item x="49"/>
        <item x="50"/>
        <item x="53"/>
        <item x="55"/>
        <item x="56"/>
        <item x="59"/>
        <item x="60"/>
        <item x="61"/>
        <item x="62"/>
        <item t="default"/>
      </items>
    </pivotField>
    <pivotField showAll="0"/>
    <pivotField showAll="0"/>
    <pivotField showAll="0"/>
    <pivotField showAll="0"/>
    <pivotField showAll="0"/>
    <pivotField axis="axisRow" showAll="0">
      <items count="42">
        <item x="11"/>
        <item x="30"/>
        <item x="17"/>
        <item x="12"/>
        <item x="5"/>
        <item x="10"/>
        <item x="18"/>
        <item x="8"/>
        <item x="1"/>
        <item x="13"/>
        <item x="36"/>
        <item x="14"/>
        <item x="9"/>
        <item x="39"/>
        <item n="Locativo (almacenamiento, superficies de trabajo (irregularidades, deslizantes, con diferencia del nivel) condiciones de orden y aseo, caídas de objeto)" x="6"/>
        <item x="19"/>
        <item x="4"/>
        <item x="29"/>
        <item x="0"/>
        <item x="3"/>
        <item x="28"/>
        <item x="16"/>
        <item x="2"/>
        <item x="37"/>
        <item x="15"/>
        <item x="7"/>
        <item x="38"/>
        <item x="27"/>
        <item x="40"/>
        <item x="35"/>
        <item x="34"/>
        <item x="20"/>
        <item x="21"/>
        <item x="22"/>
        <item x="23"/>
        <item x="24"/>
        <item x="25"/>
        <item x="26"/>
        <item x="31"/>
        <item x="32"/>
        <item x="3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pivotField showAll="0"/>
    <pivotField showAll="0"/>
    <pivotField showAll="0"/>
    <pivotField showAll="0"/>
    <pivotField showAll="0"/>
    <pivotField showAll="0"/>
    <pivotField showAll="0"/>
    <pivotField showAll="0"/>
  </pivotFields>
  <rowFields count="2">
    <field x="2"/>
    <field x="8"/>
  </rowFields>
  <rowItems count="666">
    <i>
      <x/>
    </i>
    <i r="1">
      <x/>
    </i>
    <i r="1">
      <x v="12"/>
    </i>
    <i r="1">
      <x v="14"/>
    </i>
    <i r="1">
      <x v="17"/>
    </i>
    <i r="1">
      <x v="18"/>
    </i>
    <i r="1">
      <x v="20"/>
    </i>
    <i r="1">
      <x v="30"/>
    </i>
    <i>
      <x v="1"/>
    </i>
    <i r="1">
      <x/>
    </i>
    <i r="1">
      <x v="3"/>
    </i>
    <i r="1">
      <x v="12"/>
    </i>
    <i r="1">
      <x v="14"/>
    </i>
    <i r="1">
      <x v="18"/>
    </i>
    <i r="1">
      <x v="19"/>
    </i>
    <i r="1">
      <x v="24"/>
    </i>
    <i>
      <x v="2"/>
    </i>
    <i r="1">
      <x v="4"/>
    </i>
    <i r="1">
      <x v="12"/>
    </i>
    <i r="1">
      <x v="14"/>
    </i>
    <i r="1">
      <x v="17"/>
    </i>
    <i r="1">
      <x v="20"/>
    </i>
    <i r="1">
      <x v="21"/>
    </i>
    <i r="1">
      <x v="24"/>
    </i>
    <i>
      <x v="3"/>
    </i>
    <i r="1">
      <x v="4"/>
    </i>
    <i r="1">
      <x v="12"/>
    </i>
    <i r="1">
      <x v="14"/>
    </i>
    <i r="1">
      <x v="17"/>
    </i>
    <i r="1">
      <x v="20"/>
    </i>
    <i r="1">
      <x v="21"/>
    </i>
    <i r="1">
      <x v="24"/>
    </i>
    <i>
      <x v="5"/>
    </i>
    <i r="1">
      <x v="1"/>
    </i>
    <i r="1">
      <x v="2"/>
    </i>
    <i r="1">
      <x v="4"/>
    </i>
    <i r="1">
      <x v="6"/>
    </i>
    <i r="1">
      <x v="7"/>
    </i>
    <i r="1">
      <x v="12"/>
    </i>
    <i r="1">
      <x v="14"/>
    </i>
    <i r="1">
      <x v="15"/>
    </i>
    <i r="1">
      <x v="17"/>
    </i>
    <i r="1">
      <x v="18"/>
    </i>
    <i r="1">
      <x v="20"/>
    </i>
    <i r="1">
      <x v="21"/>
    </i>
    <i r="1">
      <x v="24"/>
    </i>
    <i r="1">
      <x v="25"/>
    </i>
    <i>
      <x v="6"/>
    </i>
    <i r="1">
      <x v="4"/>
    </i>
    <i r="1">
      <x v="12"/>
    </i>
    <i r="1">
      <x v="14"/>
    </i>
    <i r="1">
      <x v="17"/>
    </i>
    <i r="1">
      <x v="20"/>
    </i>
    <i r="1">
      <x v="21"/>
    </i>
    <i r="1">
      <x v="24"/>
    </i>
    <i>
      <x v="9"/>
    </i>
    <i r="1">
      <x v="4"/>
    </i>
    <i r="1">
      <x v="12"/>
    </i>
    <i r="1">
      <x v="14"/>
    </i>
    <i r="1">
      <x v="17"/>
    </i>
    <i r="1">
      <x v="20"/>
    </i>
    <i r="1">
      <x v="21"/>
    </i>
    <i r="1">
      <x v="24"/>
    </i>
    <i>
      <x v="10"/>
    </i>
    <i r="1">
      <x/>
    </i>
    <i r="1">
      <x v="2"/>
    </i>
    <i r="1">
      <x v="3"/>
    </i>
    <i r="1">
      <x v="4"/>
    </i>
    <i r="1">
      <x v="5"/>
    </i>
    <i r="1">
      <x v="6"/>
    </i>
    <i r="1">
      <x v="7"/>
    </i>
    <i r="1">
      <x v="8"/>
    </i>
    <i r="1">
      <x v="9"/>
    </i>
    <i r="1">
      <x v="11"/>
    </i>
    <i r="1">
      <x v="12"/>
    </i>
    <i r="1">
      <x v="15"/>
    </i>
    <i r="1">
      <x v="16"/>
    </i>
    <i r="1">
      <x v="18"/>
    </i>
    <i r="1">
      <x v="19"/>
    </i>
    <i r="1">
      <x v="21"/>
    </i>
    <i r="1">
      <x v="22"/>
    </i>
    <i r="1">
      <x v="24"/>
    </i>
    <i r="1">
      <x v="25"/>
    </i>
    <i>
      <x v="11"/>
    </i>
    <i r="1">
      <x v="1"/>
    </i>
    <i r="1">
      <x v="4"/>
    </i>
    <i r="1">
      <x v="5"/>
    </i>
    <i r="1">
      <x v="12"/>
    </i>
    <i r="1">
      <x v="14"/>
    </i>
    <i r="1">
      <x v="17"/>
    </i>
    <i r="1">
      <x v="18"/>
    </i>
    <i r="1">
      <x v="20"/>
    </i>
    <i r="1">
      <x v="21"/>
    </i>
    <i r="1">
      <x v="24"/>
    </i>
    <i r="1">
      <x v="31"/>
    </i>
    <i>
      <x v="12"/>
    </i>
    <i r="1">
      <x v="4"/>
    </i>
    <i r="1">
      <x v="12"/>
    </i>
    <i r="1">
      <x v="14"/>
    </i>
    <i r="1">
      <x v="17"/>
    </i>
    <i r="1">
      <x v="20"/>
    </i>
    <i r="1">
      <x v="21"/>
    </i>
    <i r="1">
      <x v="24"/>
    </i>
    <i>
      <x v="14"/>
    </i>
    <i r="1">
      <x/>
    </i>
    <i r="1">
      <x v="1"/>
    </i>
    <i r="1">
      <x v="3"/>
    </i>
    <i r="1">
      <x v="4"/>
    </i>
    <i r="1">
      <x v="12"/>
    </i>
    <i r="1">
      <x v="14"/>
    </i>
    <i r="1">
      <x v="18"/>
    </i>
    <i r="1">
      <x v="19"/>
    </i>
    <i r="1">
      <x v="24"/>
    </i>
    <i>
      <x v="16"/>
    </i>
    <i r="1">
      <x v="4"/>
    </i>
    <i r="1">
      <x v="12"/>
    </i>
    <i r="1">
      <x v="14"/>
    </i>
    <i r="1">
      <x v="17"/>
    </i>
    <i r="1">
      <x v="20"/>
    </i>
    <i r="1">
      <x v="21"/>
    </i>
    <i r="1">
      <x v="24"/>
    </i>
    <i>
      <x v="18"/>
    </i>
    <i r="1">
      <x v="1"/>
    </i>
    <i r="1">
      <x v="4"/>
    </i>
    <i r="1">
      <x v="12"/>
    </i>
    <i r="1">
      <x v="14"/>
    </i>
    <i r="1">
      <x v="17"/>
    </i>
    <i r="1">
      <x v="20"/>
    </i>
    <i r="1">
      <x v="21"/>
    </i>
    <i r="1">
      <x v="24"/>
    </i>
    <i>
      <x v="19"/>
    </i>
    <i r="1">
      <x v="1"/>
    </i>
    <i r="1">
      <x v="4"/>
    </i>
    <i r="1">
      <x v="12"/>
    </i>
    <i r="1">
      <x v="14"/>
    </i>
    <i r="1">
      <x v="17"/>
    </i>
    <i r="1">
      <x v="20"/>
    </i>
    <i r="1">
      <x v="21"/>
    </i>
    <i r="1">
      <x v="24"/>
    </i>
    <i>
      <x v="22"/>
    </i>
    <i r="1">
      <x v="4"/>
    </i>
    <i r="1">
      <x v="12"/>
    </i>
    <i r="1">
      <x v="14"/>
    </i>
    <i r="1">
      <x v="17"/>
    </i>
    <i r="1">
      <x v="18"/>
    </i>
    <i r="1">
      <x v="20"/>
    </i>
    <i>
      <x v="24"/>
    </i>
    <i r="1">
      <x v="4"/>
    </i>
    <i r="1">
      <x v="7"/>
    </i>
    <i r="1">
      <x v="12"/>
    </i>
    <i r="1">
      <x v="14"/>
    </i>
    <i r="1">
      <x v="17"/>
    </i>
    <i r="1">
      <x v="18"/>
    </i>
    <i r="1">
      <x v="20"/>
    </i>
    <i r="1">
      <x v="25"/>
    </i>
    <i>
      <x v="25"/>
    </i>
    <i r="1">
      <x v="4"/>
    </i>
    <i r="1">
      <x v="12"/>
    </i>
    <i r="1">
      <x v="14"/>
    </i>
    <i r="1">
      <x v="16"/>
    </i>
    <i r="1">
      <x v="18"/>
    </i>
    <i r="1">
      <x v="19"/>
    </i>
    <i>
      <x v="27"/>
    </i>
    <i r="1">
      <x v="1"/>
    </i>
    <i r="1">
      <x v="4"/>
    </i>
    <i r="1">
      <x v="12"/>
    </i>
    <i r="1">
      <x v="14"/>
    </i>
    <i r="1">
      <x v="17"/>
    </i>
    <i r="1">
      <x v="20"/>
    </i>
    <i r="1">
      <x v="21"/>
    </i>
    <i r="1">
      <x v="24"/>
    </i>
    <i>
      <x v="29"/>
    </i>
    <i r="1">
      <x v="1"/>
    </i>
    <i r="1">
      <x v="17"/>
    </i>
    <i r="1">
      <x v="20"/>
    </i>
    <i r="1">
      <x v="21"/>
    </i>
    <i r="1">
      <x v="24"/>
    </i>
    <i r="1">
      <x v="28"/>
    </i>
    <i>
      <x v="30"/>
    </i>
    <i r="1">
      <x v="4"/>
    </i>
    <i r="1">
      <x v="12"/>
    </i>
    <i r="1">
      <x v="14"/>
    </i>
    <i r="1">
      <x v="17"/>
    </i>
    <i r="1">
      <x v="20"/>
    </i>
    <i r="1">
      <x v="21"/>
    </i>
    <i r="1">
      <x v="24"/>
    </i>
    <i>
      <x v="31"/>
    </i>
    <i r="1">
      <x v="4"/>
    </i>
    <i r="1">
      <x v="7"/>
    </i>
    <i r="1">
      <x v="8"/>
    </i>
    <i r="1">
      <x v="14"/>
    </i>
    <i r="1">
      <x v="16"/>
    </i>
    <i r="1">
      <x v="18"/>
    </i>
    <i r="1">
      <x v="19"/>
    </i>
    <i r="1">
      <x v="22"/>
    </i>
    <i r="1">
      <x v="25"/>
    </i>
    <i>
      <x v="32"/>
    </i>
    <i r="1">
      <x v="1"/>
    </i>
    <i r="1">
      <x v="2"/>
    </i>
    <i r="1">
      <x v="4"/>
    </i>
    <i r="1">
      <x v="6"/>
    </i>
    <i r="1">
      <x v="7"/>
    </i>
    <i r="1">
      <x v="8"/>
    </i>
    <i r="1">
      <x v="12"/>
    </i>
    <i r="1">
      <x v="14"/>
    </i>
    <i r="1">
      <x v="15"/>
    </i>
    <i r="1">
      <x v="16"/>
    </i>
    <i r="1">
      <x v="17"/>
    </i>
    <i r="1">
      <x v="18"/>
    </i>
    <i r="1">
      <x v="19"/>
    </i>
    <i r="1">
      <x v="20"/>
    </i>
    <i r="1">
      <x v="21"/>
    </i>
    <i r="1">
      <x v="22"/>
    </i>
    <i r="1">
      <x v="24"/>
    </i>
    <i r="1">
      <x v="25"/>
    </i>
    <i>
      <x v="34"/>
    </i>
    <i r="1">
      <x v="4"/>
    </i>
    <i r="1">
      <x v="7"/>
    </i>
    <i r="1">
      <x v="8"/>
    </i>
    <i r="1">
      <x v="14"/>
    </i>
    <i r="1">
      <x v="16"/>
    </i>
    <i r="1">
      <x v="19"/>
    </i>
    <i r="1">
      <x v="22"/>
    </i>
    <i r="1">
      <x v="25"/>
    </i>
    <i>
      <x v="35"/>
    </i>
    <i r="1">
      <x v="4"/>
    </i>
    <i r="1">
      <x v="7"/>
    </i>
    <i r="1">
      <x v="8"/>
    </i>
    <i r="1">
      <x v="14"/>
    </i>
    <i r="1">
      <x v="16"/>
    </i>
    <i r="1">
      <x v="19"/>
    </i>
    <i r="1">
      <x v="22"/>
    </i>
    <i r="1">
      <x v="25"/>
    </i>
    <i>
      <x v="36"/>
    </i>
    <i r="1">
      <x v="2"/>
    </i>
    <i r="1">
      <x v="3"/>
    </i>
    <i r="1">
      <x v="4"/>
    </i>
    <i r="1">
      <x v="5"/>
    </i>
    <i r="1">
      <x v="6"/>
    </i>
    <i r="1">
      <x v="8"/>
    </i>
    <i r="1">
      <x v="9"/>
    </i>
    <i r="1">
      <x v="14"/>
    </i>
    <i r="1">
      <x v="15"/>
    </i>
    <i r="1">
      <x v="16"/>
    </i>
    <i r="1">
      <x v="19"/>
    </i>
    <i r="1">
      <x v="20"/>
    </i>
    <i r="1">
      <x v="21"/>
    </i>
    <i r="1">
      <x v="22"/>
    </i>
    <i r="1">
      <x v="24"/>
    </i>
    <i r="1">
      <x v="25"/>
    </i>
    <i r="1">
      <x v="32"/>
    </i>
    <i r="1">
      <x v="33"/>
    </i>
    <i r="1">
      <x v="34"/>
    </i>
    <i r="1">
      <x v="35"/>
    </i>
    <i r="1">
      <x v="36"/>
    </i>
    <i r="1">
      <x v="37"/>
    </i>
    <i>
      <x v="37"/>
    </i>
    <i r="1">
      <x v="2"/>
    </i>
    <i r="1">
      <x v="3"/>
    </i>
    <i r="1">
      <x v="4"/>
    </i>
    <i r="1">
      <x v="5"/>
    </i>
    <i r="1">
      <x v="6"/>
    </i>
    <i r="1">
      <x v="7"/>
    </i>
    <i r="1">
      <x v="8"/>
    </i>
    <i r="1">
      <x v="9"/>
    </i>
    <i r="1">
      <x v="14"/>
    </i>
    <i r="1">
      <x v="15"/>
    </i>
    <i r="1">
      <x v="19"/>
    </i>
    <i r="1">
      <x v="21"/>
    </i>
    <i r="1">
      <x v="22"/>
    </i>
    <i r="1">
      <x v="24"/>
    </i>
    <i r="1">
      <x v="34"/>
    </i>
    <i r="1">
      <x v="38"/>
    </i>
    <i r="1">
      <x v="40"/>
    </i>
    <i>
      <x v="38"/>
    </i>
    <i r="1">
      <x v="1"/>
    </i>
    <i r="1">
      <x v="2"/>
    </i>
    <i r="1">
      <x v="5"/>
    </i>
    <i r="1">
      <x v="14"/>
    </i>
    <i r="1">
      <x v="15"/>
    </i>
    <i r="1">
      <x v="20"/>
    </i>
    <i r="1">
      <x v="21"/>
    </i>
    <i r="1">
      <x v="24"/>
    </i>
    <i>
      <x v="39"/>
    </i>
    <i r="1">
      <x v="7"/>
    </i>
    <i r="1">
      <x v="12"/>
    </i>
    <i r="1">
      <x v="17"/>
    </i>
    <i r="1">
      <x v="20"/>
    </i>
    <i r="1">
      <x v="25"/>
    </i>
    <i>
      <x v="41"/>
    </i>
    <i r="1">
      <x v="2"/>
    </i>
    <i r="1">
      <x v="4"/>
    </i>
    <i r="1">
      <x v="6"/>
    </i>
    <i r="1">
      <x v="7"/>
    </i>
    <i r="1">
      <x v="8"/>
    </i>
    <i r="1">
      <x v="9"/>
    </i>
    <i r="1">
      <x v="11"/>
    </i>
    <i r="1">
      <x v="14"/>
    </i>
    <i r="1">
      <x v="15"/>
    </i>
    <i r="1">
      <x v="16"/>
    </i>
    <i r="1">
      <x v="18"/>
    </i>
    <i r="1">
      <x v="19"/>
    </i>
    <i r="1">
      <x v="21"/>
    </i>
    <i r="1">
      <x v="22"/>
    </i>
    <i r="1">
      <x v="24"/>
    </i>
    <i r="1">
      <x v="25"/>
    </i>
    <i r="1">
      <x v="39"/>
    </i>
    <i>
      <x v="42"/>
    </i>
    <i r="1">
      <x v="8"/>
    </i>
    <i r="1">
      <x v="18"/>
    </i>
    <i r="1">
      <x v="19"/>
    </i>
    <i r="1">
      <x v="22"/>
    </i>
    <i>
      <x v="43"/>
    </i>
    <i r="1">
      <x v="1"/>
    </i>
    <i r="1">
      <x v="2"/>
    </i>
    <i r="1">
      <x v="4"/>
    </i>
    <i r="1">
      <x v="6"/>
    </i>
    <i r="1">
      <x v="7"/>
    </i>
    <i r="1">
      <x v="8"/>
    </i>
    <i r="1">
      <x v="12"/>
    </i>
    <i r="1">
      <x v="14"/>
    </i>
    <i r="1">
      <x v="15"/>
    </i>
    <i r="1">
      <x v="16"/>
    </i>
    <i r="1">
      <x v="17"/>
    </i>
    <i r="1">
      <x v="18"/>
    </i>
    <i r="1">
      <x v="19"/>
    </i>
    <i r="1">
      <x v="20"/>
    </i>
    <i r="1">
      <x v="21"/>
    </i>
    <i r="1">
      <x v="22"/>
    </i>
    <i r="1">
      <x v="24"/>
    </i>
    <i r="1">
      <x v="25"/>
    </i>
    <i>
      <x v="44"/>
    </i>
    <i r="1">
      <x v="10"/>
    </i>
    <i r="1">
      <x v="13"/>
    </i>
    <i r="1">
      <x v="23"/>
    </i>
    <i r="1">
      <x v="26"/>
    </i>
    <i>
      <x v="45"/>
    </i>
    <i r="1">
      <x v="2"/>
    </i>
    <i r="1">
      <x v="3"/>
    </i>
    <i r="1">
      <x v="4"/>
    </i>
    <i r="1">
      <x v="5"/>
    </i>
    <i r="1">
      <x v="6"/>
    </i>
    <i r="1">
      <x v="7"/>
    </i>
    <i r="1">
      <x v="8"/>
    </i>
    <i r="1">
      <x v="9"/>
    </i>
    <i r="1">
      <x v="14"/>
    </i>
    <i r="1">
      <x v="15"/>
    </i>
    <i r="1">
      <x v="16"/>
    </i>
    <i r="1">
      <x v="18"/>
    </i>
    <i r="1">
      <x v="19"/>
    </i>
    <i r="1">
      <x v="21"/>
    </i>
    <i r="1">
      <x v="22"/>
    </i>
    <i r="1">
      <x v="24"/>
    </i>
    <i r="1">
      <x v="25"/>
    </i>
    <i>
      <x v="46"/>
    </i>
    <i r="1">
      <x v="27"/>
    </i>
    <i>
      <x v="50"/>
    </i>
    <i r="1">
      <x v="4"/>
    </i>
    <i r="1">
      <x v="12"/>
    </i>
    <i r="1">
      <x v="14"/>
    </i>
    <i r="1">
      <x v="21"/>
    </i>
    <i r="1">
      <x v="24"/>
    </i>
    <i r="1">
      <x v="29"/>
    </i>
    <i>
      <x v="51"/>
    </i>
    <i r="1">
      <x v="12"/>
    </i>
    <i r="1">
      <x v="14"/>
    </i>
    <i r="1">
      <x v="18"/>
    </i>
    <i r="1">
      <x v="20"/>
    </i>
    <i r="1">
      <x v="21"/>
    </i>
    <i r="1">
      <x v="24"/>
    </i>
    <i r="1">
      <x v="29"/>
    </i>
    <i r="1">
      <x v="30"/>
    </i>
    <i>
      <x v="52"/>
    </i>
    <i r="1">
      <x v="4"/>
    </i>
    <i r="1">
      <x v="14"/>
    </i>
    <i r="1">
      <x v="25"/>
    </i>
    <i>
      <x v="53"/>
    </i>
    <i r="1">
      <x v="14"/>
    </i>
    <i>
      <x v="55"/>
    </i>
    <i r="1">
      <x/>
    </i>
    <i r="1">
      <x v="1"/>
    </i>
    <i r="1">
      <x v="3"/>
    </i>
    <i r="1">
      <x v="4"/>
    </i>
    <i r="1">
      <x v="12"/>
    </i>
    <i r="1">
      <x v="18"/>
    </i>
    <i r="1">
      <x v="19"/>
    </i>
    <i r="1">
      <x v="24"/>
    </i>
    <i r="1">
      <x v="27"/>
    </i>
    <i>
      <x v="56"/>
    </i>
    <i r="1">
      <x v="4"/>
    </i>
    <i r="1">
      <x v="12"/>
    </i>
    <i r="1">
      <x v="14"/>
    </i>
    <i r="1">
      <x v="17"/>
    </i>
    <i r="1">
      <x v="20"/>
    </i>
    <i r="1">
      <x v="21"/>
    </i>
    <i r="1">
      <x v="24"/>
    </i>
    <i>
      <x v="57"/>
    </i>
    <i r="1">
      <x v="4"/>
    </i>
    <i r="1">
      <x v="12"/>
    </i>
    <i r="1">
      <x v="14"/>
    </i>
    <i r="1">
      <x v="17"/>
    </i>
    <i r="1">
      <x v="20"/>
    </i>
    <i r="1">
      <x v="21"/>
    </i>
    <i r="1">
      <x v="24"/>
    </i>
    <i>
      <x v="58"/>
    </i>
    <i r="1">
      <x v="4"/>
    </i>
    <i r="1">
      <x v="12"/>
    </i>
    <i r="1">
      <x v="14"/>
    </i>
    <i r="1">
      <x v="17"/>
    </i>
    <i r="1">
      <x v="20"/>
    </i>
    <i r="1">
      <x v="21"/>
    </i>
    <i r="1">
      <x v="24"/>
    </i>
    <i>
      <x v="59"/>
    </i>
    <i r="1">
      <x v="4"/>
    </i>
    <i r="1">
      <x v="12"/>
    </i>
    <i r="1">
      <x v="14"/>
    </i>
    <i>
      <x v="60"/>
    </i>
    <i r="1">
      <x v="4"/>
    </i>
    <i r="1">
      <x v="7"/>
    </i>
    <i r="1">
      <x v="8"/>
    </i>
    <i r="1">
      <x v="14"/>
    </i>
    <i r="1">
      <x v="16"/>
    </i>
    <i r="1">
      <x v="18"/>
    </i>
    <i r="1">
      <x v="19"/>
    </i>
    <i r="1">
      <x v="22"/>
    </i>
    <i r="1">
      <x v="25"/>
    </i>
    <i>
      <x v="61"/>
    </i>
    <i r="1">
      <x v="4"/>
    </i>
    <i r="1">
      <x v="7"/>
    </i>
    <i r="1">
      <x v="8"/>
    </i>
    <i r="1">
      <x v="14"/>
    </i>
    <i r="1">
      <x v="16"/>
    </i>
    <i r="1">
      <x v="18"/>
    </i>
    <i r="1">
      <x v="19"/>
    </i>
    <i r="1">
      <x v="22"/>
    </i>
    <i r="1">
      <x v="25"/>
    </i>
    <i>
      <x v="62"/>
    </i>
    <i r="1">
      <x/>
    </i>
    <i r="1">
      <x v="2"/>
    </i>
    <i r="1">
      <x v="3"/>
    </i>
    <i r="1">
      <x v="4"/>
    </i>
    <i r="1">
      <x v="5"/>
    </i>
    <i r="1">
      <x v="6"/>
    </i>
    <i r="1">
      <x v="7"/>
    </i>
    <i r="1">
      <x v="8"/>
    </i>
    <i r="1">
      <x v="9"/>
    </i>
    <i r="1">
      <x v="11"/>
    </i>
    <i r="1">
      <x v="12"/>
    </i>
    <i r="1">
      <x v="15"/>
    </i>
    <i r="1">
      <x v="16"/>
    </i>
    <i r="1">
      <x v="18"/>
    </i>
    <i r="1">
      <x v="19"/>
    </i>
    <i r="1">
      <x v="21"/>
    </i>
    <i r="1">
      <x v="22"/>
    </i>
    <i r="1">
      <x v="24"/>
    </i>
    <i r="1">
      <x v="25"/>
    </i>
    <i>
      <x v="63"/>
    </i>
    <i r="1">
      <x v="31"/>
    </i>
    <i>
      <x v="64"/>
    </i>
    <i r="1">
      <x v="4"/>
    </i>
    <i r="1">
      <x v="7"/>
    </i>
    <i r="1">
      <x v="8"/>
    </i>
    <i r="1">
      <x v="14"/>
    </i>
    <i r="1">
      <x v="16"/>
    </i>
    <i r="1">
      <x v="18"/>
    </i>
    <i r="1">
      <x v="19"/>
    </i>
    <i r="1">
      <x v="22"/>
    </i>
    <i r="1">
      <x v="25"/>
    </i>
    <i>
      <x v="65"/>
    </i>
    <i r="1">
      <x v="4"/>
    </i>
    <i r="1">
      <x v="7"/>
    </i>
    <i r="1">
      <x v="8"/>
    </i>
    <i r="1">
      <x v="14"/>
    </i>
    <i r="1">
      <x v="16"/>
    </i>
    <i r="1">
      <x v="18"/>
    </i>
    <i r="1">
      <x v="19"/>
    </i>
    <i r="1">
      <x v="22"/>
    </i>
    <i r="1">
      <x v="25"/>
    </i>
    <i>
      <x v="66"/>
    </i>
    <i r="1">
      <x v="2"/>
    </i>
    <i r="1">
      <x v="3"/>
    </i>
    <i r="1">
      <x v="4"/>
    </i>
    <i r="1">
      <x v="5"/>
    </i>
    <i r="1">
      <x v="6"/>
    </i>
    <i r="1">
      <x v="8"/>
    </i>
    <i r="1">
      <x v="9"/>
    </i>
    <i r="1">
      <x v="14"/>
    </i>
    <i r="1">
      <x v="15"/>
    </i>
    <i r="1">
      <x v="16"/>
    </i>
    <i r="1">
      <x v="18"/>
    </i>
    <i r="1">
      <x v="19"/>
    </i>
    <i r="1">
      <x v="21"/>
    </i>
    <i r="1">
      <x v="22"/>
    </i>
    <i r="1">
      <x v="24"/>
    </i>
    <i r="1">
      <x v="25"/>
    </i>
    <i r="1">
      <x v="32"/>
    </i>
    <i r="1">
      <x v="33"/>
    </i>
    <i r="1">
      <x v="34"/>
    </i>
    <i r="1">
      <x v="35"/>
    </i>
    <i r="1">
      <x v="36"/>
    </i>
    <i r="1">
      <x v="37"/>
    </i>
    <i>
      <x v="67"/>
    </i>
    <i r="1">
      <x v="1"/>
    </i>
    <i r="1">
      <x v="2"/>
    </i>
    <i r="1">
      <x v="4"/>
    </i>
    <i r="1">
      <x v="6"/>
    </i>
    <i r="1">
      <x v="7"/>
    </i>
    <i r="1">
      <x v="8"/>
    </i>
    <i r="1">
      <x v="12"/>
    </i>
    <i r="1">
      <x v="14"/>
    </i>
    <i r="1">
      <x v="15"/>
    </i>
    <i r="1">
      <x v="16"/>
    </i>
    <i r="1">
      <x v="17"/>
    </i>
    <i r="1">
      <x v="18"/>
    </i>
    <i r="1">
      <x v="19"/>
    </i>
    <i r="1">
      <x v="20"/>
    </i>
    <i r="1">
      <x v="21"/>
    </i>
    <i r="1">
      <x v="22"/>
    </i>
    <i r="1">
      <x v="24"/>
    </i>
    <i r="1">
      <x v="25"/>
    </i>
    <i>
      <x v="68"/>
    </i>
    <i r="1">
      <x v="7"/>
    </i>
    <i>
      <x v="69"/>
    </i>
    <i r="1">
      <x v="2"/>
    </i>
    <i>
      <x v="70"/>
    </i>
    <i r="1">
      <x v="1"/>
    </i>
    <i r="1">
      <x v="2"/>
    </i>
    <i r="1">
      <x v="4"/>
    </i>
    <i r="1">
      <x v="6"/>
    </i>
    <i r="1">
      <x v="7"/>
    </i>
    <i r="1">
      <x v="12"/>
    </i>
    <i r="1">
      <x v="14"/>
    </i>
    <i r="1">
      <x v="15"/>
    </i>
    <i r="1">
      <x v="17"/>
    </i>
    <i r="1">
      <x v="18"/>
    </i>
    <i r="1">
      <x v="19"/>
    </i>
    <i r="1">
      <x v="20"/>
    </i>
    <i r="1">
      <x v="21"/>
    </i>
    <i r="1">
      <x v="22"/>
    </i>
    <i r="1">
      <x v="24"/>
    </i>
    <i r="1">
      <x v="25"/>
    </i>
    <i r="1">
      <x v="28"/>
    </i>
    <i>
      <x v="71"/>
    </i>
    <i r="1">
      <x v="1"/>
    </i>
    <i r="1">
      <x v="4"/>
    </i>
    <i r="1">
      <x v="12"/>
    </i>
    <i r="1">
      <x v="14"/>
    </i>
    <i r="1">
      <x v="17"/>
    </i>
    <i r="1">
      <x v="20"/>
    </i>
    <i r="1">
      <x v="21"/>
    </i>
    <i r="1">
      <x v="24"/>
    </i>
    <i r="1">
      <x v="28"/>
    </i>
    <i>
      <x v="72"/>
    </i>
    <i r="1">
      <x v="4"/>
    </i>
    <i r="1">
      <x v="12"/>
    </i>
    <i r="1">
      <x v="14"/>
    </i>
    <i r="1">
      <x v="17"/>
    </i>
    <i r="1">
      <x v="20"/>
    </i>
    <i r="1">
      <x v="21"/>
    </i>
    <i r="1">
      <x v="24"/>
    </i>
    <i>
      <x v="73"/>
    </i>
    <i r="1">
      <x v="12"/>
    </i>
    <i r="1">
      <x v="20"/>
    </i>
    <i r="1">
      <x v="21"/>
    </i>
    <i>
      <x v="74"/>
    </i>
    <i r="1">
      <x v="1"/>
    </i>
    <i r="1">
      <x v="4"/>
    </i>
    <i r="1">
      <x v="12"/>
    </i>
    <i r="1">
      <x v="14"/>
    </i>
    <i r="1">
      <x v="17"/>
    </i>
    <i r="1">
      <x v="20"/>
    </i>
    <i r="1">
      <x v="21"/>
    </i>
    <i r="1">
      <x v="24"/>
    </i>
    <i>
      <x v="75"/>
    </i>
    <i r="1">
      <x v="1"/>
    </i>
    <i r="1">
      <x v="4"/>
    </i>
    <i r="1">
      <x v="12"/>
    </i>
    <i r="1">
      <x v="14"/>
    </i>
    <i r="1">
      <x v="17"/>
    </i>
    <i r="1">
      <x v="20"/>
    </i>
    <i r="1">
      <x v="21"/>
    </i>
    <i r="1">
      <x v="24"/>
    </i>
    <i>
      <x v="76"/>
    </i>
    <i r="1">
      <x/>
    </i>
    <i r="1">
      <x v="2"/>
    </i>
    <i r="1">
      <x v="3"/>
    </i>
    <i r="1">
      <x v="4"/>
    </i>
    <i r="1">
      <x v="5"/>
    </i>
    <i r="1">
      <x v="6"/>
    </i>
    <i r="1">
      <x v="7"/>
    </i>
    <i r="1">
      <x v="8"/>
    </i>
    <i r="1">
      <x v="9"/>
    </i>
    <i r="1">
      <x v="11"/>
    </i>
    <i r="1">
      <x v="12"/>
    </i>
    <i r="1">
      <x v="15"/>
    </i>
    <i r="1">
      <x v="16"/>
    </i>
    <i r="1">
      <x v="18"/>
    </i>
    <i r="1">
      <x v="19"/>
    </i>
    <i r="1">
      <x v="21"/>
    </i>
    <i r="1">
      <x v="22"/>
    </i>
    <i r="1">
      <x v="24"/>
    </i>
    <i r="1">
      <x v="25"/>
    </i>
    <i>
      <x v="77"/>
    </i>
    <i r="1">
      <x v="1"/>
    </i>
    <i r="1">
      <x v="4"/>
    </i>
    <i r="1">
      <x v="14"/>
    </i>
    <i r="1">
      <x v="17"/>
    </i>
    <i r="1">
      <x v="21"/>
    </i>
    <i r="1">
      <x v="24"/>
    </i>
    <i>
      <x v="78"/>
    </i>
    <i r="1">
      <x v="1"/>
    </i>
    <i r="1">
      <x v="4"/>
    </i>
    <i r="1">
      <x v="12"/>
    </i>
    <i r="1">
      <x v="14"/>
    </i>
    <i r="1">
      <x v="17"/>
    </i>
    <i r="1">
      <x v="20"/>
    </i>
    <i r="1">
      <x v="21"/>
    </i>
    <i r="1">
      <x v="24"/>
    </i>
    <i>
      <x v="79"/>
    </i>
    <i r="1">
      <x v="4"/>
    </i>
    <i r="1">
      <x v="7"/>
    </i>
    <i r="1">
      <x v="8"/>
    </i>
    <i r="1">
      <x v="14"/>
    </i>
    <i r="1">
      <x v="16"/>
    </i>
    <i r="1">
      <x v="18"/>
    </i>
    <i r="1">
      <x v="19"/>
    </i>
    <i r="1">
      <x v="22"/>
    </i>
    <i r="1">
      <x v="25"/>
    </i>
    <i>
      <x v="80"/>
    </i>
    <i r="1">
      <x/>
    </i>
    <i r="1">
      <x v="2"/>
    </i>
    <i r="1">
      <x v="3"/>
    </i>
    <i r="1">
      <x v="4"/>
    </i>
    <i r="1">
      <x v="5"/>
    </i>
    <i r="1">
      <x v="6"/>
    </i>
    <i r="1">
      <x v="7"/>
    </i>
    <i r="1">
      <x v="8"/>
    </i>
    <i r="1">
      <x v="9"/>
    </i>
    <i r="1">
      <x v="11"/>
    </i>
    <i r="1">
      <x v="12"/>
    </i>
    <i r="1">
      <x v="15"/>
    </i>
    <i r="1">
      <x v="16"/>
    </i>
    <i r="1">
      <x v="18"/>
    </i>
    <i r="1">
      <x v="19"/>
    </i>
    <i r="1">
      <x v="21"/>
    </i>
    <i r="1">
      <x v="22"/>
    </i>
    <i r="1">
      <x v="24"/>
    </i>
    <i r="1">
      <x v="25"/>
    </i>
    <i>
      <x v="81"/>
    </i>
    <i r="1">
      <x v="4"/>
    </i>
    <i r="1">
      <x v="12"/>
    </i>
    <i r="1">
      <x v="14"/>
    </i>
    <i r="1">
      <x v="17"/>
    </i>
    <i r="1">
      <x v="20"/>
    </i>
    <i r="1">
      <x v="21"/>
    </i>
    <i r="1">
      <x v="24"/>
    </i>
    <i>
      <x v="82"/>
    </i>
    <i r="1">
      <x v="1"/>
    </i>
    <i r="1">
      <x v="4"/>
    </i>
    <i r="1">
      <x v="12"/>
    </i>
    <i r="1">
      <x v="14"/>
    </i>
    <i r="1">
      <x v="17"/>
    </i>
    <i r="1">
      <x v="20"/>
    </i>
    <i r="1">
      <x v="21"/>
    </i>
    <i r="1">
      <x v="24"/>
    </i>
    <i t="grand">
      <x/>
    </i>
  </rowItems>
  <colItems count="1">
    <i/>
  </colItems>
  <formats count="2">
    <format dxfId="575">
      <pivotArea type="all" dataOnly="0" outline="0" fieldPosition="0"/>
    </format>
    <format dxfId="574">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A11" firstHeaderRow="1" firstDataRow="1" firstDataCol="1"/>
  <pivotFields count="40">
    <pivotField showAll="0"/>
    <pivotField showAll="0"/>
    <pivotField showAll="0"/>
    <pivotField showAll="0"/>
    <pivotField showAll="0"/>
    <pivotField showAll="0"/>
    <pivotField showAll="0"/>
    <pivotField axis="axisRow" showAll="0">
      <items count="38">
        <item x="28"/>
        <item x="36"/>
        <item x="11"/>
        <item x="5"/>
        <item x="18"/>
        <item x="8"/>
        <item x="13"/>
        <item x="32"/>
        <item x="14"/>
        <item x="9"/>
        <item x="35"/>
        <item x="12"/>
        <item x="6"/>
        <item x="19"/>
        <item x="3"/>
        <item x="4"/>
        <item x="27"/>
        <item x="17"/>
        <item x="26"/>
        <item x="16"/>
        <item x="2"/>
        <item x="0"/>
        <item x="33"/>
        <item x="15"/>
        <item x="1"/>
        <item x="7"/>
        <item x="31"/>
        <item x="34"/>
        <item x="10"/>
        <item x="25"/>
        <item x="20"/>
        <item x="21"/>
        <item x="22"/>
        <item x="23"/>
        <item x="24"/>
        <item x="29"/>
        <item x="30"/>
        <item t="default"/>
      </items>
    </pivotField>
    <pivotField showAll="0"/>
    <pivotField showAll="0"/>
    <pivotField showAll="0"/>
    <pivotField showAll="0"/>
    <pivotField showAll="0"/>
    <pivotField showAll="0"/>
    <pivotField showAll="0"/>
    <pivotField showAll="0"/>
    <pivotField showAll="0"/>
    <pivotField showAll="0"/>
    <pivotField showAll="0"/>
    <pivotField axis="axisRow" showAll="0">
      <items count="6">
        <item x="2"/>
        <item x="0"/>
        <item sd="0" x="1"/>
        <item sd="0" x="3"/>
        <item x="4"/>
        <item t="default"/>
      </items>
    </pivotField>
    <pivotField axis="axisRow" showAll="0">
      <items count="4">
        <item x="1"/>
        <item sd="0"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3">
    <field x="20"/>
    <field x="19"/>
    <field x="7"/>
  </rowFields>
  <rowItems count="8">
    <i>
      <x/>
    </i>
    <i r="1">
      <x v="2"/>
    </i>
    <i r="1">
      <x v="3"/>
    </i>
    <i>
      <x v="1"/>
    </i>
    <i>
      <x v="2"/>
    </i>
    <i r="1">
      <x v="4"/>
    </i>
    <i r="2">
      <x v="29"/>
    </i>
    <i t="grand">
      <x/>
    </i>
  </rowItems>
  <colItems count="1">
    <i/>
  </colItems>
  <formats count="6">
    <format dxfId="573">
      <pivotArea dataOnly="0" labelOnly="1" fieldPosition="0">
        <references count="1">
          <reference field="20" count="1">
            <x v="0"/>
          </reference>
        </references>
      </pivotArea>
    </format>
    <format dxfId="572">
      <pivotArea dataOnly="0" labelOnly="1" fieldPosition="0">
        <references count="1">
          <reference field="20" count="1">
            <x v="1"/>
          </reference>
        </references>
      </pivotArea>
    </format>
    <format dxfId="571">
      <pivotArea dataOnly="0" labelOnly="1" fieldPosition="0">
        <references count="1">
          <reference field="20" count="0"/>
        </references>
      </pivotArea>
    </format>
    <format dxfId="570">
      <pivotArea dataOnly="0" labelOnly="1" fieldPosition="0">
        <references count="1">
          <reference field="20" count="1">
            <x v="1"/>
          </reference>
        </references>
      </pivotArea>
    </format>
    <format dxfId="569">
      <pivotArea type="all" dataOnly="0" outline="0" fieldPosition="0"/>
    </format>
    <format dxfId="568">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A774" firstHeaderRow="1" firstDataRow="1" firstDataCol="1"/>
  <pivotFields count="40">
    <pivotField showAll="0"/>
    <pivotField showAll="0"/>
    <pivotField axis="axisRow" showAll="0">
      <items count="84">
        <item sd="0" x="8"/>
        <item sd="0" x="5"/>
        <item sd="0" x="39"/>
        <item sd="0" x="41"/>
        <item sd="0" m="1" x="80"/>
        <item sd="0" m="1" x="72"/>
        <item sd="0" x="30"/>
        <item sd="0" x="54"/>
        <item sd="0" x="2"/>
        <item sd="0" x="35"/>
        <item sd="0" x="37"/>
        <item sd="0" m="1" x="74"/>
        <item m="1" x="75"/>
        <item sd="0" x="46"/>
        <item sd="0" x="7"/>
        <item sd="0" x="9"/>
        <item sd="0" x="47"/>
        <item sd="0" m="1" x="66"/>
        <item sd="0" x="0"/>
        <item sd="0" m="1" x="78"/>
        <item sd="0" x="40"/>
        <item m="1" x="70"/>
        <item sd="0" x="45"/>
        <item sd="0" x="48"/>
        <item sd="0" m="1" x="71"/>
        <item sd="0" m="1" x="82"/>
        <item m="1" x="76"/>
        <item sd="0" x="11"/>
        <item m="1" x="68"/>
        <item sd="0" m="1" x="69"/>
        <item sd="0" x="12"/>
        <item sd="0" x="13"/>
        <item m="1" x="79"/>
        <item sd="0" x="34"/>
        <item m="1" x="67"/>
        <item m="1" x="73"/>
        <item sd="0" x="58"/>
        <item sd="0" x="1"/>
        <item sd="0" x="51"/>
        <item sd="0" x="14"/>
        <item sd="0" x="32"/>
        <item sd="0" x="57"/>
        <item m="1" x="81"/>
        <item x="52"/>
        <item x="20"/>
        <item x="23"/>
        <item x="24"/>
        <item x="42"/>
        <item x="25"/>
        <item x="64"/>
        <item x="26"/>
        <item m="1" x="77"/>
        <item x="27"/>
        <item x="28"/>
        <item x="33"/>
        <item x="63"/>
        <item x="29"/>
        <item x="65"/>
        <item x="18"/>
        <item x="36"/>
        <item x="3"/>
        <item x="4"/>
        <item x="6"/>
        <item x="10"/>
        <item x="15"/>
        <item x="16"/>
        <item x="17"/>
        <item x="19"/>
        <item x="21"/>
        <item x="22"/>
        <item x="31"/>
        <item x="38"/>
        <item x="43"/>
        <item x="44"/>
        <item x="49"/>
        <item x="50"/>
        <item x="53"/>
        <item x="55"/>
        <item x="56"/>
        <item x="59"/>
        <item x="60"/>
        <item x="61"/>
        <item x="62"/>
        <item t="default"/>
      </items>
    </pivotField>
    <pivotField showAll="0"/>
    <pivotField showAll="0"/>
    <pivotField showAll="0"/>
    <pivotField showAll="0"/>
    <pivotField axis="axisRow" showAll="0">
      <items count="38">
        <item x="28"/>
        <item x="36"/>
        <item x="11"/>
        <item x="5"/>
        <item x="18"/>
        <item sd="0" x="8"/>
        <item x="13"/>
        <item x="32"/>
        <item x="14"/>
        <item sd="0" x="9"/>
        <item x="35"/>
        <item x="12"/>
        <item x="6"/>
        <item x="19"/>
        <item x="3"/>
        <item x="4"/>
        <item x="27"/>
        <item x="17"/>
        <item x="26"/>
        <item x="16"/>
        <item x="2"/>
        <item x="0"/>
        <item x="33"/>
        <item x="15"/>
        <item x="1"/>
        <item x="7"/>
        <item x="31"/>
        <item x="34"/>
        <item x="10"/>
        <item x="25"/>
        <item x="20"/>
        <item x="21"/>
        <item x="22"/>
        <item x="23"/>
        <item x="24"/>
        <item x="29"/>
        <item x="3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3">
    <field x="2"/>
    <field x="7"/>
    <field x="20"/>
  </rowFields>
  <rowItems count="771">
    <i>
      <x/>
    </i>
    <i>
      <x v="1"/>
    </i>
    <i>
      <x v="2"/>
    </i>
    <i>
      <x v="3"/>
    </i>
    <i>
      <x v="6"/>
    </i>
    <i>
      <x v="7"/>
    </i>
    <i>
      <x v="8"/>
    </i>
    <i>
      <x v="9"/>
    </i>
    <i>
      <x v="10"/>
    </i>
    <i>
      <x v="13"/>
    </i>
    <i>
      <x v="14"/>
    </i>
    <i>
      <x v="15"/>
    </i>
    <i>
      <x v="16"/>
    </i>
    <i>
      <x v="18"/>
    </i>
    <i>
      <x v="20"/>
    </i>
    <i>
      <x v="22"/>
    </i>
    <i>
      <x v="23"/>
    </i>
    <i>
      <x v="27"/>
    </i>
    <i>
      <x v="30"/>
    </i>
    <i>
      <x v="31"/>
    </i>
    <i>
      <x v="33"/>
    </i>
    <i>
      <x v="36"/>
    </i>
    <i>
      <x v="37"/>
    </i>
    <i>
      <x v="38"/>
    </i>
    <i>
      <x v="39"/>
    </i>
    <i>
      <x v="40"/>
    </i>
    <i>
      <x v="41"/>
    </i>
    <i>
      <x v="43"/>
    </i>
    <i r="1">
      <x v="3"/>
    </i>
    <i r="2">
      <x/>
    </i>
    <i r="1">
      <x v="5"/>
    </i>
    <i r="1">
      <x v="12"/>
    </i>
    <i r="2">
      <x/>
    </i>
    <i r="1">
      <x v="14"/>
    </i>
    <i r="2">
      <x/>
    </i>
    <i r="1">
      <x v="15"/>
    </i>
    <i r="2">
      <x/>
    </i>
    <i r="1">
      <x v="20"/>
    </i>
    <i r="2">
      <x/>
    </i>
    <i r="1">
      <x v="24"/>
    </i>
    <i r="2">
      <x/>
    </i>
    <i r="1">
      <x v="25"/>
    </i>
    <i r="2">
      <x v="1"/>
    </i>
    <i>
      <x v="44"/>
    </i>
    <i r="1">
      <x v="3"/>
    </i>
    <i r="2">
      <x/>
    </i>
    <i r="1">
      <x v="5"/>
    </i>
    <i r="1">
      <x v="12"/>
    </i>
    <i r="2">
      <x/>
    </i>
    <i r="1">
      <x v="14"/>
    </i>
    <i r="2">
      <x/>
    </i>
    <i r="1">
      <x v="15"/>
    </i>
    <i r="2">
      <x/>
    </i>
    <i r="1">
      <x v="20"/>
    </i>
    <i r="2">
      <x/>
    </i>
    <i r="1">
      <x v="24"/>
    </i>
    <i r="2">
      <x/>
    </i>
    <i r="1">
      <x v="25"/>
    </i>
    <i r="2">
      <x v="1"/>
    </i>
    <i>
      <x v="45"/>
    </i>
    <i r="1">
      <x v="3"/>
    </i>
    <i r="2">
      <x/>
    </i>
    <i r="1">
      <x v="4"/>
    </i>
    <i r="2">
      <x/>
    </i>
    <i r="1">
      <x v="6"/>
    </i>
    <i r="2">
      <x/>
    </i>
    <i r="1">
      <x v="11"/>
    </i>
    <i r="2">
      <x/>
    </i>
    <i r="1">
      <x v="12"/>
    </i>
    <i r="2">
      <x/>
    </i>
    <i r="1">
      <x v="13"/>
    </i>
    <i r="2">
      <x/>
    </i>
    <i r="1">
      <x v="14"/>
    </i>
    <i r="2">
      <x/>
    </i>
    <i r="1">
      <x v="15"/>
    </i>
    <i r="2">
      <x/>
    </i>
    <i r="2">
      <x v="1"/>
    </i>
    <i r="1">
      <x v="17"/>
    </i>
    <i r="2">
      <x/>
    </i>
    <i r="1">
      <x v="18"/>
    </i>
    <i r="2">
      <x v="1"/>
    </i>
    <i r="1">
      <x v="19"/>
    </i>
    <i r="2">
      <x/>
    </i>
    <i r="1">
      <x v="20"/>
    </i>
    <i r="2">
      <x/>
    </i>
    <i r="1">
      <x v="23"/>
    </i>
    <i r="2">
      <x/>
    </i>
    <i r="1">
      <x v="24"/>
    </i>
    <i r="2">
      <x/>
    </i>
    <i r="1">
      <x v="25"/>
    </i>
    <i r="2">
      <x v="1"/>
    </i>
    <i r="1">
      <x v="28"/>
    </i>
    <i r="2">
      <x/>
    </i>
    <i r="1">
      <x v="31"/>
    </i>
    <i r="2">
      <x v="1"/>
    </i>
    <i r="1">
      <x v="32"/>
    </i>
    <i r="2">
      <x v="1"/>
    </i>
    <i r="1">
      <x v="33"/>
    </i>
    <i r="2">
      <x v="1"/>
    </i>
    <i r="1">
      <x v="34"/>
    </i>
    <i r="2">
      <x v="1"/>
    </i>
    <i>
      <x v="46"/>
    </i>
    <i r="1">
      <x v="3"/>
    </i>
    <i r="2">
      <x/>
    </i>
    <i r="1">
      <x v="4"/>
    </i>
    <i r="2">
      <x/>
    </i>
    <i r="1">
      <x v="5"/>
    </i>
    <i r="1">
      <x v="6"/>
    </i>
    <i r="2">
      <x/>
    </i>
    <i r="1">
      <x v="11"/>
    </i>
    <i r="2">
      <x/>
    </i>
    <i r="1">
      <x v="12"/>
    </i>
    <i r="2">
      <x/>
    </i>
    <i r="1">
      <x v="13"/>
    </i>
    <i r="2">
      <x/>
    </i>
    <i r="1">
      <x v="14"/>
    </i>
    <i r="2">
      <x/>
    </i>
    <i r="1">
      <x v="15"/>
    </i>
    <i r="2">
      <x v="1"/>
    </i>
    <i r="1">
      <x v="17"/>
    </i>
    <i r="2">
      <x/>
    </i>
    <i r="1">
      <x v="19"/>
    </i>
    <i r="2">
      <x/>
    </i>
    <i r="1">
      <x v="20"/>
    </i>
    <i r="2">
      <x/>
    </i>
    <i r="1">
      <x v="23"/>
    </i>
    <i r="2">
      <x/>
    </i>
    <i r="1">
      <x v="24"/>
    </i>
    <i r="2">
      <x/>
    </i>
    <i r="1">
      <x v="25"/>
    </i>
    <i r="2">
      <x v="1"/>
    </i>
    <i r="1">
      <x v="28"/>
    </i>
    <i r="2">
      <x/>
    </i>
    <i r="1">
      <x v="36"/>
    </i>
    <i r="2">
      <x v="1"/>
    </i>
    <i>
      <x v="47"/>
    </i>
    <i r="1">
      <x v="3"/>
    </i>
    <i r="2">
      <x/>
    </i>
    <i r="1">
      <x v="9"/>
    </i>
    <i r="1">
      <x v="12"/>
    </i>
    <i r="2">
      <x/>
    </i>
    <i r="1">
      <x v="18"/>
    </i>
    <i r="2">
      <x v="1"/>
    </i>
    <i r="1">
      <x v="19"/>
    </i>
    <i r="2">
      <x/>
    </i>
    <i r="1">
      <x v="23"/>
    </i>
    <i r="2">
      <x v="1"/>
    </i>
    <i>
      <x v="48"/>
    </i>
    <i r="1">
      <x/>
    </i>
    <i r="2">
      <x v="1"/>
    </i>
    <i r="1">
      <x v="12"/>
    </i>
    <i r="2">
      <x/>
    </i>
    <i r="1">
      <x v="13"/>
    </i>
    <i r="2">
      <x/>
    </i>
    <i r="1">
      <x v="17"/>
    </i>
    <i r="2">
      <x/>
    </i>
    <i r="1">
      <x v="18"/>
    </i>
    <i r="2">
      <x v="1"/>
    </i>
    <i r="1">
      <x v="19"/>
    </i>
    <i r="2">
      <x/>
    </i>
    <i r="1">
      <x v="23"/>
    </i>
    <i r="2">
      <x/>
    </i>
    <i r="1">
      <x v="28"/>
    </i>
    <i r="2">
      <x/>
    </i>
    <i>
      <x v="49"/>
    </i>
    <i r="1">
      <x v="3"/>
    </i>
    <i r="2">
      <x/>
    </i>
    <i r="1">
      <x v="12"/>
    </i>
    <i r="2">
      <x/>
    </i>
    <i r="1">
      <x v="25"/>
    </i>
    <i r="2">
      <x v="1"/>
    </i>
    <i>
      <x v="50"/>
    </i>
    <i r="1">
      <x v="5"/>
    </i>
    <i r="1">
      <x v="9"/>
    </i>
    <i r="1">
      <x v="16"/>
    </i>
    <i r="2">
      <x/>
    </i>
    <i r="1">
      <x v="18"/>
    </i>
    <i r="2">
      <x v="1"/>
    </i>
    <i r="1">
      <x v="25"/>
    </i>
    <i r="2">
      <x v="1"/>
    </i>
    <i>
      <x v="52"/>
    </i>
    <i r="1">
      <x v="3"/>
    </i>
    <i r="2">
      <x/>
    </i>
    <i r="1">
      <x v="4"/>
    </i>
    <i r="2">
      <x/>
    </i>
    <i r="1">
      <x v="5"/>
    </i>
    <i r="1">
      <x v="6"/>
    </i>
    <i r="2">
      <x/>
    </i>
    <i r="1">
      <x v="8"/>
    </i>
    <i r="2">
      <x v="1"/>
    </i>
    <i r="1">
      <x v="12"/>
    </i>
    <i r="2">
      <x/>
    </i>
    <i r="1">
      <x v="13"/>
    </i>
    <i r="2">
      <x/>
    </i>
    <i r="1">
      <x v="14"/>
    </i>
    <i r="2">
      <x/>
    </i>
    <i r="1">
      <x v="15"/>
    </i>
    <i r="2">
      <x/>
    </i>
    <i r="2">
      <x v="1"/>
    </i>
    <i r="1">
      <x v="17"/>
    </i>
    <i r="2">
      <x/>
    </i>
    <i r="1">
      <x v="19"/>
    </i>
    <i r="2">
      <x/>
    </i>
    <i r="1">
      <x v="20"/>
    </i>
    <i r="2">
      <x/>
    </i>
    <i r="1">
      <x v="21"/>
    </i>
    <i r="2">
      <x v="1"/>
    </i>
    <i r="1">
      <x v="23"/>
    </i>
    <i r="2">
      <x/>
    </i>
    <i r="2">
      <x v="1"/>
    </i>
    <i r="1">
      <x v="24"/>
    </i>
    <i r="2">
      <x/>
    </i>
    <i r="1">
      <x v="25"/>
    </i>
    <i r="2">
      <x v="1"/>
    </i>
    <i r="1">
      <x v="35"/>
    </i>
    <i r="2">
      <x v="1"/>
    </i>
    <i>
      <x v="53"/>
    </i>
    <i r="1">
      <x v="14"/>
    </i>
    <i r="2">
      <x/>
    </i>
    <i r="1">
      <x v="20"/>
    </i>
    <i r="2">
      <x/>
    </i>
    <i r="1">
      <x v="21"/>
    </i>
    <i r="2">
      <x v="1"/>
    </i>
    <i r="1">
      <x v="24"/>
    </i>
    <i r="2">
      <x/>
    </i>
    <i>
      <x v="54"/>
    </i>
    <i r="1">
      <x/>
    </i>
    <i r="2">
      <x v="1"/>
    </i>
    <i r="1">
      <x v="3"/>
    </i>
    <i r="2">
      <x/>
    </i>
    <i r="1">
      <x v="4"/>
    </i>
    <i r="2">
      <x/>
    </i>
    <i r="1">
      <x v="5"/>
    </i>
    <i r="1">
      <x v="9"/>
    </i>
    <i r="1">
      <x v="12"/>
    </i>
    <i r="2">
      <x/>
    </i>
    <i r="1">
      <x v="13"/>
    </i>
    <i r="2">
      <x/>
    </i>
    <i r="1">
      <x v="14"/>
    </i>
    <i r="2">
      <x/>
    </i>
    <i r="1">
      <x v="15"/>
    </i>
    <i r="2">
      <x/>
    </i>
    <i r="1">
      <x v="16"/>
    </i>
    <i r="2">
      <x/>
    </i>
    <i r="1">
      <x v="17"/>
    </i>
    <i r="2">
      <x/>
    </i>
    <i r="1">
      <x v="18"/>
    </i>
    <i r="2">
      <x v="1"/>
    </i>
    <i r="1">
      <x v="19"/>
    </i>
    <i r="2">
      <x/>
    </i>
    <i r="1">
      <x v="20"/>
    </i>
    <i r="2">
      <x/>
    </i>
    <i r="1">
      <x v="21"/>
    </i>
    <i r="2">
      <x v="1"/>
    </i>
    <i r="1">
      <x v="23"/>
    </i>
    <i r="2">
      <x v="1"/>
    </i>
    <i r="1">
      <x v="24"/>
    </i>
    <i r="2">
      <x/>
    </i>
    <i r="1">
      <x v="25"/>
    </i>
    <i r="2">
      <x v="1"/>
    </i>
    <i>
      <x v="55"/>
    </i>
    <i r="1">
      <x v="7"/>
    </i>
    <i r="2">
      <x/>
    </i>
    <i r="1">
      <x v="10"/>
    </i>
    <i r="2">
      <x/>
    </i>
    <i r="1">
      <x v="22"/>
    </i>
    <i r="2">
      <x v="1"/>
    </i>
    <i r="1">
      <x v="27"/>
    </i>
    <i r="2">
      <x/>
    </i>
    <i>
      <x v="56"/>
    </i>
    <i r="1">
      <x v="3"/>
    </i>
    <i r="2">
      <x/>
    </i>
    <i r="1">
      <x v="4"/>
    </i>
    <i r="2">
      <x/>
    </i>
    <i r="1">
      <x v="5"/>
    </i>
    <i r="1">
      <x v="6"/>
    </i>
    <i r="2">
      <x/>
    </i>
    <i r="1">
      <x v="11"/>
    </i>
    <i r="2">
      <x/>
    </i>
    <i r="1">
      <x v="12"/>
    </i>
    <i r="2">
      <x/>
    </i>
    <i r="1">
      <x v="13"/>
    </i>
    <i r="2">
      <x/>
    </i>
    <i r="1">
      <x v="14"/>
    </i>
    <i r="2">
      <x/>
    </i>
    <i r="1">
      <x v="15"/>
    </i>
    <i r="2">
      <x/>
    </i>
    <i r="2">
      <x v="1"/>
    </i>
    <i r="1">
      <x v="17"/>
    </i>
    <i r="2">
      <x/>
    </i>
    <i r="1">
      <x v="19"/>
    </i>
    <i r="2">
      <x/>
    </i>
    <i r="1">
      <x v="20"/>
    </i>
    <i r="2">
      <x/>
    </i>
    <i r="1">
      <x v="21"/>
    </i>
    <i r="2">
      <x v="1"/>
    </i>
    <i r="1">
      <x v="23"/>
    </i>
    <i r="2">
      <x/>
    </i>
    <i r="1">
      <x v="24"/>
    </i>
    <i r="2">
      <x/>
    </i>
    <i r="1">
      <x v="25"/>
    </i>
    <i r="2">
      <x v="1"/>
    </i>
    <i r="1">
      <x v="28"/>
    </i>
    <i r="2">
      <x/>
    </i>
    <i>
      <x v="57"/>
    </i>
    <i r="1">
      <x v="12"/>
    </i>
    <i r="2">
      <x/>
    </i>
    <i>
      <x v="58"/>
    </i>
    <i r="1">
      <x v="29"/>
    </i>
    <i r="2">
      <x v="2"/>
    </i>
    <i>
      <x v="59"/>
    </i>
    <i r="1">
      <x v="3"/>
    </i>
    <i r="2">
      <x/>
    </i>
    <i r="1">
      <x v="9"/>
    </i>
    <i r="1">
      <x v="12"/>
    </i>
    <i r="2">
      <x/>
    </i>
    <i>
      <x v="60"/>
    </i>
    <i r="1">
      <x v="3"/>
    </i>
    <i r="2">
      <x/>
    </i>
    <i r="1">
      <x v="5"/>
    </i>
    <i r="1">
      <x v="12"/>
    </i>
    <i r="2">
      <x/>
    </i>
    <i r="1">
      <x v="14"/>
    </i>
    <i r="2">
      <x/>
    </i>
    <i r="1">
      <x v="15"/>
    </i>
    <i r="2">
      <x/>
    </i>
    <i r="1">
      <x v="20"/>
    </i>
    <i r="2">
      <x/>
    </i>
    <i r="1">
      <x v="21"/>
    </i>
    <i r="2">
      <x v="1"/>
    </i>
    <i r="1">
      <x v="24"/>
    </i>
    <i r="2">
      <x/>
    </i>
    <i r="1">
      <x v="25"/>
    </i>
    <i r="2">
      <x v="1"/>
    </i>
    <i>
      <x v="61"/>
    </i>
    <i r="1">
      <x v="3"/>
    </i>
    <i r="2">
      <x/>
    </i>
    <i r="1">
      <x v="5"/>
    </i>
    <i r="1">
      <x v="12"/>
    </i>
    <i r="2">
      <x/>
    </i>
    <i r="1">
      <x v="14"/>
    </i>
    <i r="2">
      <x/>
    </i>
    <i r="1">
      <x v="15"/>
    </i>
    <i r="2">
      <x/>
    </i>
    <i r="1">
      <x v="20"/>
    </i>
    <i r="2">
      <x/>
    </i>
    <i r="1">
      <x v="21"/>
    </i>
    <i r="2">
      <x v="1"/>
    </i>
    <i r="1">
      <x v="24"/>
    </i>
    <i r="2">
      <x/>
    </i>
    <i r="1">
      <x v="25"/>
    </i>
    <i r="2">
      <x v="1"/>
    </i>
    <i>
      <x v="62"/>
    </i>
    <i r="1">
      <x v="2"/>
    </i>
    <i r="2">
      <x/>
    </i>
    <i r="1">
      <x v="3"/>
    </i>
    <i r="2">
      <x/>
    </i>
    <i r="1">
      <x v="4"/>
    </i>
    <i r="2">
      <x/>
    </i>
    <i r="1">
      <x v="5"/>
    </i>
    <i r="1">
      <x v="6"/>
    </i>
    <i r="2">
      <x/>
    </i>
    <i r="1">
      <x v="8"/>
    </i>
    <i r="2">
      <x v="1"/>
    </i>
    <i r="1">
      <x v="9"/>
    </i>
    <i r="1">
      <x v="11"/>
    </i>
    <i r="2">
      <x/>
    </i>
    <i r="1">
      <x v="13"/>
    </i>
    <i r="2">
      <x/>
    </i>
    <i r="1">
      <x v="14"/>
    </i>
    <i r="2">
      <x/>
    </i>
    <i r="1">
      <x v="15"/>
    </i>
    <i r="2">
      <x/>
    </i>
    <i r="2">
      <x v="1"/>
    </i>
    <i r="1">
      <x v="17"/>
    </i>
    <i r="2">
      <x/>
    </i>
    <i r="1">
      <x v="19"/>
    </i>
    <i r="2">
      <x/>
    </i>
    <i r="1">
      <x v="20"/>
    </i>
    <i r="2">
      <x/>
    </i>
    <i r="1">
      <x v="21"/>
    </i>
    <i r="2">
      <x v="1"/>
    </i>
    <i r="1">
      <x v="23"/>
    </i>
    <i r="2">
      <x/>
    </i>
    <i r="2">
      <x v="1"/>
    </i>
    <i r="1">
      <x v="24"/>
    </i>
    <i r="2">
      <x/>
    </i>
    <i r="1">
      <x v="25"/>
    </i>
    <i r="2">
      <x v="1"/>
    </i>
    <i r="1">
      <x v="28"/>
    </i>
    <i r="2">
      <x/>
    </i>
    <i>
      <x v="63"/>
    </i>
    <i r="1">
      <x v="30"/>
    </i>
    <i r="2">
      <x v="1"/>
    </i>
    <i>
      <x v="64"/>
    </i>
    <i r="1">
      <x v="3"/>
    </i>
    <i r="2">
      <x/>
    </i>
    <i r="1">
      <x v="5"/>
    </i>
    <i r="1">
      <x v="12"/>
    </i>
    <i r="2">
      <x/>
    </i>
    <i r="1">
      <x v="14"/>
    </i>
    <i r="2">
      <x/>
    </i>
    <i r="1">
      <x v="15"/>
    </i>
    <i r="2">
      <x/>
    </i>
    <i r="1">
      <x v="20"/>
    </i>
    <i r="2">
      <x/>
    </i>
    <i r="1">
      <x v="21"/>
    </i>
    <i r="2">
      <x v="1"/>
    </i>
    <i r="1">
      <x v="24"/>
    </i>
    <i r="2">
      <x/>
    </i>
    <i r="1">
      <x v="25"/>
    </i>
    <i r="2">
      <x v="1"/>
    </i>
    <i>
      <x v="65"/>
    </i>
    <i r="1">
      <x v="3"/>
    </i>
    <i r="2">
      <x/>
    </i>
    <i r="1">
      <x v="5"/>
    </i>
    <i r="1">
      <x v="12"/>
    </i>
    <i r="2">
      <x/>
    </i>
    <i r="1">
      <x v="14"/>
    </i>
    <i r="2">
      <x/>
    </i>
    <i r="1">
      <x v="15"/>
    </i>
    <i r="2">
      <x/>
    </i>
    <i r="1">
      <x v="20"/>
    </i>
    <i r="2">
      <x/>
    </i>
    <i r="1">
      <x v="21"/>
    </i>
    <i r="2">
      <x v="1"/>
    </i>
    <i r="1">
      <x v="24"/>
    </i>
    <i r="2">
      <x/>
    </i>
    <i r="1">
      <x v="25"/>
    </i>
    <i r="2">
      <x v="1"/>
    </i>
    <i>
      <x v="66"/>
    </i>
    <i r="1">
      <x v="3"/>
    </i>
    <i r="2">
      <x/>
    </i>
    <i r="1">
      <x v="4"/>
    </i>
    <i r="2">
      <x/>
    </i>
    <i r="1">
      <x v="6"/>
    </i>
    <i r="2">
      <x/>
    </i>
    <i r="1">
      <x v="11"/>
    </i>
    <i r="2">
      <x/>
    </i>
    <i r="1">
      <x v="12"/>
    </i>
    <i r="2">
      <x/>
    </i>
    <i r="1">
      <x v="13"/>
    </i>
    <i r="2">
      <x/>
    </i>
    <i r="1">
      <x v="14"/>
    </i>
    <i r="2">
      <x/>
    </i>
    <i r="1">
      <x v="15"/>
    </i>
    <i r="2">
      <x/>
    </i>
    <i r="2">
      <x v="1"/>
    </i>
    <i r="1">
      <x v="17"/>
    </i>
    <i r="2">
      <x/>
    </i>
    <i r="1">
      <x v="19"/>
    </i>
    <i r="2">
      <x/>
    </i>
    <i r="1">
      <x v="20"/>
    </i>
    <i r="2">
      <x/>
    </i>
    <i r="1">
      <x v="21"/>
    </i>
    <i r="2">
      <x v="1"/>
    </i>
    <i r="1">
      <x v="23"/>
    </i>
    <i r="2">
      <x/>
    </i>
    <i r="1">
      <x v="24"/>
    </i>
    <i r="2">
      <x/>
    </i>
    <i r="1">
      <x v="25"/>
    </i>
    <i r="2">
      <x v="1"/>
    </i>
    <i r="1">
      <x v="28"/>
    </i>
    <i r="2">
      <x/>
    </i>
    <i r="1">
      <x v="31"/>
    </i>
    <i r="2">
      <x v="1"/>
    </i>
    <i r="1">
      <x v="32"/>
    </i>
    <i r="2">
      <x v="1"/>
    </i>
    <i r="1">
      <x v="33"/>
    </i>
    <i r="2">
      <x v="1"/>
    </i>
    <i r="1">
      <x v="34"/>
    </i>
    <i r="2">
      <x v="1"/>
    </i>
    <i>
      <x v="67"/>
    </i>
    <i r="1">
      <x/>
    </i>
    <i r="2">
      <x v="1"/>
    </i>
    <i r="1">
      <x v="3"/>
    </i>
    <i r="2">
      <x/>
    </i>
    <i r="1">
      <x v="4"/>
    </i>
    <i r="2">
      <x/>
    </i>
    <i r="1">
      <x v="5"/>
    </i>
    <i r="1">
      <x v="9"/>
    </i>
    <i r="1">
      <x v="12"/>
    </i>
    <i r="2">
      <x/>
    </i>
    <i r="1">
      <x v="13"/>
    </i>
    <i r="2">
      <x/>
    </i>
    <i r="1">
      <x v="14"/>
    </i>
    <i r="2">
      <x/>
    </i>
    <i r="1">
      <x v="15"/>
    </i>
    <i r="2">
      <x/>
    </i>
    <i r="1">
      <x v="16"/>
    </i>
    <i r="2">
      <x/>
    </i>
    <i r="1">
      <x v="17"/>
    </i>
    <i r="2">
      <x/>
    </i>
    <i r="1">
      <x v="18"/>
    </i>
    <i r="2">
      <x v="1"/>
    </i>
    <i r="1">
      <x v="19"/>
    </i>
    <i r="2">
      <x/>
    </i>
    <i r="1">
      <x v="20"/>
    </i>
    <i r="2">
      <x/>
    </i>
    <i r="1">
      <x v="21"/>
    </i>
    <i r="2">
      <x v="1"/>
    </i>
    <i r="1">
      <x v="23"/>
    </i>
    <i r="2">
      <x v="1"/>
    </i>
    <i r="1">
      <x v="24"/>
    </i>
    <i r="2">
      <x/>
    </i>
    <i r="1">
      <x v="25"/>
    </i>
    <i r="2">
      <x v="1"/>
    </i>
    <i>
      <x v="68"/>
    </i>
    <i r="1">
      <x v="5"/>
    </i>
    <i>
      <x v="69"/>
    </i>
    <i r="1">
      <x v="17"/>
    </i>
    <i r="2">
      <x/>
    </i>
    <i>
      <x v="70"/>
    </i>
    <i r="1">
      <x/>
    </i>
    <i r="2">
      <x v="1"/>
    </i>
    <i r="1">
      <x v="1"/>
    </i>
    <i r="2">
      <x/>
    </i>
    <i r="1">
      <x v="3"/>
    </i>
    <i r="2">
      <x/>
    </i>
    <i r="1">
      <x v="4"/>
    </i>
    <i r="2">
      <x/>
    </i>
    <i r="1">
      <x v="5"/>
    </i>
    <i r="1">
      <x v="9"/>
    </i>
    <i r="1">
      <x v="12"/>
    </i>
    <i r="2">
      <x/>
    </i>
    <i r="1">
      <x v="13"/>
    </i>
    <i r="2">
      <x/>
    </i>
    <i r="1">
      <x v="14"/>
    </i>
    <i r="2">
      <x/>
    </i>
    <i r="1">
      <x v="16"/>
    </i>
    <i r="2">
      <x/>
    </i>
    <i r="1">
      <x v="17"/>
    </i>
    <i r="2">
      <x/>
    </i>
    <i r="1">
      <x v="18"/>
    </i>
    <i r="2">
      <x v="1"/>
    </i>
    <i r="1">
      <x v="19"/>
    </i>
    <i r="2">
      <x/>
    </i>
    <i r="1">
      <x v="20"/>
    </i>
    <i r="2">
      <x/>
    </i>
    <i r="1">
      <x v="21"/>
    </i>
    <i r="2">
      <x/>
    </i>
    <i r="1">
      <x v="23"/>
    </i>
    <i r="2">
      <x v="1"/>
    </i>
    <i r="1">
      <x v="25"/>
    </i>
    <i r="2">
      <x v="1"/>
    </i>
    <i>
      <x v="71"/>
    </i>
    <i r="1">
      <x/>
    </i>
    <i r="2">
      <x v="1"/>
    </i>
    <i r="1">
      <x v="1"/>
    </i>
    <i r="2">
      <x/>
    </i>
    <i r="1">
      <x v="3"/>
    </i>
    <i r="2">
      <x/>
    </i>
    <i r="1">
      <x v="9"/>
    </i>
    <i r="1">
      <x v="12"/>
    </i>
    <i r="2">
      <x/>
    </i>
    <i r="1">
      <x v="16"/>
    </i>
    <i r="2">
      <x/>
    </i>
    <i r="1">
      <x v="18"/>
    </i>
    <i r="2">
      <x v="1"/>
    </i>
    <i r="1">
      <x v="19"/>
    </i>
    <i r="2">
      <x/>
    </i>
    <i r="1">
      <x v="23"/>
    </i>
    <i r="2">
      <x v="1"/>
    </i>
    <i>
      <x v="72"/>
    </i>
    <i r="1">
      <x v="3"/>
    </i>
    <i r="2">
      <x/>
    </i>
    <i r="1">
      <x v="9"/>
    </i>
    <i r="1">
      <x v="12"/>
    </i>
    <i r="2">
      <x/>
    </i>
    <i r="1">
      <x v="16"/>
    </i>
    <i r="2">
      <x/>
    </i>
    <i r="1">
      <x v="18"/>
    </i>
    <i r="2">
      <x v="1"/>
    </i>
    <i r="1">
      <x v="19"/>
    </i>
    <i r="2">
      <x/>
    </i>
    <i r="1">
      <x v="23"/>
    </i>
    <i r="2">
      <x v="1"/>
    </i>
    <i>
      <x v="73"/>
    </i>
    <i r="1">
      <x v="9"/>
    </i>
    <i r="1">
      <x v="18"/>
    </i>
    <i r="2">
      <x v="1"/>
    </i>
    <i r="1">
      <x v="19"/>
    </i>
    <i r="2">
      <x/>
    </i>
    <i>
      <x v="74"/>
    </i>
    <i r="1">
      <x/>
    </i>
    <i r="2">
      <x v="1"/>
    </i>
    <i r="1">
      <x v="3"/>
    </i>
    <i r="2">
      <x/>
    </i>
    <i r="1">
      <x v="9"/>
    </i>
    <i r="1">
      <x v="12"/>
    </i>
    <i r="2">
      <x/>
    </i>
    <i r="1">
      <x v="16"/>
    </i>
    <i r="2">
      <x/>
    </i>
    <i r="1">
      <x v="18"/>
    </i>
    <i r="2">
      <x v="1"/>
    </i>
    <i r="1">
      <x v="19"/>
    </i>
    <i r="2">
      <x/>
    </i>
    <i r="1">
      <x v="23"/>
    </i>
    <i r="2">
      <x v="1"/>
    </i>
    <i>
      <x v="75"/>
    </i>
    <i r="1">
      <x/>
    </i>
    <i r="2">
      <x v="1"/>
    </i>
    <i r="1">
      <x v="3"/>
    </i>
    <i r="2">
      <x/>
    </i>
    <i r="1">
      <x v="9"/>
    </i>
    <i r="1">
      <x v="12"/>
    </i>
    <i r="2">
      <x/>
    </i>
    <i r="1">
      <x v="16"/>
    </i>
    <i r="2">
      <x/>
    </i>
    <i r="1">
      <x v="18"/>
    </i>
    <i r="2">
      <x v="1"/>
    </i>
    <i r="1">
      <x v="19"/>
    </i>
    <i r="2">
      <x/>
    </i>
    <i r="1">
      <x v="23"/>
    </i>
    <i r="2">
      <x v="1"/>
    </i>
    <i>
      <x v="76"/>
    </i>
    <i r="1">
      <x v="2"/>
    </i>
    <i r="2">
      <x/>
    </i>
    <i r="1">
      <x v="3"/>
    </i>
    <i r="2">
      <x/>
    </i>
    <i r="1">
      <x v="4"/>
    </i>
    <i r="2">
      <x/>
    </i>
    <i r="1">
      <x v="5"/>
    </i>
    <i r="1">
      <x v="6"/>
    </i>
    <i r="2">
      <x/>
    </i>
    <i r="1">
      <x v="8"/>
    </i>
    <i r="2">
      <x v="1"/>
    </i>
    <i r="1">
      <x v="9"/>
    </i>
    <i r="1">
      <x v="11"/>
    </i>
    <i r="2">
      <x/>
    </i>
    <i r="1">
      <x v="13"/>
    </i>
    <i r="2">
      <x/>
    </i>
    <i r="1">
      <x v="14"/>
    </i>
    <i r="2">
      <x/>
    </i>
    <i r="1">
      <x v="15"/>
    </i>
    <i r="2">
      <x/>
    </i>
    <i r="2">
      <x v="1"/>
    </i>
    <i r="1">
      <x v="17"/>
    </i>
    <i r="2">
      <x/>
    </i>
    <i r="1">
      <x v="19"/>
    </i>
    <i r="2">
      <x/>
    </i>
    <i r="1">
      <x v="20"/>
    </i>
    <i r="2">
      <x/>
    </i>
    <i r="1">
      <x v="21"/>
    </i>
    <i r="2">
      <x v="1"/>
    </i>
    <i r="1">
      <x v="23"/>
    </i>
    <i r="2">
      <x/>
    </i>
    <i r="2">
      <x v="1"/>
    </i>
    <i r="1">
      <x v="24"/>
    </i>
    <i r="2">
      <x/>
    </i>
    <i r="1">
      <x v="25"/>
    </i>
    <i r="2">
      <x v="1"/>
    </i>
    <i r="1">
      <x v="28"/>
    </i>
    <i r="2">
      <x/>
    </i>
    <i>
      <x v="77"/>
    </i>
    <i r="1">
      <x/>
    </i>
    <i r="2">
      <x v="1"/>
    </i>
    <i r="1">
      <x v="3"/>
    </i>
    <i r="2">
      <x/>
    </i>
    <i r="1">
      <x v="12"/>
    </i>
    <i r="2">
      <x/>
    </i>
    <i r="1">
      <x v="16"/>
    </i>
    <i r="2">
      <x/>
    </i>
    <i r="1">
      <x v="19"/>
    </i>
    <i r="2">
      <x/>
    </i>
    <i r="1">
      <x v="23"/>
    </i>
    <i r="2">
      <x v="1"/>
    </i>
    <i>
      <x v="78"/>
    </i>
    <i r="1">
      <x/>
    </i>
    <i r="2">
      <x v="1"/>
    </i>
    <i r="1">
      <x v="3"/>
    </i>
    <i r="2">
      <x/>
    </i>
    <i r="1">
      <x v="9"/>
    </i>
    <i r="1">
      <x v="12"/>
    </i>
    <i r="2">
      <x/>
    </i>
    <i r="1">
      <x v="16"/>
    </i>
    <i r="2">
      <x/>
    </i>
    <i r="1">
      <x v="18"/>
    </i>
    <i r="2">
      <x v="1"/>
    </i>
    <i r="1">
      <x v="19"/>
    </i>
    <i r="2">
      <x/>
    </i>
    <i r="1">
      <x v="23"/>
    </i>
    <i r="2">
      <x v="1"/>
    </i>
    <i>
      <x v="79"/>
    </i>
    <i r="1">
      <x v="3"/>
    </i>
    <i r="2">
      <x/>
    </i>
    <i r="1">
      <x v="5"/>
    </i>
    <i r="1">
      <x v="12"/>
    </i>
    <i r="2">
      <x/>
    </i>
    <i r="1">
      <x v="14"/>
    </i>
    <i r="2">
      <x/>
    </i>
    <i r="1">
      <x v="15"/>
    </i>
    <i r="2">
      <x/>
    </i>
    <i r="1">
      <x v="20"/>
    </i>
    <i r="2">
      <x/>
    </i>
    <i r="1">
      <x v="21"/>
    </i>
    <i r="2">
      <x v="1"/>
    </i>
    <i r="1">
      <x v="24"/>
    </i>
    <i r="2">
      <x/>
    </i>
    <i r="1">
      <x v="25"/>
    </i>
    <i r="2">
      <x v="1"/>
    </i>
    <i>
      <x v="80"/>
    </i>
    <i r="1">
      <x v="2"/>
    </i>
    <i r="2">
      <x/>
    </i>
    <i r="1">
      <x v="3"/>
    </i>
    <i r="2">
      <x/>
    </i>
    <i r="1">
      <x v="4"/>
    </i>
    <i r="2">
      <x/>
    </i>
    <i r="1">
      <x v="5"/>
    </i>
    <i r="1">
      <x v="6"/>
    </i>
    <i r="2">
      <x/>
    </i>
    <i r="1">
      <x v="8"/>
    </i>
    <i r="2">
      <x v="1"/>
    </i>
    <i r="1">
      <x v="9"/>
    </i>
    <i r="1">
      <x v="11"/>
    </i>
    <i r="2">
      <x/>
    </i>
    <i r="1">
      <x v="13"/>
    </i>
    <i r="2">
      <x/>
    </i>
    <i r="1">
      <x v="14"/>
    </i>
    <i r="2">
      <x/>
    </i>
    <i r="1">
      <x v="15"/>
    </i>
    <i r="2">
      <x/>
    </i>
    <i r="2">
      <x v="1"/>
    </i>
    <i r="1">
      <x v="17"/>
    </i>
    <i r="2">
      <x/>
    </i>
    <i r="1">
      <x v="19"/>
    </i>
    <i r="2">
      <x/>
    </i>
    <i r="1">
      <x v="20"/>
    </i>
    <i r="2">
      <x/>
    </i>
    <i r="1">
      <x v="21"/>
    </i>
    <i r="2">
      <x v="1"/>
    </i>
    <i r="1">
      <x v="23"/>
    </i>
    <i r="2">
      <x/>
    </i>
    <i r="2">
      <x v="1"/>
    </i>
    <i r="1">
      <x v="24"/>
    </i>
    <i r="2">
      <x/>
    </i>
    <i r="1">
      <x v="25"/>
    </i>
    <i r="2">
      <x v="1"/>
    </i>
    <i r="1">
      <x v="28"/>
    </i>
    <i r="2">
      <x/>
    </i>
    <i>
      <x v="81"/>
    </i>
    <i r="1">
      <x v="3"/>
    </i>
    <i r="2">
      <x/>
    </i>
    <i r="1">
      <x v="9"/>
    </i>
    <i r="1">
      <x v="12"/>
    </i>
    <i r="2">
      <x/>
    </i>
    <i r="1">
      <x v="16"/>
    </i>
    <i r="2">
      <x/>
    </i>
    <i r="1">
      <x v="18"/>
    </i>
    <i r="2">
      <x v="1"/>
    </i>
    <i r="1">
      <x v="19"/>
    </i>
    <i r="2">
      <x/>
    </i>
    <i r="1">
      <x v="23"/>
    </i>
    <i r="2">
      <x v="1"/>
    </i>
    <i>
      <x v="82"/>
    </i>
    <i r="1">
      <x/>
    </i>
    <i r="2">
      <x v="1"/>
    </i>
    <i r="1">
      <x v="3"/>
    </i>
    <i r="2">
      <x/>
    </i>
    <i r="1">
      <x v="9"/>
    </i>
    <i r="1">
      <x v="12"/>
    </i>
    <i r="2">
      <x/>
    </i>
    <i r="1">
      <x v="16"/>
    </i>
    <i r="2">
      <x/>
    </i>
    <i r="1">
      <x v="18"/>
    </i>
    <i r="2">
      <x v="1"/>
    </i>
    <i r="1">
      <x v="19"/>
    </i>
    <i r="2">
      <x/>
    </i>
    <i r="1">
      <x v="23"/>
    </i>
    <i r="2">
      <x v="1"/>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H204"/>
  <sheetViews>
    <sheetView zoomScale="60" zoomScaleNormal="60" workbookViewId="0">
      <selection activeCell="D3" sqref="D3:D141"/>
    </sheetView>
  </sheetViews>
  <sheetFormatPr baseColWidth="10" defaultRowHeight="15"/>
  <cols>
    <col min="1" max="1" width="2.42578125" style="141" bestFit="1" customWidth="1" collapsed="1"/>
    <col min="2" max="2" width="13.42578125" style="151" customWidth="1" collapsed="1"/>
    <col min="3" max="5" width="10.28515625" style="141" customWidth="1" collapsed="1"/>
    <col min="6" max="6" width="56.5703125" style="141" customWidth="1" collapsed="1"/>
    <col min="7" max="7" width="69.85546875" style="141" customWidth="1" collapsed="1"/>
    <col min="8" max="8" width="54.28515625" style="141" bestFit="1" customWidth="1" collapsed="1"/>
    <col min="9" max="16384" width="11.42578125" style="141" collapsed="1"/>
  </cols>
  <sheetData>
    <row r="2" spans="1:8" ht="30">
      <c r="B2" s="154" t="s">
        <v>0</v>
      </c>
      <c r="C2" s="154" t="s">
        <v>6</v>
      </c>
      <c r="D2" s="154" t="s">
        <v>414</v>
      </c>
      <c r="E2" s="154" t="s">
        <v>810</v>
      </c>
      <c r="F2" s="154" t="s">
        <v>482</v>
      </c>
      <c r="G2" s="154" t="s">
        <v>481</v>
      </c>
      <c r="H2" s="161" t="s">
        <v>865</v>
      </c>
    </row>
    <row r="3" spans="1:8" s="157" customFormat="1" ht="259.5" customHeight="1">
      <c r="A3" s="157">
        <v>1</v>
      </c>
      <c r="B3" s="129" t="s">
        <v>476</v>
      </c>
      <c r="C3" s="129" t="s">
        <v>477</v>
      </c>
      <c r="D3" s="167" t="s">
        <v>478</v>
      </c>
      <c r="E3" s="138">
        <v>1</v>
      </c>
      <c r="F3" s="130" t="s">
        <v>485</v>
      </c>
      <c r="G3" s="131" t="s">
        <v>483</v>
      </c>
      <c r="H3" s="10" t="s">
        <v>867</v>
      </c>
    </row>
    <row r="4" spans="1:8" s="157" customFormat="1" ht="400.5" customHeight="1">
      <c r="A4" s="157">
        <v>2</v>
      </c>
      <c r="B4" s="129" t="s">
        <v>476</v>
      </c>
      <c r="C4" s="129" t="s">
        <v>477</v>
      </c>
      <c r="D4" s="167" t="s">
        <v>479</v>
      </c>
      <c r="E4" s="138">
        <v>1</v>
      </c>
      <c r="F4" s="130" t="s">
        <v>486</v>
      </c>
      <c r="G4" s="131" t="s">
        <v>484</v>
      </c>
      <c r="H4" s="10" t="s">
        <v>868</v>
      </c>
    </row>
    <row r="5" spans="1:8" s="157" customFormat="1" ht="409.5" customHeight="1">
      <c r="A5" s="157">
        <v>3</v>
      </c>
      <c r="B5" s="129" t="s">
        <v>476</v>
      </c>
      <c r="C5" s="129" t="s">
        <v>480</v>
      </c>
      <c r="D5" s="167" t="s">
        <v>857</v>
      </c>
      <c r="E5" s="138">
        <v>1</v>
      </c>
      <c r="F5" s="130" t="s">
        <v>487</v>
      </c>
      <c r="G5" s="131" t="s">
        <v>488</v>
      </c>
      <c r="H5" s="10" t="s">
        <v>868</v>
      </c>
    </row>
    <row r="6" spans="1:8" s="157" customFormat="1" ht="409.5">
      <c r="A6" s="157">
        <v>4</v>
      </c>
      <c r="B6" s="162" t="s">
        <v>545</v>
      </c>
      <c r="C6" s="145"/>
      <c r="D6" s="168" t="s">
        <v>546</v>
      </c>
      <c r="E6" s="138">
        <v>1</v>
      </c>
      <c r="F6" s="130" t="s">
        <v>543</v>
      </c>
      <c r="G6" s="143" t="s">
        <v>544</v>
      </c>
      <c r="H6" s="10" t="s">
        <v>869</v>
      </c>
    </row>
    <row r="7" spans="1:8" s="157" customFormat="1" ht="409.5">
      <c r="B7" s="162" t="s">
        <v>545</v>
      </c>
      <c r="C7" s="145"/>
      <c r="D7" s="169" t="s">
        <v>522</v>
      </c>
      <c r="E7" s="163">
        <v>1</v>
      </c>
      <c r="F7" s="143" t="s">
        <v>818</v>
      </c>
      <c r="G7" s="143" t="s">
        <v>548</v>
      </c>
      <c r="H7" s="10" t="s">
        <v>867</v>
      </c>
    </row>
    <row r="8" spans="1:8" s="157" customFormat="1" ht="330">
      <c r="B8" s="164" t="s">
        <v>550</v>
      </c>
      <c r="C8" s="145"/>
      <c r="D8" s="169" t="s">
        <v>551</v>
      </c>
      <c r="E8" s="163">
        <v>2</v>
      </c>
      <c r="F8" s="144" t="s">
        <v>819</v>
      </c>
      <c r="G8" s="143" t="s">
        <v>549</v>
      </c>
      <c r="H8" s="10" t="s">
        <v>869</v>
      </c>
    </row>
    <row r="9" spans="1:8" s="157" customFormat="1" ht="84" customHeight="1">
      <c r="B9" s="164" t="s">
        <v>550</v>
      </c>
      <c r="C9" s="145"/>
      <c r="D9" s="169" t="s">
        <v>554</v>
      </c>
      <c r="E9" s="163">
        <v>1</v>
      </c>
      <c r="F9" s="144" t="s">
        <v>820</v>
      </c>
      <c r="G9" s="143" t="s">
        <v>553</v>
      </c>
      <c r="H9" s="10" t="s">
        <v>868</v>
      </c>
    </row>
    <row r="10" spans="1:8" s="157" customFormat="1" ht="51.75" customHeight="1">
      <c r="B10" s="243" t="s">
        <v>560</v>
      </c>
      <c r="C10" s="244"/>
      <c r="D10" s="245" t="s">
        <v>559</v>
      </c>
      <c r="E10" s="249">
        <v>1</v>
      </c>
      <c r="F10" s="143" t="s">
        <v>555</v>
      </c>
      <c r="G10" s="246" t="s">
        <v>561</v>
      </c>
      <c r="H10" s="251" t="s">
        <v>869</v>
      </c>
    </row>
    <row r="11" spans="1:8" s="157" customFormat="1" ht="78.75" customHeight="1">
      <c r="B11" s="243"/>
      <c r="C11" s="244"/>
      <c r="D11" s="245"/>
      <c r="E11" s="249"/>
      <c r="F11" s="144" t="s">
        <v>556</v>
      </c>
      <c r="G11" s="246"/>
      <c r="H11" s="250"/>
    </row>
    <row r="12" spans="1:8" s="157" customFormat="1" ht="60" customHeight="1">
      <c r="B12" s="243"/>
      <c r="C12" s="244"/>
      <c r="D12" s="245"/>
      <c r="E12" s="249"/>
      <c r="F12" s="144" t="s">
        <v>557</v>
      </c>
      <c r="G12" s="246"/>
      <c r="H12" s="250"/>
    </row>
    <row r="13" spans="1:8" s="157" customFormat="1" ht="59.25" customHeight="1">
      <c r="B13" s="243"/>
      <c r="C13" s="244"/>
      <c r="D13" s="245"/>
      <c r="E13" s="249"/>
      <c r="F13" s="143" t="s">
        <v>558</v>
      </c>
      <c r="G13" s="246"/>
      <c r="H13" s="250"/>
    </row>
    <row r="14" spans="1:8" s="157" customFormat="1" ht="86.25" customHeight="1">
      <c r="B14" s="243" t="s">
        <v>560</v>
      </c>
      <c r="C14" s="244"/>
      <c r="D14" s="245" t="s">
        <v>566</v>
      </c>
      <c r="E14" s="249">
        <v>1</v>
      </c>
      <c r="F14" s="144" t="s">
        <v>562</v>
      </c>
      <c r="G14" s="246" t="s">
        <v>565</v>
      </c>
      <c r="H14" s="251" t="s">
        <v>869</v>
      </c>
    </row>
    <row r="15" spans="1:8" s="157" customFormat="1" ht="75.75" customHeight="1">
      <c r="B15" s="243"/>
      <c r="C15" s="244"/>
      <c r="D15" s="245"/>
      <c r="E15" s="249"/>
      <c r="F15" s="144" t="s">
        <v>563</v>
      </c>
      <c r="G15" s="246"/>
      <c r="H15" s="250"/>
    </row>
    <row r="16" spans="1:8" s="157" customFormat="1" ht="87.75" customHeight="1">
      <c r="B16" s="243"/>
      <c r="C16" s="244"/>
      <c r="D16" s="245"/>
      <c r="E16" s="249"/>
      <c r="F16" s="144" t="s">
        <v>564</v>
      </c>
      <c r="G16" s="246"/>
      <c r="H16" s="250"/>
    </row>
    <row r="17" spans="2:8" ht="108" customHeight="1">
      <c r="B17" s="243" t="s">
        <v>575</v>
      </c>
      <c r="C17" s="244"/>
      <c r="D17" s="245" t="s">
        <v>576</v>
      </c>
      <c r="E17" s="249"/>
      <c r="F17" s="165" t="s">
        <v>570</v>
      </c>
      <c r="G17" s="246" t="s">
        <v>574</v>
      </c>
      <c r="H17" s="251" t="s">
        <v>866</v>
      </c>
    </row>
    <row r="18" spans="2:8" s="157" customFormat="1" ht="51" customHeight="1">
      <c r="B18" s="243"/>
      <c r="C18" s="244"/>
      <c r="D18" s="245"/>
      <c r="E18" s="249"/>
      <c r="F18" s="144" t="s">
        <v>571</v>
      </c>
      <c r="G18" s="246"/>
      <c r="H18" s="250"/>
    </row>
    <row r="19" spans="2:8" s="157" customFormat="1" ht="60.75" customHeight="1">
      <c r="B19" s="243"/>
      <c r="C19" s="244"/>
      <c r="D19" s="245"/>
      <c r="E19" s="249"/>
      <c r="F19" s="144" t="s">
        <v>572</v>
      </c>
      <c r="G19" s="246"/>
      <c r="H19" s="250"/>
    </row>
    <row r="20" spans="2:8" s="157" customFormat="1" ht="87.75" customHeight="1">
      <c r="B20" s="243"/>
      <c r="C20" s="244"/>
      <c r="D20" s="245"/>
      <c r="E20" s="249"/>
      <c r="F20" s="144" t="s">
        <v>573</v>
      </c>
      <c r="G20" s="246"/>
      <c r="H20" s="250"/>
    </row>
    <row r="21" spans="2:8" s="157" customFormat="1" ht="87" customHeight="1">
      <c r="B21" s="243" t="s">
        <v>575</v>
      </c>
      <c r="C21" s="244"/>
      <c r="D21" s="245" t="s">
        <v>581</v>
      </c>
      <c r="E21" s="249">
        <v>1</v>
      </c>
      <c r="F21" s="144" t="s">
        <v>577</v>
      </c>
      <c r="G21" s="246" t="s">
        <v>580</v>
      </c>
      <c r="H21" s="251" t="s">
        <v>869</v>
      </c>
    </row>
    <row r="22" spans="2:8" s="157" customFormat="1" ht="90.75" customHeight="1">
      <c r="B22" s="243"/>
      <c r="C22" s="244"/>
      <c r="D22" s="245"/>
      <c r="E22" s="249"/>
      <c r="F22" s="144" t="s">
        <v>578</v>
      </c>
      <c r="G22" s="246"/>
      <c r="H22" s="250"/>
    </row>
    <row r="23" spans="2:8" s="157" customFormat="1" ht="71.25" customHeight="1">
      <c r="B23" s="243"/>
      <c r="C23" s="244"/>
      <c r="D23" s="245"/>
      <c r="E23" s="249"/>
      <c r="F23" s="144" t="s">
        <v>579</v>
      </c>
      <c r="G23" s="246"/>
      <c r="H23" s="250"/>
    </row>
    <row r="24" spans="2:8" s="157" customFormat="1" ht="72" customHeight="1">
      <c r="B24" s="243" t="s">
        <v>575</v>
      </c>
      <c r="C24" s="244"/>
      <c r="D24" s="245" t="s">
        <v>586</v>
      </c>
      <c r="E24" s="249"/>
      <c r="F24" s="143" t="s">
        <v>582</v>
      </c>
      <c r="G24" s="246" t="s">
        <v>585</v>
      </c>
      <c r="H24" s="250" t="s">
        <v>867</v>
      </c>
    </row>
    <row r="25" spans="2:8" s="157" customFormat="1" ht="72.75" customHeight="1">
      <c r="B25" s="243"/>
      <c r="C25" s="244"/>
      <c r="D25" s="245"/>
      <c r="E25" s="249"/>
      <c r="F25" s="144" t="s">
        <v>583</v>
      </c>
      <c r="G25" s="246"/>
      <c r="H25" s="250"/>
    </row>
    <row r="26" spans="2:8" s="157" customFormat="1" ht="81" customHeight="1">
      <c r="B26" s="243"/>
      <c r="C26" s="244"/>
      <c r="D26" s="245"/>
      <c r="E26" s="249"/>
      <c r="F26" s="144" t="s">
        <v>584</v>
      </c>
      <c r="G26" s="246"/>
      <c r="H26" s="250"/>
    </row>
    <row r="27" spans="2:8" s="157" customFormat="1" ht="65.25" customHeight="1">
      <c r="B27" s="243" t="s">
        <v>575</v>
      </c>
      <c r="C27" s="244"/>
      <c r="D27" s="245" t="s">
        <v>592</v>
      </c>
      <c r="E27" s="249"/>
      <c r="F27" s="144" t="s">
        <v>587</v>
      </c>
      <c r="G27" s="246" t="s">
        <v>591</v>
      </c>
      <c r="H27" s="251" t="s">
        <v>869</v>
      </c>
    </row>
    <row r="28" spans="2:8" s="157" customFormat="1" ht="75" customHeight="1">
      <c r="B28" s="243"/>
      <c r="C28" s="244"/>
      <c r="D28" s="245"/>
      <c r="E28" s="249"/>
      <c r="F28" s="144" t="s">
        <v>588</v>
      </c>
      <c r="G28" s="246"/>
      <c r="H28" s="250"/>
    </row>
    <row r="29" spans="2:8" s="157" customFormat="1" ht="72.75" customHeight="1">
      <c r="B29" s="243"/>
      <c r="C29" s="244"/>
      <c r="D29" s="245"/>
      <c r="E29" s="249"/>
      <c r="F29" s="144" t="s">
        <v>589</v>
      </c>
      <c r="G29" s="246"/>
      <c r="H29" s="250"/>
    </row>
    <row r="30" spans="2:8" s="157" customFormat="1" ht="90" customHeight="1">
      <c r="B30" s="243"/>
      <c r="C30" s="244"/>
      <c r="D30" s="245"/>
      <c r="E30" s="249"/>
      <c r="F30" s="144" t="s">
        <v>590</v>
      </c>
      <c r="G30" s="246"/>
      <c r="H30" s="250"/>
    </row>
    <row r="31" spans="2:8" s="157" customFormat="1" ht="70.5" customHeight="1">
      <c r="B31" s="243" t="s">
        <v>575</v>
      </c>
      <c r="C31" s="244"/>
      <c r="D31" s="245" t="s">
        <v>597</v>
      </c>
      <c r="E31" s="249"/>
      <c r="F31" s="144" t="s">
        <v>594</v>
      </c>
      <c r="G31" s="246" t="s">
        <v>596</v>
      </c>
      <c r="H31" s="251" t="s">
        <v>869</v>
      </c>
    </row>
    <row r="32" spans="2:8" s="157" customFormat="1" ht="186.75" customHeight="1">
      <c r="B32" s="243"/>
      <c r="C32" s="244"/>
      <c r="D32" s="245"/>
      <c r="E32" s="249"/>
      <c r="F32" s="144" t="s">
        <v>595</v>
      </c>
      <c r="G32" s="246"/>
      <c r="H32" s="250"/>
    </row>
    <row r="33" spans="2:8" s="157" customFormat="1" ht="65.25" customHeight="1">
      <c r="B33" s="243" t="s">
        <v>575</v>
      </c>
      <c r="C33" s="244"/>
      <c r="D33" s="245" t="s">
        <v>601</v>
      </c>
      <c r="E33" s="249"/>
      <c r="F33" s="144" t="s">
        <v>547</v>
      </c>
      <c r="G33" s="246" t="s">
        <v>600</v>
      </c>
      <c r="H33" s="251" t="s">
        <v>869</v>
      </c>
    </row>
    <row r="34" spans="2:8" s="157" customFormat="1" ht="75" customHeight="1">
      <c r="B34" s="243"/>
      <c r="C34" s="244"/>
      <c r="D34" s="245"/>
      <c r="E34" s="249"/>
      <c r="F34" s="144" t="s">
        <v>598</v>
      </c>
      <c r="G34" s="246"/>
      <c r="H34" s="250"/>
    </row>
    <row r="35" spans="2:8" s="157" customFormat="1" ht="40.5" customHeight="1">
      <c r="B35" s="243"/>
      <c r="C35" s="244"/>
      <c r="D35" s="245"/>
      <c r="E35" s="249"/>
      <c r="F35" s="144" t="s">
        <v>593</v>
      </c>
      <c r="G35" s="246"/>
      <c r="H35" s="250"/>
    </row>
    <row r="36" spans="2:8" s="157" customFormat="1" ht="54" customHeight="1">
      <c r="B36" s="243"/>
      <c r="C36" s="244"/>
      <c r="D36" s="245"/>
      <c r="E36" s="249"/>
      <c r="F36" s="144" t="s">
        <v>599</v>
      </c>
      <c r="G36" s="246"/>
      <c r="H36" s="250"/>
    </row>
    <row r="37" spans="2:8" s="157" customFormat="1" ht="51" customHeight="1">
      <c r="B37" s="243" t="s">
        <v>575</v>
      </c>
      <c r="C37" s="244"/>
      <c r="D37" s="245" t="s">
        <v>605</v>
      </c>
      <c r="E37" s="249"/>
      <c r="F37" s="145" t="s">
        <v>602</v>
      </c>
      <c r="G37" s="246" t="s">
        <v>604</v>
      </c>
      <c r="H37" s="250" t="s">
        <v>867</v>
      </c>
    </row>
    <row r="38" spans="2:8" s="157" customFormat="1" ht="99.75" customHeight="1">
      <c r="B38" s="243"/>
      <c r="C38" s="244"/>
      <c r="D38" s="245"/>
      <c r="E38" s="249"/>
      <c r="F38" s="144" t="s">
        <v>603</v>
      </c>
      <c r="G38" s="246"/>
      <c r="H38" s="250"/>
    </row>
    <row r="39" spans="2:8" s="157" customFormat="1" ht="72" customHeight="1">
      <c r="B39" s="243" t="s">
        <v>575</v>
      </c>
      <c r="C39" s="244"/>
      <c r="D39" s="245" t="s">
        <v>610</v>
      </c>
      <c r="E39" s="249"/>
      <c r="F39" s="144" t="s">
        <v>606</v>
      </c>
      <c r="G39" s="246" t="s">
        <v>609</v>
      </c>
      <c r="H39" s="250" t="s">
        <v>867</v>
      </c>
    </row>
    <row r="40" spans="2:8" s="157" customFormat="1" ht="83.25" customHeight="1">
      <c r="B40" s="243"/>
      <c r="C40" s="244"/>
      <c r="D40" s="245"/>
      <c r="E40" s="249"/>
      <c r="F40" s="144" t="s">
        <v>607</v>
      </c>
      <c r="G40" s="246"/>
      <c r="H40" s="250"/>
    </row>
    <row r="41" spans="2:8" s="157" customFormat="1" ht="93" customHeight="1">
      <c r="B41" s="243"/>
      <c r="C41" s="244"/>
      <c r="D41" s="245"/>
      <c r="E41" s="249"/>
      <c r="F41" s="144" t="s">
        <v>608</v>
      </c>
      <c r="G41" s="246"/>
      <c r="H41" s="250"/>
    </row>
    <row r="42" spans="2:8" s="157" customFormat="1" ht="81" customHeight="1">
      <c r="B42" s="243"/>
      <c r="C42" s="244"/>
      <c r="D42" s="245"/>
      <c r="E42" s="249"/>
      <c r="F42" s="144" t="s">
        <v>568</v>
      </c>
      <c r="G42" s="246"/>
      <c r="H42" s="250"/>
    </row>
    <row r="43" spans="2:8" s="157" customFormat="1" ht="47.25" customHeight="1">
      <c r="B43" s="243" t="s">
        <v>575</v>
      </c>
      <c r="C43" s="244"/>
      <c r="D43" s="245" t="s">
        <v>616</v>
      </c>
      <c r="E43" s="249"/>
      <c r="F43" s="155" t="s">
        <v>611</v>
      </c>
      <c r="G43" s="246" t="s">
        <v>615</v>
      </c>
      <c r="H43" s="250" t="s">
        <v>867</v>
      </c>
    </row>
    <row r="44" spans="2:8" s="157" customFormat="1" ht="65.25" customHeight="1">
      <c r="B44" s="243"/>
      <c r="C44" s="244"/>
      <c r="D44" s="245"/>
      <c r="E44" s="249"/>
      <c r="F44" s="144" t="s">
        <v>612</v>
      </c>
      <c r="G44" s="246"/>
      <c r="H44" s="250"/>
    </row>
    <row r="45" spans="2:8" s="157" customFormat="1" ht="81" customHeight="1">
      <c r="B45" s="243"/>
      <c r="C45" s="244"/>
      <c r="D45" s="245"/>
      <c r="E45" s="249"/>
      <c r="F45" s="144" t="s">
        <v>613</v>
      </c>
      <c r="G45" s="246"/>
      <c r="H45" s="250"/>
    </row>
    <row r="46" spans="2:8" s="157" customFormat="1" ht="106.5" customHeight="1">
      <c r="B46" s="243"/>
      <c r="C46" s="244"/>
      <c r="D46" s="245"/>
      <c r="E46" s="249"/>
      <c r="F46" s="144" t="s">
        <v>614</v>
      </c>
      <c r="G46" s="246"/>
      <c r="H46" s="250"/>
    </row>
    <row r="47" spans="2:8" s="157" customFormat="1" ht="62.25" customHeight="1">
      <c r="B47" s="243" t="s">
        <v>575</v>
      </c>
      <c r="C47" s="244"/>
      <c r="D47" s="245" t="s">
        <v>500</v>
      </c>
      <c r="E47" s="249"/>
      <c r="F47" s="144" t="s">
        <v>617</v>
      </c>
      <c r="G47" s="246" t="s">
        <v>620</v>
      </c>
      <c r="H47" s="250" t="s">
        <v>867</v>
      </c>
    </row>
    <row r="48" spans="2:8" s="157" customFormat="1" ht="54.75" customHeight="1">
      <c r="B48" s="243"/>
      <c r="C48" s="244"/>
      <c r="D48" s="245"/>
      <c r="E48" s="249"/>
      <c r="F48" s="144" t="s">
        <v>618</v>
      </c>
      <c r="G48" s="246"/>
      <c r="H48" s="250"/>
    </row>
    <row r="49" spans="2:8" s="157" customFormat="1" ht="65.25" customHeight="1">
      <c r="B49" s="243"/>
      <c r="C49" s="244"/>
      <c r="D49" s="245"/>
      <c r="E49" s="249"/>
      <c r="F49" s="144" t="s">
        <v>619</v>
      </c>
      <c r="G49" s="246"/>
      <c r="H49" s="250"/>
    </row>
    <row r="50" spans="2:8" s="157" customFormat="1" ht="81.75" customHeight="1">
      <c r="B50" s="243" t="s">
        <v>575</v>
      </c>
      <c r="C50" s="244"/>
      <c r="D50" s="245" t="s">
        <v>501</v>
      </c>
      <c r="E50" s="249"/>
      <c r="F50" s="144" t="s">
        <v>621</v>
      </c>
      <c r="G50" s="246" t="s">
        <v>625</v>
      </c>
      <c r="H50" s="250" t="s">
        <v>867</v>
      </c>
    </row>
    <row r="51" spans="2:8" s="157" customFormat="1" ht="48.75" customHeight="1">
      <c r="B51" s="243"/>
      <c r="C51" s="244"/>
      <c r="D51" s="245"/>
      <c r="E51" s="249"/>
      <c r="F51" s="144" t="s">
        <v>622</v>
      </c>
      <c r="G51" s="246"/>
      <c r="H51" s="250"/>
    </row>
    <row r="52" spans="2:8" s="157" customFormat="1" ht="48" customHeight="1">
      <c r="B52" s="243"/>
      <c r="C52" s="244"/>
      <c r="D52" s="245"/>
      <c r="E52" s="249"/>
      <c r="F52" s="144" t="s">
        <v>623</v>
      </c>
      <c r="G52" s="246"/>
      <c r="H52" s="250"/>
    </row>
    <row r="53" spans="2:8" s="157" customFormat="1" ht="94.5" customHeight="1">
      <c r="B53" s="243"/>
      <c r="C53" s="244"/>
      <c r="D53" s="245"/>
      <c r="E53" s="249"/>
      <c r="F53" s="144" t="s">
        <v>624</v>
      </c>
      <c r="G53" s="246"/>
      <c r="H53" s="250"/>
    </row>
    <row r="54" spans="2:8" s="157" customFormat="1" ht="48.75" customHeight="1">
      <c r="B54" s="243" t="s">
        <v>575</v>
      </c>
      <c r="C54" s="244"/>
      <c r="D54" s="245" t="s">
        <v>629</v>
      </c>
      <c r="E54" s="249"/>
      <c r="F54" s="143" t="s">
        <v>611</v>
      </c>
      <c r="G54" s="246" t="s">
        <v>628</v>
      </c>
      <c r="H54" s="250" t="s">
        <v>867</v>
      </c>
    </row>
    <row r="55" spans="2:8" s="157" customFormat="1" ht="94.5" customHeight="1">
      <c r="B55" s="243"/>
      <c r="C55" s="244"/>
      <c r="D55" s="245"/>
      <c r="E55" s="249"/>
      <c r="F55" s="144" t="s">
        <v>626</v>
      </c>
      <c r="G55" s="246"/>
      <c r="H55" s="250"/>
    </row>
    <row r="56" spans="2:8" s="157" customFormat="1" ht="95.25" customHeight="1">
      <c r="B56" s="243"/>
      <c r="C56" s="244"/>
      <c r="D56" s="245"/>
      <c r="E56" s="249"/>
      <c r="F56" s="143" t="s">
        <v>627</v>
      </c>
      <c r="G56" s="246"/>
      <c r="H56" s="250"/>
    </row>
    <row r="57" spans="2:8" s="157" customFormat="1" ht="81" customHeight="1">
      <c r="B57" s="243" t="s">
        <v>575</v>
      </c>
      <c r="C57" s="244"/>
      <c r="D57" s="245" t="s">
        <v>503</v>
      </c>
      <c r="E57" s="249"/>
      <c r="F57" s="144" t="s">
        <v>602</v>
      </c>
      <c r="G57" s="246" t="s">
        <v>631</v>
      </c>
      <c r="H57" s="250" t="s">
        <v>867</v>
      </c>
    </row>
    <row r="58" spans="2:8" s="157" customFormat="1" ht="120" customHeight="1">
      <c r="B58" s="243"/>
      <c r="C58" s="244"/>
      <c r="D58" s="245"/>
      <c r="E58" s="249"/>
      <c r="F58" s="144" t="s">
        <v>630</v>
      </c>
      <c r="G58" s="246"/>
      <c r="H58" s="250"/>
    </row>
    <row r="59" spans="2:8" s="157" customFormat="1" ht="51" customHeight="1">
      <c r="B59" s="243" t="s">
        <v>575</v>
      </c>
      <c r="C59" s="244"/>
      <c r="D59" s="245" t="s">
        <v>504</v>
      </c>
      <c r="E59" s="249"/>
      <c r="F59" s="144" t="s">
        <v>632</v>
      </c>
      <c r="G59" s="246" t="s">
        <v>638</v>
      </c>
      <c r="H59" s="250" t="s">
        <v>867</v>
      </c>
    </row>
    <row r="60" spans="2:8" s="157" customFormat="1" ht="66.75" customHeight="1">
      <c r="B60" s="243"/>
      <c r="C60" s="244"/>
      <c r="D60" s="245"/>
      <c r="E60" s="249"/>
      <c r="F60" s="144" t="s">
        <v>633</v>
      </c>
      <c r="G60" s="246"/>
      <c r="H60" s="250"/>
    </row>
    <row r="61" spans="2:8" s="157" customFormat="1" ht="70.5" customHeight="1">
      <c r="B61" s="243"/>
      <c r="C61" s="244"/>
      <c r="D61" s="245"/>
      <c r="E61" s="249"/>
      <c r="F61" s="144" t="s">
        <v>634</v>
      </c>
      <c r="G61" s="246"/>
      <c r="H61" s="250"/>
    </row>
    <row r="62" spans="2:8" s="157" customFormat="1" ht="54.75" customHeight="1">
      <c r="B62" s="243"/>
      <c r="C62" s="244"/>
      <c r="D62" s="245"/>
      <c r="E62" s="249"/>
      <c r="F62" s="144" t="s">
        <v>635</v>
      </c>
      <c r="G62" s="246"/>
      <c r="H62" s="250"/>
    </row>
    <row r="63" spans="2:8" s="157" customFormat="1" ht="57" customHeight="1">
      <c r="B63" s="243"/>
      <c r="C63" s="244"/>
      <c r="D63" s="245"/>
      <c r="E63" s="249"/>
      <c r="F63" s="144" t="s">
        <v>636</v>
      </c>
      <c r="G63" s="246"/>
      <c r="H63" s="250"/>
    </row>
    <row r="64" spans="2:8" s="157" customFormat="1" ht="39.75" customHeight="1">
      <c r="B64" s="243"/>
      <c r="C64" s="244"/>
      <c r="D64" s="245"/>
      <c r="E64" s="249"/>
      <c r="F64" s="144" t="s">
        <v>637</v>
      </c>
      <c r="G64" s="246"/>
      <c r="H64" s="250"/>
    </row>
    <row r="65" spans="2:8" s="157" customFormat="1" ht="42.75" customHeight="1">
      <c r="B65" s="243" t="s">
        <v>575</v>
      </c>
      <c r="C65" s="244"/>
      <c r="D65" s="245" t="s">
        <v>505</v>
      </c>
      <c r="E65" s="249"/>
      <c r="F65" s="144" t="s">
        <v>639</v>
      </c>
      <c r="G65" s="246" t="s">
        <v>641</v>
      </c>
      <c r="H65" s="251" t="s">
        <v>869</v>
      </c>
    </row>
    <row r="66" spans="2:8" s="157" customFormat="1" ht="75" customHeight="1">
      <c r="B66" s="243"/>
      <c r="C66" s="244"/>
      <c r="D66" s="245"/>
      <c r="E66" s="249"/>
      <c r="F66" s="144" t="s">
        <v>602</v>
      </c>
      <c r="G66" s="246"/>
      <c r="H66" s="250"/>
    </row>
    <row r="67" spans="2:8" s="157" customFormat="1" ht="238.5" customHeight="1">
      <c r="B67" s="243"/>
      <c r="C67" s="244"/>
      <c r="D67" s="245"/>
      <c r="E67" s="249"/>
      <c r="F67" s="144" t="s">
        <v>640</v>
      </c>
      <c r="G67" s="246"/>
      <c r="H67" s="250"/>
    </row>
    <row r="68" spans="2:8" s="157" customFormat="1" ht="59.25" customHeight="1">
      <c r="B68" s="243" t="s">
        <v>575</v>
      </c>
      <c r="C68" s="244"/>
      <c r="D68" s="245" t="s">
        <v>506</v>
      </c>
      <c r="E68" s="249"/>
      <c r="F68" s="143" t="s">
        <v>617</v>
      </c>
      <c r="G68" s="246" t="s">
        <v>644</v>
      </c>
      <c r="H68" s="250" t="s">
        <v>867</v>
      </c>
    </row>
    <row r="69" spans="2:8" s="157" customFormat="1" ht="75.75" customHeight="1">
      <c r="B69" s="243"/>
      <c r="C69" s="244"/>
      <c r="D69" s="245"/>
      <c r="E69" s="249"/>
      <c r="F69" s="144" t="s">
        <v>642</v>
      </c>
      <c r="G69" s="246"/>
      <c r="H69" s="250"/>
    </row>
    <row r="70" spans="2:8" s="157" customFormat="1" ht="107.25" customHeight="1">
      <c r="B70" s="243"/>
      <c r="C70" s="244"/>
      <c r="D70" s="245"/>
      <c r="E70" s="249"/>
      <c r="F70" s="144" t="s">
        <v>643</v>
      </c>
      <c r="G70" s="246"/>
      <c r="H70" s="250"/>
    </row>
    <row r="71" spans="2:8" s="157" customFormat="1" ht="39" customHeight="1">
      <c r="B71" s="243" t="s">
        <v>575</v>
      </c>
      <c r="C71" s="244"/>
      <c r="D71" s="245" t="s">
        <v>507</v>
      </c>
      <c r="E71" s="249"/>
      <c r="F71" s="144" t="s">
        <v>602</v>
      </c>
      <c r="G71" s="246" t="s">
        <v>648</v>
      </c>
      <c r="H71" s="250" t="s">
        <v>867</v>
      </c>
    </row>
    <row r="72" spans="2:8" s="157" customFormat="1" ht="39.75" customHeight="1">
      <c r="B72" s="243"/>
      <c r="C72" s="244"/>
      <c r="D72" s="245"/>
      <c r="E72" s="249"/>
      <c r="F72" s="144" t="s">
        <v>632</v>
      </c>
      <c r="G72" s="246"/>
      <c r="H72" s="250"/>
    </row>
    <row r="73" spans="2:8" s="157" customFormat="1" ht="44.25" customHeight="1">
      <c r="B73" s="243"/>
      <c r="C73" s="244"/>
      <c r="D73" s="245"/>
      <c r="E73" s="249"/>
      <c r="F73" s="144" t="s">
        <v>645</v>
      </c>
      <c r="G73" s="246"/>
      <c r="H73" s="250"/>
    </row>
    <row r="74" spans="2:8" s="157" customFormat="1" ht="71.25" customHeight="1">
      <c r="B74" s="243"/>
      <c r="C74" s="244"/>
      <c r="D74" s="245"/>
      <c r="E74" s="249"/>
      <c r="F74" s="144" t="s">
        <v>646</v>
      </c>
      <c r="G74" s="246"/>
      <c r="H74" s="250"/>
    </row>
    <row r="75" spans="2:8" s="157" customFormat="1" ht="117" customHeight="1">
      <c r="B75" s="243"/>
      <c r="C75" s="244"/>
      <c r="D75" s="245"/>
      <c r="E75" s="249"/>
      <c r="F75" s="144" t="s">
        <v>647</v>
      </c>
      <c r="G75" s="246"/>
      <c r="H75" s="250"/>
    </row>
    <row r="76" spans="2:8" s="157" customFormat="1" ht="59.25" customHeight="1">
      <c r="B76" s="243" t="s">
        <v>575</v>
      </c>
      <c r="C76" s="244"/>
      <c r="D76" s="245" t="s">
        <v>508</v>
      </c>
      <c r="E76" s="249"/>
      <c r="F76" s="144" t="s">
        <v>649</v>
      </c>
      <c r="G76" s="246" t="s">
        <v>654</v>
      </c>
      <c r="H76" s="250" t="s">
        <v>867</v>
      </c>
    </row>
    <row r="77" spans="2:8" s="157" customFormat="1" ht="42" customHeight="1">
      <c r="B77" s="243"/>
      <c r="C77" s="244"/>
      <c r="D77" s="245"/>
      <c r="E77" s="249"/>
      <c r="F77" s="144" t="s">
        <v>650</v>
      </c>
      <c r="G77" s="246"/>
      <c r="H77" s="250"/>
    </row>
    <row r="78" spans="2:8" s="157" customFormat="1" ht="36.75" customHeight="1">
      <c r="B78" s="243"/>
      <c r="C78" s="244"/>
      <c r="D78" s="245"/>
      <c r="E78" s="249"/>
      <c r="F78" s="144" t="s">
        <v>651</v>
      </c>
      <c r="G78" s="246"/>
      <c r="H78" s="250"/>
    </row>
    <row r="79" spans="2:8" s="157" customFormat="1" ht="42" customHeight="1">
      <c r="B79" s="243"/>
      <c r="C79" s="244"/>
      <c r="D79" s="245"/>
      <c r="E79" s="249"/>
      <c r="F79" s="144" t="s">
        <v>652</v>
      </c>
      <c r="G79" s="246"/>
      <c r="H79" s="250"/>
    </row>
    <row r="80" spans="2:8" s="157" customFormat="1" ht="173.25" customHeight="1">
      <c r="B80" s="243"/>
      <c r="C80" s="244"/>
      <c r="D80" s="245"/>
      <c r="E80" s="249"/>
      <c r="F80" s="144" t="s">
        <v>653</v>
      </c>
      <c r="G80" s="246"/>
      <c r="H80" s="250"/>
    </row>
    <row r="81" spans="2:8" s="157" customFormat="1" ht="69.75" customHeight="1">
      <c r="B81" s="243" t="s">
        <v>575</v>
      </c>
      <c r="C81" s="244"/>
      <c r="D81" s="245" t="s">
        <v>509</v>
      </c>
      <c r="E81" s="249"/>
      <c r="F81" s="144" t="s">
        <v>602</v>
      </c>
      <c r="G81" s="246" t="s">
        <v>656</v>
      </c>
      <c r="H81" s="250" t="s">
        <v>867</v>
      </c>
    </row>
    <row r="82" spans="2:8" s="157" customFormat="1" ht="78" customHeight="1">
      <c r="B82" s="243"/>
      <c r="C82" s="244"/>
      <c r="D82" s="245"/>
      <c r="E82" s="249"/>
      <c r="F82" s="144" t="s">
        <v>606</v>
      </c>
      <c r="G82" s="246"/>
      <c r="H82" s="250"/>
    </row>
    <row r="83" spans="2:8" s="157" customFormat="1" ht="71.25" customHeight="1">
      <c r="B83" s="243"/>
      <c r="C83" s="244"/>
      <c r="D83" s="245"/>
      <c r="E83" s="249"/>
      <c r="F83" s="144" t="s">
        <v>655</v>
      </c>
      <c r="G83" s="246"/>
      <c r="H83" s="250"/>
    </row>
    <row r="84" spans="2:8" s="157" customFormat="1" ht="54.75" customHeight="1">
      <c r="B84" s="243" t="s">
        <v>665</v>
      </c>
      <c r="C84" s="244"/>
      <c r="D84" s="245" t="s">
        <v>528</v>
      </c>
      <c r="E84" s="249"/>
      <c r="F84" s="144" t="s">
        <v>657</v>
      </c>
      <c r="G84" s="246" t="s">
        <v>660</v>
      </c>
      <c r="H84" s="250" t="s">
        <v>869</v>
      </c>
    </row>
    <row r="85" spans="2:8" s="157" customFormat="1" ht="74.25" customHeight="1">
      <c r="B85" s="243"/>
      <c r="C85" s="244"/>
      <c r="D85" s="245"/>
      <c r="E85" s="249"/>
      <c r="F85" s="144" t="s">
        <v>658</v>
      </c>
      <c r="G85" s="246"/>
      <c r="H85" s="250"/>
    </row>
    <row r="86" spans="2:8" s="157" customFormat="1" ht="81" customHeight="1">
      <c r="B86" s="243"/>
      <c r="C86" s="244"/>
      <c r="D86" s="245"/>
      <c r="E86" s="249"/>
      <c r="F86" s="144" t="s">
        <v>659</v>
      </c>
      <c r="G86" s="246"/>
      <c r="H86" s="250"/>
    </row>
    <row r="87" spans="2:8" s="157" customFormat="1" ht="74.25" customHeight="1">
      <c r="B87" s="243" t="s">
        <v>665</v>
      </c>
      <c r="C87" s="244"/>
      <c r="D87" s="245" t="s">
        <v>529</v>
      </c>
      <c r="E87" s="249"/>
      <c r="F87" s="144" t="s">
        <v>661</v>
      </c>
      <c r="G87" s="246" t="s">
        <v>664</v>
      </c>
      <c r="H87" s="250" t="s">
        <v>869</v>
      </c>
    </row>
    <row r="88" spans="2:8" s="157" customFormat="1" ht="83.25" customHeight="1">
      <c r="B88" s="243"/>
      <c r="C88" s="244"/>
      <c r="D88" s="245"/>
      <c r="E88" s="249"/>
      <c r="F88" s="144" t="s">
        <v>662</v>
      </c>
      <c r="G88" s="246"/>
      <c r="H88" s="250"/>
    </row>
    <row r="89" spans="2:8" s="157" customFormat="1" ht="179.25" customHeight="1">
      <c r="B89" s="243"/>
      <c r="C89" s="244"/>
      <c r="D89" s="245"/>
      <c r="E89" s="249"/>
      <c r="F89" s="144" t="s">
        <v>663</v>
      </c>
      <c r="G89" s="246"/>
      <c r="H89" s="250"/>
    </row>
    <row r="90" spans="2:8" s="157" customFormat="1" ht="81.75" customHeight="1">
      <c r="B90" s="243" t="s">
        <v>665</v>
      </c>
      <c r="C90" s="244"/>
      <c r="D90" s="245" t="s">
        <v>530</v>
      </c>
      <c r="E90" s="249"/>
      <c r="F90" s="144" t="s">
        <v>666</v>
      </c>
      <c r="G90" s="246" t="s">
        <v>670</v>
      </c>
      <c r="H90" s="250" t="s">
        <v>869</v>
      </c>
    </row>
    <row r="91" spans="2:8" s="157" customFormat="1" ht="59.25" customHeight="1">
      <c r="B91" s="243"/>
      <c r="C91" s="244"/>
      <c r="D91" s="245"/>
      <c r="E91" s="249"/>
      <c r="F91" s="144" t="s">
        <v>667</v>
      </c>
      <c r="G91" s="246"/>
      <c r="H91" s="250"/>
    </row>
    <row r="92" spans="2:8" s="157" customFormat="1" ht="78.75" customHeight="1">
      <c r="B92" s="243"/>
      <c r="C92" s="244"/>
      <c r="D92" s="245"/>
      <c r="E92" s="249"/>
      <c r="F92" s="144" t="s">
        <v>668</v>
      </c>
      <c r="G92" s="246"/>
      <c r="H92" s="250"/>
    </row>
    <row r="93" spans="2:8" s="157" customFormat="1" ht="60" customHeight="1">
      <c r="B93" s="243"/>
      <c r="C93" s="244"/>
      <c r="D93" s="245"/>
      <c r="E93" s="249"/>
      <c r="F93" s="144" t="s">
        <v>669</v>
      </c>
      <c r="G93" s="246"/>
      <c r="H93" s="250"/>
    </row>
    <row r="94" spans="2:8" s="157" customFormat="1" ht="90" customHeight="1">
      <c r="B94" s="243" t="s">
        <v>665</v>
      </c>
      <c r="C94" s="244"/>
      <c r="D94" s="245" t="s">
        <v>531</v>
      </c>
      <c r="E94" s="249"/>
      <c r="F94" s="143" t="s">
        <v>671</v>
      </c>
      <c r="G94" s="246" t="s">
        <v>675</v>
      </c>
      <c r="H94" s="250" t="s">
        <v>868</v>
      </c>
    </row>
    <row r="95" spans="2:8" s="157" customFormat="1" ht="74.25" customHeight="1">
      <c r="B95" s="243"/>
      <c r="C95" s="244"/>
      <c r="D95" s="245"/>
      <c r="E95" s="249"/>
      <c r="F95" s="144" t="s">
        <v>672</v>
      </c>
      <c r="G95" s="246"/>
      <c r="H95" s="250"/>
    </row>
    <row r="96" spans="2:8" s="157" customFormat="1" ht="45.75" customHeight="1">
      <c r="B96" s="243"/>
      <c r="C96" s="244"/>
      <c r="D96" s="245"/>
      <c r="E96" s="249"/>
      <c r="F96" s="144" t="s">
        <v>673</v>
      </c>
      <c r="G96" s="246"/>
      <c r="H96" s="250"/>
    </row>
    <row r="97" spans="2:8" s="157" customFormat="1" ht="48" customHeight="1">
      <c r="B97" s="243"/>
      <c r="C97" s="244"/>
      <c r="D97" s="245"/>
      <c r="E97" s="249"/>
      <c r="F97" s="144" t="s">
        <v>674</v>
      </c>
      <c r="G97" s="246"/>
      <c r="H97" s="250"/>
    </row>
    <row r="98" spans="2:8" s="157" customFormat="1" ht="72.75" customHeight="1">
      <c r="B98" s="243" t="s">
        <v>532</v>
      </c>
      <c r="C98" s="244"/>
      <c r="D98" s="245" t="s">
        <v>533</v>
      </c>
      <c r="E98" s="249"/>
      <c r="F98" s="144" t="s">
        <v>676</v>
      </c>
      <c r="G98" s="246" t="s">
        <v>679</v>
      </c>
      <c r="H98" s="250" t="s">
        <v>869</v>
      </c>
    </row>
    <row r="99" spans="2:8" s="157" customFormat="1" ht="62.25" customHeight="1">
      <c r="B99" s="243"/>
      <c r="C99" s="244"/>
      <c r="D99" s="245"/>
      <c r="E99" s="249"/>
      <c r="F99" s="144" t="s">
        <v>677</v>
      </c>
      <c r="G99" s="246"/>
      <c r="H99" s="250"/>
    </row>
    <row r="100" spans="2:8" s="157" customFormat="1" ht="72.75" customHeight="1">
      <c r="B100" s="243"/>
      <c r="C100" s="244"/>
      <c r="D100" s="245"/>
      <c r="E100" s="249"/>
      <c r="F100" s="144" t="s">
        <v>678</v>
      </c>
      <c r="G100" s="246"/>
      <c r="H100" s="250"/>
    </row>
    <row r="101" spans="2:8" s="157" customFormat="1" ht="54.75" customHeight="1">
      <c r="B101" s="243" t="s">
        <v>532</v>
      </c>
      <c r="C101" s="244"/>
      <c r="D101" s="245" t="s">
        <v>498</v>
      </c>
      <c r="E101" s="249"/>
      <c r="F101" s="144" t="s">
        <v>587</v>
      </c>
      <c r="G101" s="246" t="s">
        <v>681</v>
      </c>
      <c r="H101" s="250" t="s">
        <v>869</v>
      </c>
    </row>
    <row r="102" spans="2:8" s="157" customFormat="1" ht="44.25" customHeight="1">
      <c r="B102" s="243"/>
      <c r="C102" s="244"/>
      <c r="D102" s="245"/>
      <c r="E102" s="249"/>
      <c r="F102" s="144" t="s">
        <v>588</v>
      </c>
      <c r="G102" s="246"/>
      <c r="H102" s="250"/>
    </row>
    <row r="103" spans="2:8" s="157" customFormat="1" ht="51" customHeight="1">
      <c r="B103" s="243"/>
      <c r="C103" s="244"/>
      <c r="D103" s="245"/>
      <c r="E103" s="249"/>
      <c r="F103" s="144" t="s">
        <v>589</v>
      </c>
      <c r="G103" s="246"/>
      <c r="H103" s="250"/>
    </row>
    <row r="104" spans="2:8" s="157" customFormat="1" ht="68.25" customHeight="1">
      <c r="B104" s="243"/>
      <c r="C104" s="244"/>
      <c r="D104" s="245"/>
      <c r="E104" s="249"/>
      <c r="F104" s="144" t="s">
        <v>680</v>
      </c>
      <c r="G104" s="246"/>
      <c r="H104" s="250"/>
    </row>
    <row r="105" spans="2:8" s="157" customFormat="1" ht="91.5" customHeight="1">
      <c r="B105" s="243" t="s">
        <v>532</v>
      </c>
      <c r="C105" s="244"/>
      <c r="D105" s="245" t="s">
        <v>534</v>
      </c>
      <c r="E105" s="249"/>
      <c r="F105" s="143" t="s">
        <v>682</v>
      </c>
      <c r="G105" s="246" t="s">
        <v>686</v>
      </c>
      <c r="H105" s="250" t="s">
        <v>869</v>
      </c>
    </row>
    <row r="106" spans="2:8" s="157" customFormat="1" ht="78" customHeight="1">
      <c r="B106" s="243"/>
      <c r="C106" s="244"/>
      <c r="D106" s="245"/>
      <c r="E106" s="249"/>
      <c r="F106" s="144" t="s">
        <v>683</v>
      </c>
      <c r="G106" s="246"/>
      <c r="H106" s="250"/>
    </row>
    <row r="107" spans="2:8" s="157" customFormat="1" ht="69" customHeight="1">
      <c r="B107" s="243"/>
      <c r="C107" s="244"/>
      <c r="D107" s="245"/>
      <c r="E107" s="249"/>
      <c r="F107" s="144" t="s">
        <v>684</v>
      </c>
      <c r="G107" s="246"/>
      <c r="H107" s="250"/>
    </row>
    <row r="108" spans="2:8" s="157" customFormat="1" ht="85.5" customHeight="1">
      <c r="B108" s="243"/>
      <c r="C108" s="244"/>
      <c r="D108" s="245"/>
      <c r="E108" s="249"/>
      <c r="F108" s="144" t="s">
        <v>685</v>
      </c>
      <c r="G108" s="246"/>
      <c r="H108" s="250"/>
    </row>
    <row r="109" spans="2:8" s="157" customFormat="1" ht="99.75" customHeight="1">
      <c r="B109" s="243" t="s">
        <v>532</v>
      </c>
      <c r="C109" s="244"/>
      <c r="D109" s="245" t="s">
        <v>535</v>
      </c>
      <c r="E109" s="249"/>
      <c r="F109" s="144" t="s">
        <v>687</v>
      </c>
      <c r="G109" s="246" t="s">
        <v>691</v>
      </c>
      <c r="H109" s="250" t="s">
        <v>869</v>
      </c>
    </row>
    <row r="110" spans="2:8" s="157" customFormat="1" ht="98.25" customHeight="1">
      <c r="B110" s="243"/>
      <c r="C110" s="244"/>
      <c r="D110" s="245"/>
      <c r="E110" s="249"/>
      <c r="F110" s="144" t="s">
        <v>688</v>
      </c>
      <c r="G110" s="246"/>
      <c r="H110" s="250"/>
    </row>
    <row r="111" spans="2:8" s="157" customFormat="1" ht="68.25" customHeight="1">
      <c r="B111" s="243"/>
      <c r="C111" s="244"/>
      <c r="D111" s="245"/>
      <c r="E111" s="249"/>
      <c r="F111" s="144" t="s">
        <v>689</v>
      </c>
      <c r="G111" s="246"/>
      <c r="H111" s="250"/>
    </row>
    <row r="112" spans="2:8" s="157" customFormat="1" ht="69" customHeight="1">
      <c r="B112" s="243"/>
      <c r="C112" s="244"/>
      <c r="D112" s="245"/>
      <c r="E112" s="249"/>
      <c r="F112" s="144" t="s">
        <v>690</v>
      </c>
      <c r="G112" s="246"/>
      <c r="H112" s="250"/>
    </row>
    <row r="113" spans="2:8" s="157" customFormat="1" ht="71.25" customHeight="1">
      <c r="B113" s="243" t="s">
        <v>536</v>
      </c>
      <c r="C113" s="244"/>
      <c r="D113" s="248" t="s">
        <v>697</v>
      </c>
      <c r="E113" s="249"/>
      <c r="F113" s="144" t="s">
        <v>692</v>
      </c>
      <c r="G113" s="246" t="s">
        <v>696</v>
      </c>
      <c r="H113" s="250" t="s">
        <v>869</v>
      </c>
    </row>
    <row r="114" spans="2:8" s="157" customFormat="1" ht="57" customHeight="1">
      <c r="B114" s="243"/>
      <c r="C114" s="244"/>
      <c r="D114" s="248"/>
      <c r="E114" s="249"/>
      <c r="F114" s="144" t="s">
        <v>693</v>
      </c>
      <c r="G114" s="246"/>
      <c r="H114" s="250"/>
    </row>
    <row r="115" spans="2:8" s="157" customFormat="1" ht="45.75" customHeight="1">
      <c r="B115" s="243"/>
      <c r="C115" s="244"/>
      <c r="D115" s="248"/>
      <c r="E115" s="249"/>
      <c r="F115" s="144" t="s">
        <v>694</v>
      </c>
      <c r="G115" s="246"/>
      <c r="H115" s="250"/>
    </row>
    <row r="116" spans="2:8" s="157" customFormat="1" ht="75" customHeight="1">
      <c r="B116" s="243"/>
      <c r="C116" s="244"/>
      <c r="D116" s="248"/>
      <c r="E116" s="249"/>
      <c r="F116" s="144" t="s">
        <v>695</v>
      </c>
      <c r="G116" s="246"/>
      <c r="H116" s="250"/>
    </row>
    <row r="117" spans="2:8" s="157" customFormat="1" ht="87.75" customHeight="1">
      <c r="B117" s="243" t="s">
        <v>536</v>
      </c>
      <c r="C117" s="244"/>
      <c r="D117" s="245" t="s">
        <v>537</v>
      </c>
      <c r="E117" s="249"/>
      <c r="F117" s="143" t="s">
        <v>698</v>
      </c>
      <c r="G117" s="246" t="s">
        <v>701</v>
      </c>
      <c r="H117" s="250" t="s">
        <v>869</v>
      </c>
    </row>
    <row r="118" spans="2:8" s="157" customFormat="1" ht="78" customHeight="1">
      <c r="B118" s="243"/>
      <c r="C118" s="244"/>
      <c r="D118" s="245"/>
      <c r="E118" s="249"/>
      <c r="F118" s="144" t="s">
        <v>699</v>
      </c>
      <c r="G118" s="246"/>
      <c r="H118" s="250"/>
    </row>
    <row r="119" spans="2:8" s="157" customFormat="1" ht="74.25" customHeight="1">
      <c r="B119" s="243"/>
      <c r="C119" s="244"/>
      <c r="D119" s="245"/>
      <c r="E119" s="249"/>
      <c r="F119" s="144" t="s">
        <v>700</v>
      </c>
      <c r="G119" s="246"/>
      <c r="H119" s="250"/>
    </row>
    <row r="120" spans="2:8" s="157" customFormat="1" ht="74.25" customHeight="1">
      <c r="B120" s="166" t="s">
        <v>536</v>
      </c>
      <c r="C120" s="158"/>
      <c r="D120" s="170" t="s">
        <v>858</v>
      </c>
      <c r="E120" s="159"/>
      <c r="F120" s="144" t="s">
        <v>702</v>
      </c>
      <c r="G120" s="156" t="s">
        <v>706</v>
      </c>
      <c r="H120" s="160" t="s">
        <v>869</v>
      </c>
    </row>
    <row r="121" spans="2:8" s="157" customFormat="1" ht="65.25" customHeight="1">
      <c r="B121" s="243" t="s">
        <v>536</v>
      </c>
      <c r="C121" s="244"/>
      <c r="D121" s="245" t="s">
        <v>538</v>
      </c>
      <c r="E121" s="249"/>
      <c r="F121" s="144" t="s">
        <v>702</v>
      </c>
      <c r="G121" s="247" t="s">
        <v>706</v>
      </c>
      <c r="H121" s="250" t="s">
        <v>869</v>
      </c>
    </row>
    <row r="122" spans="2:8" s="157" customFormat="1" ht="81" customHeight="1">
      <c r="B122" s="243"/>
      <c r="C122" s="244"/>
      <c r="D122" s="245"/>
      <c r="E122" s="249"/>
      <c r="F122" s="144" t="s">
        <v>703</v>
      </c>
      <c r="G122" s="247"/>
      <c r="H122" s="250"/>
    </row>
    <row r="123" spans="2:8" s="157" customFormat="1" ht="84.75" customHeight="1">
      <c r="B123" s="243"/>
      <c r="C123" s="244"/>
      <c r="D123" s="245"/>
      <c r="E123" s="249"/>
      <c r="F123" s="144" t="s">
        <v>704</v>
      </c>
      <c r="G123" s="247"/>
      <c r="H123" s="250"/>
    </row>
    <row r="124" spans="2:8" s="157" customFormat="1" ht="69" customHeight="1">
      <c r="B124" s="243"/>
      <c r="C124" s="244"/>
      <c r="D124" s="245"/>
      <c r="E124" s="249"/>
      <c r="F124" s="144" t="s">
        <v>705</v>
      </c>
      <c r="G124" s="247"/>
      <c r="H124" s="250"/>
    </row>
    <row r="125" spans="2:8" s="157" customFormat="1" ht="95.25" customHeight="1">
      <c r="B125" s="243" t="s">
        <v>539</v>
      </c>
      <c r="C125" s="244"/>
      <c r="D125" s="245" t="s">
        <v>540</v>
      </c>
      <c r="E125" s="249"/>
      <c r="F125" s="144" t="s">
        <v>707</v>
      </c>
      <c r="G125" s="246" t="s">
        <v>711</v>
      </c>
      <c r="H125" s="250" t="s">
        <v>869</v>
      </c>
    </row>
    <row r="126" spans="2:8" s="157" customFormat="1" ht="62.25" customHeight="1">
      <c r="B126" s="243"/>
      <c r="C126" s="244"/>
      <c r="D126" s="245"/>
      <c r="E126" s="249"/>
      <c r="F126" s="144" t="s">
        <v>708</v>
      </c>
      <c r="G126" s="246"/>
      <c r="H126" s="250"/>
    </row>
    <row r="127" spans="2:8" s="157" customFormat="1" ht="62.25" customHeight="1">
      <c r="B127" s="243"/>
      <c r="C127" s="244"/>
      <c r="D127" s="245"/>
      <c r="E127" s="249"/>
      <c r="F127" s="144" t="s">
        <v>709</v>
      </c>
      <c r="G127" s="246"/>
      <c r="H127" s="250"/>
    </row>
    <row r="128" spans="2:8" s="157" customFormat="1" ht="60" customHeight="1">
      <c r="B128" s="243"/>
      <c r="C128" s="244"/>
      <c r="D128" s="245"/>
      <c r="E128" s="249"/>
      <c r="F128" s="144" t="s">
        <v>710</v>
      </c>
      <c r="G128" s="246"/>
      <c r="H128" s="250"/>
    </row>
    <row r="129" spans="2:8" s="157" customFormat="1" ht="92.25" customHeight="1">
      <c r="B129" s="243" t="s">
        <v>539</v>
      </c>
      <c r="C129" s="244"/>
      <c r="D129" s="245" t="s">
        <v>717</v>
      </c>
      <c r="E129" s="249"/>
      <c r="F129" s="144" t="s">
        <v>712</v>
      </c>
      <c r="G129" s="246" t="s">
        <v>716</v>
      </c>
      <c r="H129" s="250" t="s">
        <v>870</v>
      </c>
    </row>
    <row r="130" spans="2:8" s="157" customFormat="1" ht="66.75" customHeight="1">
      <c r="B130" s="243"/>
      <c r="C130" s="244"/>
      <c r="D130" s="245"/>
      <c r="E130" s="249"/>
      <c r="F130" s="144" t="s">
        <v>713</v>
      </c>
      <c r="G130" s="246"/>
      <c r="H130" s="250"/>
    </row>
    <row r="131" spans="2:8" s="157" customFormat="1" ht="68.25" customHeight="1">
      <c r="B131" s="243"/>
      <c r="C131" s="244"/>
      <c r="D131" s="245"/>
      <c r="E131" s="249"/>
      <c r="F131" s="144" t="s">
        <v>714</v>
      </c>
      <c r="G131" s="246"/>
      <c r="H131" s="250"/>
    </row>
    <row r="132" spans="2:8" s="157" customFormat="1" ht="116.25" customHeight="1">
      <c r="B132" s="243"/>
      <c r="C132" s="244"/>
      <c r="D132" s="245"/>
      <c r="E132" s="249"/>
      <c r="F132" s="144" t="s">
        <v>715</v>
      </c>
      <c r="G132" s="246"/>
      <c r="H132" s="250"/>
    </row>
    <row r="133" spans="2:8" s="157" customFormat="1" ht="66" customHeight="1">
      <c r="B133" s="243" t="s">
        <v>539</v>
      </c>
      <c r="C133" s="244"/>
      <c r="D133" s="245" t="s">
        <v>541</v>
      </c>
      <c r="E133" s="249"/>
      <c r="F133" s="144" t="s">
        <v>718</v>
      </c>
      <c r="G133" s="246" t="s">
        <v>723</v>
      </c>
      <c r="H133" s="250" t="s">
        <v>867</v>
      </c>
    </row>
    <row r="134" spans="2:8" s="157" customFormat="1" ht="59.25" customHeight="1">
      <c r="B134" s="243"/>
      <c r="C134" s="244"/>
      <c r="D134" s="245"/>
      <c r="E134" s="249"/>
      <c r="F134" s="144" t="s">
        <v>719</v>
      </c>
      <c r="G134" s="246"/>
      <c r="H134" s="250"/>
    </row>
    <row r="135" spans="2:8" s="157" customFormat="1" ht="50.25" customHeight="1">
      <c r="B135" s="243"/>
      <c r="C135" s="244"/>
      <c r="D135" s="245"/>
      <c r="E135" s="249"/>
      <c r="F135" s="144" t="s">
        <v>720</v>
      </c>
      <c r="G135" s="246"/>
      <c r="H135" s="250"/>
    </row>
    <row r="136" spans="2:8" s="157" customFormat="1" ht="42" customHeight="1">
      <c r="B136" s="243"/>
      <c r="C136" s="244"/>
      <c r="D136" s="245"/>
      <c r="E136" s="249"/>
      <c r="F136" s="144" t="s">
        <v>721</v>
      </c>
      <c r="G136" s="246"/>
      <c r="H136" s="250"/>
    </row>
    <row r="137" spans="2:8" s="157" customFormat="1" ht="56.25" customHeight="1">
      <c r="B137" s="243"/>
      <c r="C137" s="244"/>
      <c r="D137" s="245"/>
      <c r="E137" s="249"/>
      <c r="F137" s="144" t="s">
        <v>722</v>
      </c>
      <c r="G137" s="246"/>
      <c r="H137" s="250"/>
    </row>
    <row r="138" spans="2:8" s="157" customFormat="1" ht="75" customHeight="1">
      <c r="B138" s="243" t="s">
        <v>539</v>
      </c>
      <c r="C138" s="244"/>
      <c r="D138" s="245" t="s">
        <v>542</v>
      </c>
      <c r="E138" s="249"/>
      <c r="F138" s="144" t="s">
        <v>724</v>
      </c>
      <c r="G138" s="246" t="s">
        <v>728</v>
      </c>
      <c r="H138" s="250" t="s">
        <v>867</v>
      </c>
    </row>
    <row r="139" spans="2:8" s="157" customFormat="1" ht="56.25" customHeight="1">
      <c r="B139" s="243"/>
      <c r="C139" s="244"/>
      <c r="D139" s="245"/>
      <c r="E139" s="249"/>
      <c r="F139" s="144" t="s">
        <v>725</v>
      </c>
      <c r="G139" s="246"/>
      <c r="H139" s="250"/>
    </row>
    <row r="140" spans="2:8" s="157" customFormat="1" ht="78.75" customHeight="1">
      <c r="B140" s="243"/>
      <c r="C140" s="244"/>
      <c r="D140" s="245"/>
      <c r="E140" s="249"/>
      <c r="F140" s="144" t="s">
        <v>726</v>
      </c>
      <c r="G140" s="246"/>
      <c r="H140" s="250"/>
    </row>
    <row r="141" spans="2:8" s="157" customFormat="1" ht="48.75" customHeight="1">
      <c r="B141" s="243"/>
      <c r="C141" s="244"/>
      <c r="D141" s="245"/>
      <c r="E141" s="249"/>
      <c r="F141" s="144" t="s">
        <v>727</v>
      </c>
      <c r="G141" s="246"/>
      <c r="H141" s="250"/>
    </row>
    <row r="142" spans="2:8">
      <c r="B142" s="152"/>
      <c r="C142" s="153"/>
      <c r="D142" s="153"/>
      <c r="E142" s="153"/>
      <c r="F142" s="153"/>
      <c r="G142" s="153"/>
    </row>
    <row r="143" spans="2:8">
      <c r="B143" s="152"/>
      <c r="C143" s="153"/>
      <c r="D143" s="153"/>
      <c r="E143" s="153"/>
      <c r="F143" s="153"/>
      <c r="G143" s="153"/>
    </row>
    <row r="144" spans="2:8">
      <c r="B144" s="152"/>
      <c r="C144" s="153"/>
      <c r="D144" s="153"/>
      <c r="E144" s="153"/>
      <c r="F144" s="153"/>
      <c r="G144" s="153"/>
    </row>
    <row r="145" spans="2:7">
      <c r="B145" s="152"/>
      <c r="C145" s="153"/>
      <c r="D145" s="153"/>
      <c r="E145" s="153"/>
      <c r="F145" s="153"/>
      <c r="G145" s="153"/>
    </row>
    <row r="146" spans="2:7">
      <c r="B146" s="152"/>
      <c r="C146" s="153"/>
      <c r="D146" s="153"/>
      <c r="E146" s="153"/>
      <c r="F146" s="153"/>
      <c r="G146" s="153"/>
    </row>
    <row r="147" spans="2:7">
      <c r="B147" s="152"/>
      <c r="C147" s="153"/>
      <c r="D147" s="153"/>
      <c r="E147" s="153"/>
      <c r="F147" s="153"/>
      <c r="G147" s="153"/>
    </row>
    <row r="148" spans="2:7">
      <c r="B148" s="152"/>
      <c r="C148" s="153"/>
      <c r="D148" s="153"/>
      <c r="E148" s="153"/>
      <c r="F148" s="153"/>
      <c r="G148" s="153"/>
    </row>
    <row r="149" spans="2:7">
      <c r="B149" s="152"/>
      <c r="C149" s="153"/>
      <c r="D149" s="153"/>
      <c r="E149" s="153"/>
      <c r="F149" s="153"/>
      <c r="G149" s="153"/>
    </row>
    <row r="150" spans="2:7">
      <c r="B150" s="152"/>
      <c r="C150" s="153"/>
      <c r="D150" s="153"/>
      <c r="E150" s="153"/>
      <c r="F150" s="153"/>
      <c r="G150" s="153"/>
    </row>
    <row r="151" spans="2:7">
      <c r="B151" s="152"/>
      <c r="C151" s="153"/>
      <c r="D151" s="153"/>
      <c r="E151" s="153"/>
      <c r="F151" s="153"/>
      <c r="G151" s="153"/>
    </row>
    <row r="152" spans="2:7">
      <c r="B152" s="152"/>
      <c r="C152" s="153"/>
      <c r="D152" s="153"/>
      <c r="E152" s="153"/>
      <c r="F152" s="153"/>
      <c r="G152" s="153"/>
    </row>
    <row r="153" spans="2:7">
      <c r="B153" s="152"/>
      <c r="C153" s="153"/>
      <c r="D153" s="153"/>
      <c r="E153" s="153"/>
      <c r="F153" s="153"/>
      <c r="G153" s="153"/>
    </row>
    <row r="154" spans="2:7">
      <c r="B154" s="152"/>
      <c r="C154" s="153"/>
      <c r="D154" s="153"/>
      <c r="E154" s="153"/>
      <c r="F154" s="153"/>
      <c r="G154" s="153"/>
    </row>
    <row r="155" spans="2:7">
      <c r="B155" s="152"/>
      <c r="C155" s="153"/>
      <c r="D155" s="153"/>
      <c r="E155" s="153"/>
      <c r="F155" s="153"/>
      <c r="G155" s="153"/>
    </row>
    <row r="156" spans="2:7">
      <c r="B156" s="152"/>
      <c r="C156" s="153"/>
      <c r="D156" s="153"/>
      <c r="E156" s="153"/>
      <c r="F156" s="153"/>
      <c r="G156" s="153"/>
    </row>
    <row r="157" spans="2:7">
      <c r="B157" s="152"/>
      <c r="C157" s="153"/>
      <c r="D157" s="153"/>
      <c r="E157" s="153"/>
      <c r="F157" s="153"/>
      <c r="G157" s="153"/>
    </row>
    <row r="158" spans="2:7">
      <c r="B158" s="152"/>
      <c r="C158" s="153"/>
      <c r="D158" s="153"/>
      <c r="E158" s="153"/>
      <c r="F158" s="153"/>
      <c r="G158" s="153"/>
    </row>
    <row r="159" spans="2:7">
      <c r="B159" s="152"/>
      <c r="C159" s="153"/>
      <c r="D159" s="153"/>
      <c r="E159" s="153"/>
      <c r="F159" s="153"/>
      <c r="G159" s="153"/>
    </row>
    <row r="160" spans="2:7">
      <c r="B160" s="152"/>
      <c r="C160" s="153"/>
      <c r="D160" s="153"/>
      <c r="E160" s="153"/>
      <c r="F160" s="153"/>
      <c r="G160" s="153"/>
    </row>
    <row r="161" spans="2:7">
      <c r="B161" s="152"/>
      <c r="C161" s="153"/>
      <c r="D161" s="153"/>
      <c r="E161" s="153"/>
      <c r="F161" s="153"/>
      <c r="G161" s="153"/>
    </row>
    <row r="162" spans="2:7">
      <c r="B162" s="152"/>
      <c r="C162" s="153"/>
      <c r="D162" s="153"/>
      <c r="E162" s="153"/>
      <c r="F162" s="153"/>
      <c r="G162" s="153"/>
    </row>
    <row r="163" spans="2:7">
      <c r="B163" s="152"/>
      <c r="C163" s="153"/>
      <c r="D163" s="153"/>
      <c r="E163" s="153"/>
      <c r="F163" s="153"/>
      <c r="G163" s="153"/>
    </row>
    <row r="164" spans="2:7">
      <c r="B164" s="152"/>
      <c r="C164" s="153"/>
      <c r="D164" s="153"/>
      <c r="E164" s="153"/>
      <c r="F164" s="153"/>
      <c r="G164" s="153"/>
    </row>
    <row r="165" spans="2:7">
      <c r="B165" s="152"/>
      <c r="C165" s="153"/>
      <c r="D165" s="153"/>
      <c r="E165" s="153"/>
      <c r="F165" s="153"/>
      <c r="G165" s="153"/>
    </row>
    <row r="166" spans="2:7">
      <c r="B166" s="152"/>
      <c r="C166" s="153"/>
      <c r="D166" s="153"/>
      <c r="E166" s="153"/>
      <c r="F166" s="153"/>
      <c r="G166" s="153"/>
    </row>
    <row r="167" spans="2:7">
      <c r="B167" s="152"/>
      <c r="C167" s="153"/>
      <c r="D167" s="153"/>
      <c r="E167" s="153"/>
      <c r="F167" s="153"/>
      <c r="G167" s="153"/>
    </row>
    <row r="168" spans="2:7">
      <c r="B168" s="152"/>
      <c r="C168" s="153"/>
      <c r="D168" s="153"/>
      <c r="E168" s="153"/>
      <c r="F168" s="153"/>
      <c r="G168" s="153"/>
    </row>
    <row r="169" spans="2:7">
      <c r="B169" s="152"/>
      <c r="C169" s="153"/>
      <c r="D169" s="153"/>
      <c r="E169" s="153"/>
      <c r="F169" s="153"/>
      <c r="G169" s="153"/>
    </row>
    <row r="170" spans="2:7">
      <c r="B170" s="152"/>
      <c r="C170" s="153"/>
      <c r="D170" s="153"/>
      <c r="E170" s="153"/>
      <c r="F170" s="153"/>
      <c r="G170" s="153"/>
    </row>
    <row r="171" spans="2:7">
      <c r="B171" s="152"/>
      <c r="C171" s="153"/>
      <c r="D171" s="153"/>
      <c r="E171" s="153"/>
      <c r="F171" s="153"/>
      <c r="G171" s="153"/>
    </row>
    <row r="172" spans="2:7">
      <c r="B172" s="152"/>
      <c r="C172" s="153"/>
      <c r="D172" s="153"/>
      <c r="E172" s="153"/>
      <c r="F172" s="153"/>
      <c r="G172" s="153"/>
    </row>
    <row r="173" spans="2:7">
      <c r="B173" s="152"/>
      <c r="C173" s="153"/>
      <c r="D173" s="153"/>
      <c r="E173" s="153"/>
      <c r="F173" s="153"/>
      <c r="G173" s="153"/>
    </row>
    <row r="174" spans="2:7">
      <c r="B174" s="152"/>
      <c r="C174" s="153"/>
      <c r="D174" s="153"/>
      <c r="E174" s="153"/>
      <c r="F174" s="153"/>
      <c r="G174" s="153"/>
    </row>
    <row r="175" spans="2:7">
      <c r="B175" s="152"/>
      <c r="C175" s="153"/>
      <c r="D175" s="153"/>
      <c r="E175" s="153"/>
      <c r="F175" s="153"/>
      <c r="G175" s="153"/>
    </row>
    <row r="176" spans="2:7">
      <c r="B176" s="152"/>
      <c r="C176" s="153"/>
      <c r="D176" s="153"/>
      <c r="E176" s="153"/>
      <c r="F176" s="153"/>
      <c r="G176" s="153"/>
    </row>
    <row r="177" spans="2:7">
      <c r="B177" s="152"/>
      <c r="C177" s="153"/>
      <c r="D177" s="153"/>
      <c r="E177" s="153"/>
      <c r="F177" s="153"/>
      <c r="G177" s="153"/>
    </row>
    <row r="178" spans="2:7">
      <c r="B178" s="152"/>
      <c r="C178" s="153"/>
      <c r="D178" s="153"/>
      <c r="E178" s="153"/>
      <c r="F178" s="153"/>
      <c r="G178" s="153"/>
    </row>
    <row r="179" spans="2:7">
      <c r="B179" s="152"/>
      <c r="C179" s="153"/>
      <c r="D179" s="153"/>
      <c r="E179" s="153"/>
      <c r="F179" s="153"/>
      <c r="G179" s="153"/>
    </row>
    <row r="180" spans="2:7">
      <c r="B180" s="152"/>
      <c r="C180" s="153"/>
      <c r="D180" s="153"/>
      <c r="E180" s="153"/>
      <c r="F180" s="153"/>
      <c r="G180" s="153"/>
    </row>
    <row r="181" spans="2:7">
      <c r="B181" s="152"/>
      <c r="C181" s="153"/>
      <c r="D181" s="153"/>
      <c r="E181" s="153"/>
      <c r="F181" s="153"/>
      <c r="G181" s="153"/>
    </row>
    <row r="182" spans="2:7">
      <c r="B182" s="152"/>
      <c r="C182" s="153"/>
      <c r="D182" s="153"/>
      <c r="E182" s="153"/>
      <c r="F182" s="153"/>
      <c r="G182" s="153"/>
    </row>
    <row r="183" spans="2:7">
      <c r="B183" s="152"/>
      <c r="C183" s="153"/>
      <c r="D183" s="153"/>
      <c r="E183" s="153"/>
      <c r="F183" s="153"/>
      <c r="G183" s="153"/>
    </row>
    <row r="184" spans="2:7">
      <c r="B184" s="152"/>
      <c r="C184" s="153"/>
      <c r="D184" s="153"/>
      <c r="E184" s="153"/>
      <c r="F184" s="153"/>
      <c r="G184" s="153"/>
    </row>
    <row r="185" spans="2:7">
      <c r="B185" s="152"/>
      <c r="C185" s="153"/>
      <c r="D185" s="153"/>
      <c r="E185" s="153"/>
      <c r="F185" s="153"/>
      <c r="G185" s="153"/>
    </row>
    <row r="186" spans="2:7">
      <c r="B186" s="152"/>
      <c r="C186" s="153"/>
      <c r="D186" s="153"/>
      <c r="E186" s="153"/>
      <c r="F186" s="153"/>
      <c r="G186" s="153"/>
    </row>
    <row r="187" spans="2:7">
      <c r="B187" s="152"/>
      <c r="C187" s="153"/>
      <c r="D187" s="153"/>
      <c r="E187" s="153"/>
      <c r="F187" s="153"/>
      <c r="G187" s="153"/>
    </row>
    <row r="188" spans="2:7">
      <c r="B188" s="152"/>
      <c r="C188" s="153"/>
      <c r="D188" s="153"/>
      <c r="E188" s="153"/>
      <c r="F188" s="153"/>
      <c r="G188" s="153"/>
    </row>
    <row r="189" spans="2:7">
      <c r="B189" s="152"/>
      <c r="C189" s="153"/>
      <c r="D189" s="153"/>
      <c r="E189" s="153"/>
      <c r="F189" s="153"/>
      <c r="G189" s="153"/>
    </row>
    <row r="190" spans="2:7">
      <c r="B190" s="152"/>
      <c r="C190" s="153"/>
      <c r="D190" s="153"/>
      <c r="E190" s="153"/>
      <c r="F190" s="153"/>
      <c r="G190" s="153"/>
    </row>
    <row r="191" spans="2:7">
      <c r="B191" s="152"/>
      <c r="C191" s="153"/>
      <c r="D191" s="153"/>
      <c r="E191" s="153"/>
      <c r="F191" s="153"/>
      <c r="G191" s="153"/>
    </row>
    <row r="192" spans="2:7">
      <c r="B192" s="152"/>
      <c r="C192" s="153"/>
      <c r="D192" s="153"/>
      <c r="E192" s="153"/>
      <c r="F192" s="153"/>
      <c r="G192" s="153"/>
    </row>
    <row r="193" spans="2:7">
      <c r="B193" s="152"/>
      <c r="C193" s="153"/>
      <c r="D193" s="153"/>
      <c r="E193" s="153"/>
      <c r="F193" s="153"/>
      <c r="G193" s="153"/>
    </row>
    <row r="194" spans="2:7">
      <c r="B194" s="152"/>
      <c r="C194" s="153"/>
      <c r="D194" s="153"/>
      <c r="E194" s="153"/>
      <c r="F194" s="153"/>
      <c r="G194" s="153"/>
    </row>
    <row r="195" spans="2:7">
      <c r="B195" s="152"/>
      <c r="C195" s="153"/>
      <c r="D195" s="153"/>
      <c r="E195" s="153"/>
      <c r="F195" s="153"/>
      <c r="G195" s="153"/>
    </row>
    <row r="196" spans="2:7">
      <c r="B196" s="152"/>
      <c r="C196" s="153"/>
      <c r="D196" s="153"/>
      <c r="E196" s="153"/>
      <c r="F196" s="153"/>
      <c r="G196" s="153"/>
    </row>
    <row r="197" spans="2:7">
      <c r="B197" s="152"/>
      <c r="C197" s="153"/>
      <c r="D197" s="153"/>
      <c r="E197" s="153"/>
      <c r="F197" s="153"/>
      <c r="G197" s="153"/>
    </row>
    <row r="198" spans="2:7">
      <c r="B198" s="152"/>
      <c r="C198" s="153"/>
      <c r="D198" s="153"/>
      <c r="E198" s="153"/>
      <c r="F198" s="153"/>
      <c r="G198" s="153"/>
    </row>
    <row r="199" spans="2:7">
      <c r="B199" s="152"/>
      <c r="C199" s="153"/>
      <c r="D199" s="153"/>
      <c r="E199" s="153"/>
      <c r="F199" s="153"/>
      <c r="G199" s="153"/>
    </row>
    <row r="200" spans="2:7">
      <c r="B200" s="152"/>
      <c r="C200" s="153"/>
      <c r="D200" s="153"/>
      <c r="E200" s="153"/>
      <c r="F200" s="153"/>
      <c r="G200" s="153"/>
    </row>
    <row r="201" spans="2:7">
      <c r="B201" s="152"/>
      <c r="C201" s="153"/>
      <c r="D201" s="153"/>
      <c r="E201" s="153"/>
      <c r="F201" s="153"/>
      <c r="G201" s="153"/>
    </row>
    <row r="202" spans="2:7">
      <c r="B202" s="152"/>
      <c r="C202" s="153"/>
      <c r="D202" s="153"/>
      <c r="E202" s="153"/>
      <c r="F202" s="153"/>
      <c r="G202" s="153"/>
    </row>
    <row r="203" spans="2:7">
      <c r="B203" s="152"/>
      <c r="C203" s="153"/>
      <c r="D203" s="153"/>
      <c r="E203" s="153"/>
      <c r="F203" s="153"/>
      <c r="G203" s="153"/>
    </row>
    <row r="204" spans="2:7">
      <c r="B204" s="152"/>
      <c r="C204" s="153"/>
      <c r="D204" s="153"/>
      <c r="E204" s="153"/>
      <c r="F204" s="153"/>
      <c r="G204" s="153"/>
    </row>
  </sheetData>
  <autoFilter ref="A2:H141"/>
  <mergeCells count="216">
    <mergeCell ref="H133:H137"/>
    <mergeCell ref="H138:H141"/>
    <mergeCell ref="E71:E75"/>
    <mergeCell ref="E76:E80"/>
    <mergeCell ref="E81:E83"/>
    <mergeCell ref="E84:E86"/>
    <mergeCell ref="E87:E89"/>
    <mergeCell ref="E90:E93"/>
    <mergeCell ref="G94:G97"/>
    <mergeCell ref="G81:G83"/>
    <mergeCell ref="G98:G100"/>
    <mergeCell ref="G117:G119"/>
    <mergeCell ref="E121:E124"/>
    <mergeCell ref="E125:E128"/>
    <mergeCell ref="E129:E132"/>
    <mergeCell ref="E133:E137"/>
    <mergeCell ref="E138:E141"/>
    <mergeCell ref="G138:G141"/>
    <mergeCell ref="H14:H16"/>
    <mergeCell ref="H10:H13"/>
    <mergeCell ref="H109:H112"/>
    <mergeCell ref="H121:H124"/>
    <mergeCell ref="H125:H128"/>
    <mergeCell ref="H129:H132"/>
    <mergeCell ref="H47:H49"/>
    <mergeCell ref="H43:H46"/>
    <mergeCell ref="H39:H42"/>
    <mergeCell ref="H37:H38"/>
    <mergeCell ref="H33:H36"/>
    <mergeCell ref="H31:H32"/>
    <mergeCell ref="H27:H30"/>
    <mergeCell ref="H24:H26"/>
    <mergeCell ref="H21:H23"/>
    <mergeCell ref="H81:H83"/>
    <mergeCell ref="H76:H80"/>
    <mergeCell ref="H71:H75"/>
    <mergeCell ref="H68:H70"/>
    <mergeCell ref="H65:H67"/>
    <mergeCell ref="H59:H64"/>
    <mergeCell ref="H57:H58"/>
    <mergeCell ref="H54:H56"/>
    <mergeCell ref="H17:H20"/>
    <mergeCell ref="H50:H53"/>
    <mergeCell ref="H117:H119"/>
    <mergeCell ref="H113:H116"/>
    <mergeCell ref="H105:H108"/>
    <mergeCell ref="H101:H104"/>
    <mergeCell ref="H98:H100"/>
    <mergeCell ref="H94:H97"/>
    <mergeCell ref="H90:H93"/>
    <mergeCell ref="H87:H89"/>
    <mergeCell ref="H84:H86"/>
    <mergeCell ref="D94:D97"/>
    <mergeCell ref="C94:C97"/>
    <mergeCell ref="B94:B97"/>
    <mergeCell ref="G87:G89"/>
    <mergeCell ref="D87:D89"/>
    <mergeCell ref="C87:C89"/>
    <mergeCell ref="B87:B89"/>
    <mergeCell ref="B90:B93"/>
    <mergeCell ref="C90:C93"/>
    <mergeCell ref="D90:D93"/>
    <mergeCell ref="G90:G93"/>
    <mergeCell ref="E94:E97"/>
    <mergeCell ref="B81:B83"/>
    <mergeCell ref="C81:C83"/>
    <mergeCell ref="D81:D83"/>
    <mergeCell ref="G84:G86"/>
    <mergeCell ref="B84:B86"/>
    <mergeCell ref="C84:C86"/>
    <mergeCell ref="D84:D86"/>
    <mergeCell ref="D71:D75"/>
    <mergeCell ref="C71:C75"/>
    <mergeCell ref="B71:B75"/>
    <mergeCell ref="G71:G75"/>
    <mergeCell ref="B76:B80"/>
    <mergeCell ref="C76:C80"/>
    <mergeCell ref="D76:D80"/>
    <mergeCell ref="G76:G80"/>
    <mergeCell ref="G65:G67"/>
    <mergeCell ref="B65:B67"/>
    <mergeCell ref="C65:C67"/>
    <mergeCell ref="D65:D67"/>
    <mergeCell ref="G68:G70"/>
    <mergeCell ref="D68:D70"/>
    <mergeCell ref="C68:C70"/>
    <mergeCell ref="B68:B70"/>
    <mergeCell ref="G59:G64"/>
    <mergeCell ref="B59:B64"/>
    <mergeCell ref="C59:C64"/>
    <mergeCell ref="D59:D64"/>
    <mergeCell ref="E59:E64"/>
    <mergeCell ref="E65:E67"/>
    <mergeCell ref="E68:E70"/>
    <mergeCell ref="G54:G56"/>
    <mergeCell ref="B54:B56"/>
    <mergeCell ref="C54:C56"/>
    <mergeCell ref="D54:D56"/>
    <mergeCell ref="G57:G58"/>
    <mergeCell ref="B57:B58"/>
    <mergeCell ref="C57:C58"/>
    <mergeCell ref="D57:D58"/>
    <mergeCell ref="G47:G49"/>
    <mergeCell ref="B47:B49"/>
    <mergeCell ref="C47:C49"/>
    <mergeCell ref="D47:D49"/>
    <mergeCell ref="B50:B53"/>
    <mergeCell ref="C50:C53"/>
    <mergeCell ref="D50:D53"/>
    <mergeCell ref="G50:G53"/>
    <mergeCell ref="E50:E53"/>
    <mergeCell ref="E54:E56"/>
    <mergeCell ref="E57:E58"/>
    <mergeCell ref="E47:E49"/>
    <mergeCell ref="B43:B46"/>
    <mergeCell ref="C43:C46"/>
    <mergeCell ref="D43:D46"/>
    <mergeCell ref="G33:G36"/>
    <mergeCell ref="B33:B36"/>
    <mergeCell ref="C33:C36"/>
    <mergeCell ref="D33:D36"/>
    <mergeCell ref="G37:G38"/>
    <mergeCell ref="B37:B38"/>
    <mergeCell ref="C37:C38"/>
    <mergeCell ref="D37:D38"/>
    <mergeCell ref="B39:B42"/>
    <mergeCell ref="C39:C42"/>
    <mergeCell ref="D39:D42"/>
    <mergeCell ref="G39:G42"/>
    <mergeCell ref="E33:E36"/>
    <mergeCell ref="E37:E38"/>
    <mergeCell ref="E39:E42"/>
    <mergeCell ref="E43:E46"/>
    <mergeCell ref="G43:G46"/>
    <mergeCell ref="B31:B32"/>
    <mergeCell ref="C31:C32"/>
    <mergeCell ref="D31:D32"/>
    <mergeCell ref="G31:G32"/>
    <mergeCell ref="G24:G26"/>
    <mergeCell ref="B24:B26"/>
    <mergeCell ref="C24:C26"/>
    <mergeCell ref="D24:D26"/>
    <mergeCell ref="B27:B30"/>
    <mergeCell ref="C27:C30"/>
    <mergeCell ref="D27:D30"/>
    <mergeCell ref="G27:G30"/>
    <mergeCell ref="E24:E26"/>
    <mergeCell ref="E27:E30"/>
    <mergeCell ref="E31:E32"/>
    <mergeCell ref="B17:B20"/>
    <mergeCell ref="C17:C20"/>
    <mergeCell ref="D17:D20"/>
    <mergeCell ref="G17:G20"/>
    <mergeCell ref="B21:B23"/>
    <mergeCell ref="C21:C23"/>
    <mergeCell ref="D21:D23"/>
    <mergeCell ref="G21:G23"/>
    <mergeCell ref="E17:E20"/>
    <mergeCell ref="E21:E23"/>
    <mergeCell ref="B10:B13"/>
    <mergeCell ref="C10:C13"/>
    <mergeCell ref="D10:D13"/>
    <mergeCell ref="G10:G13"/>
    <mergeCell ref="E10:E13"/>
    <mergeCell ref="G14:G16"/>
    <mergeCell ref="B14:B16"/>
    <mergeCell ref="C14:C16"/>
    <mergeCell ref="D14:D16"/>
    <mergeCell ref="E14:E16"/>
    <mergeCell ref="B98:B100"/>
    <mergeCell ref="C98:C100"/>
    <mergeCell ref="D98:D100"/>
    <mergeCell ref="G101:G104"/>
    <mergeCell ref="B101:B104"/>
    <mergeCell ref="C101:C104"/>
    <mergeCell ref="D101:D104"/>
    <mergeCell ref="B105:B108"/>
    <mergeCell ref="C105:C108"/>
    <mergeCell ref="D105:D108"/>
    <mergeCell ref="G105:G108"/>
    <mergeCell ref="E98:E100"/>
    <mergeCell ref="E101:E104"/>
    <mergeCell ref="E105:E108"/>
    <mergeCell ref="B117:B119"/>
    <mergeCell ref="D117:D119"/>
    <mergeCell ref="C117:C119"/>
    <mergeCell ref="G121:G124"/>
    <mergeCell ref="B121:B124"/>
    <mergeCell ref="C121:C124"/>
    <mergeCell ref="D121:D124"/>
    <mergeCell ref="G109:G112"/>
    <mergeCell ref="B109:B112"/>
    <mergeCell ref="C109:C112"/>
    <mergeCell ref="D109:D112"/>
    <mergeCell ref="G113:G116"/>
    <mergeCell ref="B113:B116"/>
    <mergeCell ref="C113:C116"/>
    <mergeCell ref="D113:D116"/>
    <mergeCell ref="E109:E112"/>
    <mergeCell ref="E113:E116"/>
    <mergeCell ref="E117:E119"/>
    <mergeCell ref="B138:B141"/>
    <mergeCell ref="C138:C141"/>
    <mergeCell ref="D138:D141"/>
    <mergeCell ref="G125:G128"/>
    <mergeCell ref="B125:B128"/>
    <mergeCell ref="C125:C128"/>
    <mergeCell ref="D125:D128"/>
    <mergeCell ref="B129:B132"/>
    <mergeCell ref="C129:C132"/>
    <mergeCell ref="D129:D132"/>
    <mergeCell ref="G129:G132"/>
    <mergeCell ref="G133:G137"/>
    <mergeCell ref="B133:B137"/>
    <mergeCell ref="C133:C137"/>
    <mergeCell ref="D133:D13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rgb="FFC00000"/>
  </sheetPr>
  <dimension ref="A1:AKL791"/>
  <sheetViews>
    <sheetView tabSelected="1" topLeftCell="A11" zoomScale="70" zoomScaleNormal="70" zoomScaleSheetLayoutView="50" zoomScalePageLayoutView="60" workbookViewId="0">
      <selection activeCell="C13" sqref="C13"/>
    </sheetView>
  </sheetViews>
  <sheetFormatPr baseColWidth="10" defaultColWidth="18.85546875" defaultRowHeight="15"/>
  <cols>
    <col min="1" max="1" width="24.85546875" style="11" customWidth="1" collapsed="1"/>
    <col min="2" max="2" width="24" style="11" customWidth="1" collapsed="1"/>
    <col min="3" max="3" width="40.42578125" style="11" customWidth="1" collapsed="1"/>
    <col min="4" max="4" width="67.5703125" style="66" customWidth="1" collapsed="1"/>
    <col min="5" max="5" width="75.28515625" style="237" customWidth="1" collapsed="1"/>
    <col min="6" max="6" width="22.28515625" style="11" bestFit="1" customWidth="1" collapsed="1"/>
    <col min="7" max="7" width="39.85546875" style="11" bestFit="1" customWidth="1" collapsed="1"/>
    <col min="8" max="8" width="23.42578125" style="11" bestFit="1" customWidth="1" collapsed="1"/>
    <col min="9" max="9" width="42.28515625" style="11" bestFit="1" customWidth="1" collapsed="1"/>
    <col min="10" max="10" width="47.7109375" style="11" bestFit="1" customWidth="1" collapsed="1"/>
    <col min="11" max="11" width="32" style="11" bestFit="1" customWidth="1" collapsed="1"/>
    <col min="12" max="12" width="59" style="11" bestFit="1" customWidth="1" collapsed="1"/>
    <col min="13" max="13" width="39.5703125" style="11" bestFit="1" customWidth="1" collapsed="1"/>
    <col min="14" max="16" width="9.7109375" style="11" bestFit="1" customWidth="1" collapsed="1"/>
    <col min="17" max="17" width="12" style="11" bestFit="1" customWidth="1" collapsed="1"/>
    <col min="18" max="18" width="9.7109375" style="11" bestFit="1" customWidth="1" collapsed="1"/>
    <col min="19" max="19" width="12" style="11" bestFit="1" customWidth="1" collapsed="1"/>
    <col min="20" max="20" width="9.7109375" style="11" bestFit="1" customWidth="1" collapsed="1"/>
    <col min="21" max="21" width="18.42578125" style="11" bestFit="1" customWidth="1" collapsed="1"/>
    <col min="22" max="22" width="36.85546875" style="11" bestFit="1" customWidth="1" collapsed="1"/>
    <col min="23" max="23" width="10" style="73" bestFit="1" customWidth="1" collapsed="1"/>
    <col min="24" max="24" width="32.85546875" style="73" bestFit="1" customWidth="1" collapsed="1"/>
    <col min="25" max="25" width="79.28515625" style="73" bestFit="1" customWidth="1" collapsed="1"/>
    <col min="26" max="26" width="10" style="11" bestFit="1" customWidth="1" collapsed="1"/>
    <col min="27" max="27" width="20.85546875" style="11" bestFit="1" customWidth="1" collapsed="1"/>
    <col min="28" max="28" width="22.85546875" style="11" bestFit="1" customWidth="1" collapsed="1"/>
    <col min="29" max="29" width="28.140625" style="11" bestFit="1" customWidth="1" collapsed="1"/>
    <col min="30" max="30" width="22.28515625" style="11" bestFit="1" customWidth="1" collapsed="1"/>
    <col min="31" max="31" width="76.7109375" style="11" bestFit="1" customWidth="1" collapsed="1"/>
    <col min="32" max="34" width="9.85546875" style="11" bestFit="1" customWidth="1" collapsed="1"/>
    <col min="35" max="35" width="12.28515625" style="11" bestFit="1" customWidth="1" collapsed="1"/>
    <col min="36" max="36" width="9.85546875" style="11" bestFit="1" customWidth="1" collapsed="1"/>
    <col min="37" max="37" width="12.28515625" style="11" bestFit="1" customWidth="1" collapsed="1"/>
    <col min="38" max="38" width="9.85546875" style="11" bestFit="1" customWidth="1" collapsed="1"/>
    <col min="39" max="39" width="27" style="11" customWidth="1" collapsed="1"/>
    <col min="40" max="40" width="9.85546875" style="148" bestFit="1" customWidth="1" collapsed="1"/>
    <col min="41" max="911" width="18.85546875" style="12" collapsed="1"/>
    <col min="912" max="974" width="18.85546875" style="11"/>
    <col min="975" max="16384" width="18.85546875" style="11" collapsed="1"/>
  </cols>
  <sheetData>
    <row r="1" spans="1:911" ht="11.1" customHeight="1">
      <c r="A1" s="253"/>
      <c r="B1" s="254"/>
      <c r="C1" s="254"/>
      <c r="D1" s="255"/>
      <c r="E1" s="262" t="s">
        <v>474</v>
      </c>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6"/>
      <c r="AG1" s="266"/>
      <c r="AH1" s="266"/>
      <c r="AI1" s="266"/>
      <c r="AJ1" s="266"/>
      <c r="AK1" s="266"/>
      <c r="AL1" s="266"/>
      <c r="AM1" s="266"/>
      <c r="AN1" s="266"/>
    </row>
    <row r="2" spans="1:911" ht="112.5" customHeight="1">
      <c r="A2" s="256"/>
      <c r="B2" s="257"/>
      <c r="C2" s="257"/>
      <c r="D2" s="258"/>
      <c r="E2" s="264"/>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6"/>
      <c r="AG2" s="266"/>
      <c r="AH2" s="266"/>
      <c r="AI2" s="266"/>
      <c r="AJ2" s="266"/>
      <c r="AK2" s="266"/>
      <c r="AL2" s="266"/>
      <c r="AM2" s="266"/>
      <c r="AN2" s="266"/>
    </row>
    <row r="3" spans="1:911" ht="11.1" customHeight="1">
      <c r="A3" s="256"/>
      <c r="B3" s="257"/>
      <c r="C3" s="257"/>
      <c r="D3" s="258"/>
      <c r="E3" s="264"/>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6"/>
      <c r="AG3" s="266"/>
      <c r="AH3" s="266"/>
      <c r="AI3" s="266"/>
      <c r="AJ3" s="266"/>
      <c r="AK3" s="266"/>
      <c r="AL3" s="266"/>
      <c r="AM3" s="266"/>
      <c r="AN3" s="266"/>
    </row>
    <row r="4" spans="1:911" ht="11.1" customHeight="1">
      <c r="A4" s="256"/>
      <c r="B4" s="257"/>
      <c r="C4" s="257"/>
      <c r="D4" s="258"/>
      <c r="E4" s="264"/>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119"/>
      <c r="AG4" s="119"/>
      <c r="AH4" s="119"/>
      <c r="AI4" s="119"/>
      <c r="AJ4" s="119"/>
      <c r="AK4" s="119"/>
      <c r="AL4" s="119"/>
      <c r="AM4" s="119"/>
      <c r="AN4" s="146"/>
    </row>
    <row r="5" spans="1:911" ht="11.1" customHeight="1">
      <c r="A5" s="256"/>
      <c r="B5" s="257"/>
      <c r="C5" s="257"/>
      <c r="D5" s="258"/>
      <c r="E5" s="264"/>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119"/>
      <c r="AG5" s="119"/>
      <c r="AH5" s="119"/>
      <c r="AI5" s="119"/>
      <c r="AJ5" s="119"/>
      <c r="AK5" s="119"/>
      <c r="AL5" s="119"/>
      <c r="AM5" s="119"/>
      <c r="AN5" s="146"/>
    </row>
    <row r="6" spans="1:911" ht="11.1" customHeight="1">
      <c r="A6" s="256"/>
      <c r="B6" s="257"/>
      <c r="C6" s="257"/>
      <c r="D6" s="258"/>
      <c r="E6" s="120" t="s">
        <v>954</v>
      </c>
      <c r="F6" s="120"/>
      <c r="G6" s="120"/>
      <c r="H6" s="120"/>
      <c r="I6" s="120"/>
      <c r="J6" s="116"/>
      <c r="K6" s="116"/>
      <c r="L6" s="116"/>
      <c r="M6" s="116"/>
      <c r="N6" s="116"/>
      <c r="O6" s="116"/>
      <c r="P6" s="116"/>
      <c r="Q6" s="116"/>
      <c r="R6" s="116"/>
      <c r="S6" s="116"/>
      <c r="T6" s="116"/>
      <c r="U6" s="116"/>
      <c r="V6" s="132"/>
      <c r="W6" s="116"/>
      <c r="X6" s="116"/>
      <c r="Y6" s="116"/>
      <c r="Z6" s="116"/>
      <c r="AA6" s="116"/>
      <c r="AB6" s="116"/>
      <c r="AC6" s="116"/>
      <c r="AD6" s="116"/>
      <c r="AE6" s="116"/>
      <c r="AF6" s="119"/>
      <c r="AG6" s="119"/>
      <c r="AH6" s="119"/>
      <c r="AI6" s="119"/>
      <c r="AJ6" s="119"/>
      <c r="AK6" s="119"/>
      <c r="AL6" s="119"/>
      <c r="AM6" s="119"/>
      <c r="AN6" s="146"/>
    </row>
    <row r="7" spans="1:911" ht="11.1" customHeight="1">
      <c r="A7" s="256"/>
      <c r="B7" s="257"/>
      <c r="C7" s="257"/>
      <c r="D7" s="258"/>
      <c r="E7" s="120" t="s">
        <v>966</v>
      </c>
      <c r="F7" s="120"/>
      <c r="G7" s="120"/>
      <c r="H7" s="120"/>
      <c r="I7" s="120"/>
      <c r="J7" s="116"/>
      <c r="K7" s="116"/>
      <c r="L7" s="116"/>
      <c r="M7" s="116"/>
      <c r="N7" s="116"/>
      <c r="O7" s="116"/>
      <c r="P7" s="116"/>
      <c r="Q7" s="116"/>
      <c r="R7" s="116"/>
      <c r="S7" s="116"/>
      <c r="T7" s="116"/>
      <c r="U7" s="116"/>
      <c r="V7" s="132"/>
      <c r="W7" s="116"/>
      <c r="X7" s="116"/>
      <c r="Y7" s="116"/>
      <c r="Z7" s="116"/>
      <c r="AA7" s="116"/>
      <c r="AB7" s="116"/>
      <c r="AC7" s="116"/>
      <c r="AD7" s="116"/>
      <c r="AE7" s="116"/>
      <c r="AF7" s="119"/>
      <c r="AG7" s="119"/>
      <c r="AH7" s="119"/>
      <c r="AI7" s="119"/>
      <c r="AJ7" s="119"/>
      <c r="AK7" s="119"/>
      <c r="AL7" s="119"/>
      <c r="AM7" s="119"/>
      <c r="AN7" s="146"/>
    </row>
    <row r="8" spans="1:911" ht="11.1" customHeight="1">
      <c r="A8" s="256"/>
      <c r="B8" s="257"/>
      <c r="C8" s="257"/>
      <c r="D8" s="258"/>
      <c r="E8" s="120" t="s">
        <v>955</v>
      </c>
      <c r="F8" s="120"/>
      <c r="G8" s="117"/>
      <c r="H8" s="117"/>
      <c r="I8" s="117"/>
      <c r="J8" s="117"/>
      <c r="K8" s="117"/>
      <c r="L8" s="117"/>
      <c r="M8" s="116"/>
      <c r="N8" s="116"/>
      <c r="O8" s="116"/>
      <c r="P8" s="116"/>
      <c r="Q8" s="116"/>
      <c r="R8" s="116"/>
      <c r="S8" s="116"/>
      <c r="T8" s="116"/>
      <c r="U8" s="116"/>
      <c r="V8" s="132"/>
      <c r="W8" s="116"/>
      <c r="X8" s="116"/>
      <c r="Y8" s="116"/>
      <c r="Z8" s="116"/>
      <c r="AA8" s="116"/>
      <c r="AB8" s="116"/>
      <c r="AC8" s="116"/>
      <c r="AD8" s="116"/>
      <c r="AE8" s="116"/>
      <c r="AF8" s="119"/>
      <c r="AG8" s="119"/>
      <c r="AH8" s="119"/>
      <c r="AI8" s="119"/>
      <c r="AJ8" s="119"/>
      <c r="AK8" s="119"/>
      <c r="AL8" s="119"/>
      <c r="AM8" s="119"/>
      <c r="AN8" s="146"/>
    </row>
    <row r="9" spans="1:911" ht="48" customHeight="1">
      <c r="A9" s="259"/>
      <c r="B9" s="260"/>
      <c r="C9" s="260"/>
      <c r="D9" s="261"/>
      <c r="E9" s="229"/>
      <c r="F9" s="206"/>
      <c r="G9" s="117"/>
      <c r="H9" s="117"/>
      <c r="I9" s="117"/>
      <c r="J9" s="117"/>
      <c r="K9" s="117"/>
      <c r="L9" s="117"/>
      <c r="M9" s="117"/>
      <c r="N9" s="117"/>
      <c r="O9" s="117"/>
      <c r="P9" s="117"/>
      <c r="Q9" s="117"/>
      <c r="R9" s="117"/>
      <c r="S9" s="117"/>
      <c r="T9" s="117"/>
      <c r="U9" s="117"/>
      <c r="V9" s="117"/>
      <c r="W9" s="117"/>
      <c r="X9" s="117"/>
      <c r="Y9" s="117"/>
      <c r="Z9" s="117"/>
      <c r="AA9" s="117"/>
      <c r="AB9" s="117"/>
      <c r="AC9" s="117"/>
      <c r="AD9" s="267" t="s">
        <v>475</v>
      </c>
      <c r="AE9" s="267"/>
      <c r="AF9" s="266"/>
      <c r="AG9" s="266"/>
      <c r="AH9" s="266"/>
      <c r="AI9" s="266"/>
      <c r="AJ9" s="266"/>
      <c r="AK9" s="266"/>
      <c r="AL9" s="266"/>
      <c r="AM9" s="266"/>
      <c r="AN9" s="266"/>
    </row>
    <row r="10" spans="1:911" s="14" customFormat="1" ht="91.5" customHeight="1">
      <c r="A10" s="213" t="s">
        <v>0</v>
      </c>
      <c r="B10" s="128" t="s">
        <v>6</v>
      </c>
      <c r="C10" s="128" t="s">
        <v>414</v>
      </c>
      <c r="D10" s="128" t="s">
        <v>482</v>
      </c>
      <c r="E10" s="128" t="s">
        <v>481</v>
      </c>
      <c r="F10" s="213" t="s">
        <v>1</v>
      </c>
      <c r="G10" s="213" t="s">
        <v>210</v>
      </c>
      <c r="H10" s="213" t="s">
        <v>397</v>
      </c>
      <c r="I10" s="213" t="s">
        <v>411</v>
      </c>
      <c r="J10" s="213" t="s">
        <v>5</v>
      </c>
      <c r="K10" s="213" t="s">
        <v>2</v>
      </c>
      <c r="L10" s="213" t="s">
        <v>3</v>
      </c>
      <c r="M10" s="213" t="s">
        <v>4</v>
      </c>
      <c r="N10" s="93" t="s">
        <v>8</v>
      </c>
      <c r="O10" s="93" t="s">
        <v>206</v>
      </c>
      <c r="P10" s="93" t="s">
        <v>7</v>
      </c>
      <c r="Q10" s="93" t="s">
        <v>207</v>
      </c>
      <c r="R10" s="93" t="s">
        <v>9</v>
      </c>
      <c r="S10" s="93" t="s">
        <v>208</v>
      </c>
      <c r="T10" s="93" t="s">
        <v>209</v>
      </c>
      <c r="U10" s="67" t="s">
        <v>10</v>
      </c>
      <c r="V10" s="67" t="s">
        <v>805</v>
      </c>
      <c r="W10" s="67" t="s">
        <v>11</v>
      </c>
      <c r="X10" s="213" t="s">
        <v>12</v>
      </c>
      <c r="Y10" s="213" t="s">
        <v>13</v>
      </c>
      <c r="Z10" s="67" t="s">
        <v>211</v>
      </c>
      <c r="AA10" s="213" t="s">
        <v>212</v>
      </c>
      <c r="AB10" s="213" t="s">
        <v>213</v>
      </c>
      <c r="AC10" s="213" t="s">
        <v>214</v>
      </c>
      <c r="AD10" s="213" t="s">
        <v>215</v>
      </c>
      <c r="AE10" s="213" t="s">
        <v>845</v>
      </c>
      <c r="AF10" s="118" t="s">
        <v>8</v>
      </c>
      <c r="AG10" s="118" t="s">
        <v>206</v>
      </c>
      <c r="AH10" s="118" t="s">
        <v>7</v>
      </c>
      <c r="AI10" s="118" t="s">
        <v>207</v>
      </c>
      <c r="AJ10" s="118" t="s">
        <v>9</v>
      </c>
      <c r="AK10" s="118" t="s">
        <v>208</v>
      </c>
      <c r="AL10" s="118" t="s">
        <v>209</v>
      </c>
      <c r="AM10" s="118" t="s">
        <v>10</v>
      </c>
      <c r="AN10" s="147" t="s">
        <v>448</v>
      </c>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c r="IW10" s="68"/>
      <c r="IX10" s="68"/>
      <c r="IY10" s="68"/>
      <c r="IZ10" s="68"/>
      <c r="JA10" s="68"/>
      <c r="JB10" s="68"/>
      <c r="JC10" s="68"/>
      <c r="JD10" s="68"/>
      <c r="JE10" s="68"/>
      <c r="JF10" s="68"/>
      <c r="JG10" s="68"/>
      <c r="JH10" s="68"/>
      <c r="JI10" s="68"/>
      <c r="JJ10" s="68"/>
      <c r="JK10" s="68"/>
      <c r="JL10" s="68"/>
      <c r="JM10" s="68"/>
      <c r="JN10" s="68"/>
      <c r="JO10" s="68"/>
      <c r="JP10" s="68"/>
      <c r="JQ10" s="68"/>
      <c r="JR10" s="68"/>
      <c r="JS10" s="68"/>
      <c r="JT10" s="68"/>
      <c r="JU10" s="68"/>
      <c r="JV10" s="68"/>
      <c r="JW10" s="68"/>
      <c r="JX10" s="68"/>
      <c r="JY10" s="68"/>
      <c r="JZ10" s="68"/>
      <c r="KA10" s="68"/>
      <c r="KB10" s="68"/>
      <c r="KC10" s="68"/>
      <c r="KD10" s="68"/>
      <c r="KE10" s="68"/>
      <c r="KF10" s="68"/>
      <c r="KG10" s="68"/>
      <c r="KH10" s="68"/>
      <c r="KI10" s="68"/>
      <c r="KJ10" s="68"/>
      <c r="KK10" s="68"/>
      <c r="KL10" s="68"/>
      <c r="KM10" s="68"/>
      <c r="KN10" s="68"/>
      <c r="KO10" s="68"/>
      <c r="KP10" s="68"/>
      <c r="KQ10" s="68"/>
      <c r="KR10" s="68"/>
      <c r="KS10" s="68"/>
      <c r="KT10" s="68"/>
      <c r="KU10" s="68"/>
      <c r="KV10" s="68"/>
      <c r="KW10" s="68"/>
      <c r="KX10" s="68"/>
      <c r="KY10" s="68"/>
      <c r="KZ10" s="68"/>
      <c r="LA10" s="68"/>
      <c r="LB10" s="68"/>
      <c r="LC10" s="68"/>
      <c r="LD10" s="68"/>
      <c r="LE10" s="68"/>
      <c r="LF10" s="68"/>
      <c r="LG10" s="68"/>
      <c r="LH10" s="68"/>
      <c r="LI10" s="68"/>
      <c r="LJ10" s="68"/>
      <c r="LK10" s="68"/>
      <c r="LL10" s="68"/>
      <c r="LM10" s="68"/>
      <c r="LN10" s="68"/>
      <c r="LO10" s="68"/>
      <c r="LP10" s="68"/>
      <c r="LQ10" s="68"/>
      <c r="LR10" s="68"/>
      <c r="LS10" s="68"/>
      <c r="LT10" s="68"/>
      <c r="LU10" s="68"/>
      <c r="LV10" s="68"/>
      <c r="LW10" s="68"/>
      <c r="LX10" s="68"/>
      <c r="LY10" s="68"/>
      <c r="LZ10" s="68"/>
      <c r="MA10" s="68"/>
      <c r="MB10" s="68"/>
      <c r="MC10" s="68"/>
      <c r="MD10" s="68"/>
      <c r="ME10" s="68"/>
      <c r="MF10" s="68"/>
      <c r="MG10" s="68"/>
      <c r="MH10" s="68"/>
      <c r="MI10" s="68"/>
      <c r="MJ10" s="68"/>
      <c r="MK10" s="68"/>
      <c r="ML10" s="68"/>
      <c r="MM10" s="68"/>
      <c r="MN10" s="68"/>
      <c r="MO10" s="68"/>
      <c r="MP10" s="68"/>
      <c r="MQ10" s="68"/>
      <c r="MR10" s="68"/>
      <c r="MS10" s="68"/>
      <c r="MT10" s="68"/>
      <c r="MU10" s="68"/>
      <c r="MV10" s="68"/>
      <c r="MW10" s="68"/>
      <c r="MX10" s="68"/>
      <c r="MY10" s="68"/>
      <c r="MZ10" s="68"/>
      <c r="NA10" s="68"/>
      <c r="NB10" s="68"/>
      <c r="NC10" s="68"/>
      <c r="ND10" s="68"/>
      <c r="NE10" s="68"/>
      <c r="NF10" s="68"/>
      <c r="NG10" s="68"/>
      <c r="NH10" s="68"/>
      <c r="NI10" s="68"/>
      <c r="NJ10" s="68"/>
      <c r="NK10" s="68"/>
      <c r="NL10" s="68"/>
      <c r="NM10" s="68"/>
      <c r="NN10" s="68"/>
      <c r="NO10" s="68"/>
      <c r="NP10" s="68"/>
      <c r="NQ10" s="68"/>
      <c r="NR10" s="68"/>
      <c r="NS10" s="68"/>
      <c r="NT10" s="68"/>
      <c r="NU10" s="68"/>
      <c r="NV10" s="68"/>
      <c r="NW10" s="68"/>
      <c r="NX10" s="68"/>
      <c r="NY10" s="68"/>
      <c r="NZ10" s="68"/>
      <c r="OA10" s="68"/>
      <c r="OB10" s="68"/>
      <c r="OC10" s="68"/>
      <c r="OD10" s="68"/>
      <c r="OE10" s="68"/>
      <c r="OF10" s="68"/>
      <c r="OG10" s="68"/>
      <c r="OH10" s="68"/>
      <c r="OI10" s="68"/>
      <c r="OJ10" s="68"/>
      <c r="OK10" s="68"/>
      <c r="OL10" s="68"/>
      <c r="OM10" s="68"/>
      <c r="ON10" s="68"/>
      <c r="OO10" s="68"/>
      <c r="OP10" s="68"/>
      <c r="OQ10" s="68"/>
      <c r="OR10" s="68"/>
      <c r="OS10" s="68"/>
      <c r="OT10" s="68"/>
      <c r="OU10" s="68"/>
      <c r="OV10" s="68"/>
      <c r="OW10" s="68"/>
      <c r="OX10" s="68"/>
      <c r="OY10" s="68"/>
      <c r="OZ10" s="68"/>
      <c r="PA10" s="68"/>
      <c r="PB10" s="68"/>
      <c r="PC10" s="68"/>
      <c r="PD10" s="68"/>
      <c r="PE10" s="68"/>
      <c r="PF10" s="68"/>
      <c r="PG10" s="68"/>
      <c r="PH10" s="68"/>
      <c r="PI10" s="68"/>
      <c r="PJ10" s="68"/>
      <c r="PK10" s="68"/>
      <c r="PL10" s="68"/>
      <c r="PM10" s="68"/>
      <c r="PN10" s="68"/>
      <c r="PO10" s="68"/>
      <c r="PP10" s="68"/>
      <c r="PQ10" s="68"/>
      <c r="PR10" s="68"/>
      <c r="PS10" s="68"/>
      <c r="PT10" s="68"/>
      <c r="PU10" s="68"/>
      <c r="PV10" s="68"/>
      <c r="PW10" s="68"/>
      <c r="PX10" s="68"/>
      <c r="PY10" s="68"/>
      <c r="PZ10" s="68"/>
      <c r="QA10" s="68"/>
      <c r="QB10" s="68"/>
      <c r="QC10" s="68"/>
      <c r="QD10" s="68"/>
      <c r="QE10" s="68"/>
      <c r="QF10" s="68"/>
      <c r="QG10" s="68"/>
      <c r="QH10" s="68"/>
      <c r="QI10" s="68"/>
      <c r="QJ10" s="68"/>
      <c r="QK10" s="68"/>
      <c r="QL10" s="68"/>
      <c r="QM10" s="68"/>
      <c r="QN10" s="68"/>
      <c r="QO10" s="68"/>
      <c r="QP10" s="68"/>
      <c r="QQ10" s="68"/>
      <c r="QR10" s="68"/>
      <c r="QS10" s="68"/>
      <c r="QT10" s="68"/>
      <c r="QU10" s="68"/>
      <c r="QV10" s="68"/>
      <c r="QW10" s="68"/>
      <c r="QX10" s="68"/>
      <c r="QY10" s="68"/>
      <c r="QZ10" s="68"/>
      <c r="RA10" s="68"/>
      <c r="RB10" s="68"/>
      <c r="RC10" s="68"/>
      <c r="RD10" s="68"/>
      <c r="RE10" s="68"/>
      <c r="RF10" s="68"/>
      <c r="RG10" s="68"/>
      <c r="RH10" s="68"/>
      <c r="RI10" s="68"/>
      <c r="RJ10" s="68"/>
      <c r="RK10" s="68"/>
      <c r="RL10" s="68"/>
      <c r="RM10" s="68"/>
      <c r="RN10" s="68"/>
      <c r="RO10" s="68"/>
      <c r="RP10" s="68"/>
      <c r="RQ10" s="68"/>
      <c r="RR10" s="68"/>
      <c r="RS10" s="68"/>
      <c r="RT10" s="68"/>
      <c r="RU10" s="68"/>
      <c r="RV10" s="68"/>
      <c r="RW10" s="68"/>
      <c r="RX10" s="68"/>
      <c r="RY10" s="68"/>
      <c r="RZ10" s="68"/>
      <c r="SA10" s="68"/>
      <c r="SB10" s="68"/>
      <c r="SC10" s="68"/>
      <c r="SD10" s="68"/>
      <c r="SE10" s="68"/>
      <c r="SF10" s="68"/>
      <c r="SG10" s="68"/>
      <c r="SH10" s="68"/>
      <c r="SI10" s="68"/>
      <c r="SJ10" s="68"/>
      <c r="SK10" s="68"/>
      <c r="SL10" s="68"/>
      <c r="SM10" s="68"/>
      <c r="SN10" s="68"/>
      <c r="SO10" s="68"/>
      <c r="SP10" s="68"/>
      <c r="SQ10" s="68"/>
      <c r="SR10" s="68"/>
      <c r="SS10" s="68"/>
      <c r="ST10" s="68"/>
      <c r="SU10" s="68"/>
      <c r="SV10" s="68"/>
      <c r="SW10" s="68"/>
      <c r="SX10" s="68"/>
      <c r="SY10" s="68"/>
      <c r="SZ10" s="68"/>
      <c r="TA10" s="68"/>
      <c r="TB10" s="68"/>
      <c r="TC10" s="68"/>
      <c r="TD10" s="68"/>
      <c r="TE10" s="68"/>
      <c r="TF10" s="68"/>
      <c r="TG10" s="68"/>
      <c r="TH10" s="68"/>
      <c r="TI10" s="68"/>
      <c r="TJ10" s="68"/>
      <c r="TK10" s="68"/>
      <c r="TL10" s="68"/>
      <c r="TM10" s="68"/>
      <c r="TN10" s="68"/>
      <c r="TO10" s="68"/>
      <c r="TP10" s="68"/>
      <c r="TQ10" s="68"/>
      <c r="TR10" s="68"/>
      <c r="TS10" s="68"/>
      <c r="TT10" s="68"/>
      <c r="TU10" s="68"/>
      <c r="TV10" s="68"/>
      <c r="TW10" s="68"/>
      <c r="TX10" s="68"/>
      <c r="TY10" s="68"/>
      <c r="TZ10" s="68"/>
      <c r="UA10" s="68"/>
      <c r="UB10" s="68"/>
      <c r="UC10" s="68"/>
      <c r="UD10" s="68"/>
      <c r="UE10" s="68"/>
      <c r="UF10" s="68"/>
      <c r="UG10" s="68"/>
      <c r="UH10" s="68"/>
      <c r="UI10" s="68"/>
      <c r="UJ10" s="68"/>
      <c r="UK10" s="68"/>
      <c r="UL10" s="68"/>
      <c r="UM10" s="68"/>
      <c r="UN10" s="68"/>
      <c r="UO10" s="68"/>
      <c r="UP10" s="68"/>
      <c r="UQ10" s="68"/>
      <c r="UR10" s="68"/>
      <c r="US10" s="68"/>
      <c r="UT10" s="68"/>
      <c r="UU10" s="68"/>
      <c r="UV10" s="68"/>
      <c r="UW10" s="68"/>
      <c r="UX10" s="68"/>
      <c r="UY10" s="68"/>
      <c r="UZ10" s="68"/>
      <c r="VA10" s="68"/>
      <c r="VB10" s="68"/>
      <c r="VC10" s="68"/>
      <c r="VD10" s="68"/>
      <c r="VE10" s="68"/>
      <c r="VF10" s="68"/>
      <c r="VG10" s="68"/>
      <c r="VH10" s="68"/>
      <c r="VI10" s="68"/>
      <c r="VJ10" s="68"/>
      <c r="VK10" s="68"/>
      <c r="VL10" s="68"/>
      <c r="VM10" s="68"/>
      <c r="VN10" s="68"/>
      <c r="VO10" s="68"/>
      <c r="VP10" s="68"/>
      <c r="VQ10" s="68"/>
      <c r="VR10" s="68"/>
      <c r="VS10" s="68"/>
      <c r="VT10" s="68"/>
      <c r="VU10" s="68"/>
      <c r="VV10" s="68"/>
      <c r="VW10" s="68"/>
      <c r="VX10" s="68"/>
      <c r="VY10" s="68"/>
      <c r="VZ10" s="68"/>
      <c r="WA10" s="68"/>
      <c r="WB10" s="68"/>
      <c r="WC10" s="68"/>
      <c r="WD10" s="68"/>
      <c r="WE10" s="68"/>
      <c r="WF10" s="68"/>
      <c r="WG10" s="68"/>
      <c r="WH10" s="68"/>
      <c r="WI10" s="68"/>
      <c r="WJ10" s="68"/>
      <c r="WK10" s="68"/>
      <c r="WL10" s="68"/>
      <c r="WM10" s="68"/>
      <c r="WN10" s="68"/>
      <c r="WO10" s="68"/>
      <c r="WP10" s="68"/>
      <c r="WQ10" s="68"/>
      <c r="WR10" s="68"/>
      <c r="WS10" s="68"/>
      <c r="WT10" s="68"/>
      <c r="WU10" s="68"/>
      <c r="WV10" s="68"/>
      <c r="WW10" s="68"/>
      <c r="WX10" s="68"/>
      <c r="WY10" s="68"/>
      <c r="WZ10" s="68"/>
      <c r="XA10" s="68"/>
      <c r="XB10" s="68"/>
      <c r="XC10" s="68"/>
      <c r="XD10" s="68"/>
      <c r="XE10" s="68"/>
      <c r="XF10" s="68"/>
      <c r="XG10" s="68"/>
      <c r="XH10" s="68"/>
      <c r="XI10" s="68"/>
      <c r="XJ10" s="68"/>
      <c r="XK10" s="68"/>
      <c r="XL10" s="68"/>
      <c r="XM10" s="68"/>
      <c r="XN10" s="68"/>
      <c r="XO10" s="68"/>
      <c r="XP10" s="68"/>
      <c r="XQ10" s="68"/>
      <c r="XR10" s="68"/>
      <c r="XS10" s="68"/>
      <c r="XT10" s="68"/>
      <c r="XU10" s="68"/>
      <c r="XV10" s="68"/>
      <c r="XW10" s="68"/>
      <c r="XX10" s="68"/>
      <c r="XY10" s="68"/>
      <c r="XZ10" s="68"/>
      <c r="YA10" s="68"/>
      <c r="YB10" s="68"/>
      <c r="YC10" s="68"/>
      <c r="YD10" s="68"/>
      <c r="YE10" s="68"/>
      <c r="YF10" s="68"/>
      <c r="YG10" s="68"/>
      <c r="YH10" s="68"/>
      <c r="YI10" s="68"/>
      <c r="YJ10" s="68"/>
      <c r="YK10" s="68"/>
      <c r="YL10" s="68"/>
      <c r="YM10" s="68"/>
      <c r="YN10" s="68"/>
      <c r="YO10" s="68"/>
      <c r="YP10" s="68"/>
      <c r="YQ10" s="68"/>
      <c r="YR10" s="68"/>
      <c r="YS10" s="68"/>
      <c r="YT10" s="68"/>
      <c r="YU10" s="68"/>
      <c r="YV10" s="68"/>
      <c r="YW10" s="68"/>
      <c r="YX10" s="68"/>
      <c r="YY10" s="68"/>
      <c r="YZ10" s="68"/>
      <c r="ZA10" s="68"/>
      <c r="ZB10" s="68"/>
      <c r="ZC10" s="68"/>
      <c r="ZD10" s="68"/>
      <c r="ZE10" s="68"/>
      <c r="ZF10" s="68"/>
      <c r="ZG10" s="68"/>
      <c r="ZH10" s="68"/>
      <c r="ZI10" s="68"/>
      <c r="ZJ10" s="68"/>
      <c r="ZK10" s="68"/>
      <c r="ZL10" s="68"/>
      <c r="ZM10" s="68"/>
      <c r="ZN10" s="68"/>
      <c r="ZO10" s="68"/>
      <c r="ZP10" s="68"/>
      <c r="ZQ10" s="68"/>
      <c r="ZR10" s="68"/>
      <c r="ZS10" s="68"/>
      <c r="ZT10" s="68"/>
      <c r="ZU10" s="68"/>
      <c r="ZV10" s="68"/>
      <c r="ZW10" s="68"/>
      <c r="ZX10" s="68"/>
      <c r="ZY10" s="68"/>
      <c r="ZZ10" s="68"/>
      <c r="AAA10" s="68"/>
      <c r="AAB10" s="68"/>
      <c r="AAC10" s="68"/>
      <c r="AAD10" s="68"/>
      <c r="AAE10" s="68"/>
      <c r="AAF10" s="68"/>
      <c r="AAG10" s="68"/>
      <c r="AAH10" s="68"/>
      <c r="AAI10" s="68"/>
      <c r="AAJ10" s="68"/>
      <c r="AAK10" s="68"/>
      <c r="AAL10" s="68"/>
      <c r="AAM10" s="68"/>
      <c r="AAN10" s="68"/>
      <c r="AAO10" s="68"/>
      <c r="AAP10" s="68"/>
      <c r="AAQ10" s="68"/>
      <c r="AAR10" s="68"/>
      <c r="AAS10" s="68"/>
      <c r="AAT10" s="68"/>
      <c r="AAU10" s="68"/>
      <c r="AAV10" s="68"/>
      <c r="AAW10" s="68"/>
      <c r="AAX10" s="68"/>
      <c r="AAY10" s="68"/>
      <c r="AAZ10" s="68"/>
      <c r="ABA10" s="68"/>
      <c r="ABB10" s="68"/>
      <c r="ABC10" s="68"/>
      <c r="ABD10" s="68"/>
      <c r="ABE10" s="68"/>
      <c r="ABF10" s="68"/>
      <c r="ABG10" s="68"/>
      <c r="ABH10" s="68"/>
      <c r="ABI10" s="68"/>
      <c r="ABJ10" s="68"/>
      <c r="ABK10" s="68"/>
      <c r="ABL10" s="68"/>
      <c r="ABM10" s="68"/>
      <c r="ABN10" s="68"/>
      <c r="ABO10" s="68"/>
      <c r="ABP10" s="68"/>
      <c r="ABQ10" s="68"/>
      <c r="ABR10" s="68"/>
      <c r="ABS10" s="68"/>
      <c r="ABT10" s="68"/>
      <c r="ABU10" s="68"/>
      <c r="ABV10" s="68"/>
      <c r="ABW10" s="68"/>
      <c r="ABX10" s="68"/>
      <c r="ABY10" s="68"/>
      <c r="ABZ10" s="68"/>
      <c r="ACA10" s="68"/>
      <c r="ACB10" s="68"/>
      <c r="ACC10" s="68"/>
      <c r="ACD10" s="68"/>
      <c r="ACE10" s="68"/>
      <c r="ACF10" s="68"/>
      <c r="ACG10" s="68"/>
      <c r="ACH10" s="68"/>
      <c r="ACI10" s="68"/>
      <c r="ACJ10" s="68"/>
      <c r="ACK10" s="68"/>
      <c r="ACL10" s="68"/>
      <c r="ACM10" s="68"/>
      <c r="ACN10" s="68"/>
      <c r="ACO10" s="68"/>
      <c r="ACP10" s="68"/>
      <c r="ACQ10" s="68"/>
      <c r="ACR10" s="68"/>
      <c r="ACS10" s="68"/>
      <c r="ACT10" s="68"/>
      <c r="ACU10" s="68"/>
      <c r="ACV10" s="68"/>
      <c r="ACW10" s="68"/>
      <c r="ACX10" s="68"/>
      <c r="ACY10" s="68"/>
      <c r="ACZ10" s="68"/>
      <c r="ADA10" s="68"/>
      <c r="ADB10" s="68"/>
      <c r="ADC10" s="68"/>
      <c r="ADD10" s="68"/>
      <c r="ADE10" s="68"/>
      <c r="ADF10" s="68"/>
      <c r="ADG10" s="68"/>
      <c r="ADH10" s="68"/>
      <c r="ADI10" s="68"/>
      <c r="ADJ10" s="68"/>
      <c r="ADK10" s="68"/>
      <c r="ADL10" s="68"/>
      <c r="ADM10" s="68"/>
      <c r="ADN10" s="68"/>
      <c r="ADO10" s="68"/>
      <c r="ADP10" s="68"/>
      <c r="ADQ10" s="68"/>
      <c r="ADR10" s="68"/>
      <c r="ADS10" s="68"/>
      <c r="ADT10" s="68"/>
      <c r="ADU10" s="68"/>
      <c r="ADV10" s="68"/>
      <c r="ADW10" s="68"/>
      <c r="ADX10" s="68"/>
      <c r="ADY10" s="68"/>
      <c r="ADZ10" s="68"/>
      <c r="AEA10" s="68"/>
      <c r="AEB10" s="68"/>
      <c r="AEC10" s="68"/>
      <c r="AED10" s="68"/>
      <c r="AEE10" s="68"/>
      <c r="AEF10" s="68"/>
      <c r="AEG10" s="68"/>
      <c r="AEH10" s="68"/>
      <c r="AEI10" s="68"/>
      <c r="AEJ10" s="68"/>
      <c r="AEK10" s="68"/>
      <c r="AEL10" s="68"/>
      <c r="AEM10" s="68"/>
      <c r="AEN10" s="68"/>
      <c r="AEO10" s="68"/>
      <c r="AEP10" s="68"/>
      <c r="AEQ10" s="68"/>
      <c r="AER10" s="68"/>
      <c r="AES10" s="68"/>
      <c r="AET10" s="68"/>
      <c r="AEU10" s="68"/>
      <c r="AEV10" s="68"/>
      <c r="AEW10" s="68"/>
      <c r="AEX10" s="68"/>
      <c r="AEY10" s="68"/>
      <c r="AEZ10" s="68"/>
      <c r="AFA10" s="68"/>
      <c r="AFB10" s="68"/>
      <c r="AFC10" s="68"/>
      <c r="AFD10" s="68"/>
      <c r="AFE10" s="68"/>
      <c r="AFF10" s="68"/>
      <c r="AFG10" s="68"/>
      <c r="AFH10" s="68"/>
      <c r="AFI10" s="68"/>
      <c r="AFJ10" s="68"/>
      <c r="AFK10" s="68"/>
      <c r="AFL10" s="68"/>
      <c r="AFM10" s="68"/>
      <c r="AFN10" s="68"/>
      <c r="AFO10" s="68"/>
      <c r="AFP10" s="68"/>
      <c r="AFQ10" s="68"/>
      <c r="AFR10" s="68"/>
      <c r="AFS10" s="68"/>
      <c r="AFT10" s="68"/>
      <c r="AFU10" s="68"/>
      <c r="AFV10" s="68"/>
      <c r="AFW10" s="68"/>
      <c r="AFX10" s="68"/>
      <c r="AFY10" s="68"/>
      <c r="AFZ10" s="68"/>
      <c r="AGA10" s="68"/>
      <c r="AGB10" s="68"/>
      <c r="AGC10" s="68"/>
      <c r="AGD10" s="68"/>
      <c r="AGE10" s="68"/>
      <c r="AGF10" s="68"/>
      <c r="AGG10" s="68"/>
      <c r="AGH10" s="68"/>
      <c r="AGI10" s="68"/>
      <c r="AGJ10" s="68"/>
      <c r="AGK10" s="68"/>
      <c r="AGL10" s="68"/>
      <c r="AGM10" s="68"/>
      <c r="AGN10" s="68"/>
      <c r="AGO10" s="68"/>
      <c r="AGP10" s="68"/>
      <c r="AGQ10" s="68"/>
      <c r="AGR10" s="68"/>
      <c r="AGS10" s="68"/>
      <c r="AGT10" s="68"/>
      <c r="AGU10" s="68"/>
      <c r="AGV10" s="68"/>
      <c r="AGW10" s="68"/>
      <c r="AGX10" s="68"/>
      <c r="AGY10" s="68"/>
      <c r="AGZ10" s="68"/>
      <c r="AHA10" s="68"/>
      <c r="AHB10" s="68"/>
      <c r="AHC10" s="68"/>
      <c r="AHD10" s="68"/>
      <c r="AHE10" s="68"/>
      <c r="AHF10" s="68"/>
      <c r="AHG10" s="68"/>
      <c r="AHH10" s="68"/>
      <c r="AHI10" s="68"/>
      <c r="AHJ10" s="68"/>
      <c r="AHK10" s="68"/>
      <c r="AHL10" s="68"/>
      <c r="AHM10" s="68"/>
      <c r="AHN10" s="68"/>
      <c r="AHO10" s="68"/>
      <c r="AHP10" s="68"/>
      <c r="AHQ10" s="68"/>
      <c r="AHR10" s="68"/>
      <c r="AHS10" s="68"/>
      <c r="AHT10" s="68"/>
      <c r="AHU10" s="68"/>
      <c r="AHV10" s="68"/>
      <c r="AHW10" s="68"/>
      <c r="AHX10" s="68"/>
      <c r="AHY10" s="68"/>
      <c r="AHZ10" s="68"/>
      <c r="AIA10" s="68"/>
    </row>
    <row r="11" spans="1:911" s="84" customFormat="1" ht="225" customHeight="1">
      <c r="A11" s="175" t="s">
        <v>492</v>
      </c>
      <c r="B11" s="175" t="s">
        <v>491</v>
      </c>
      <c r="C11" s="178" t="s">
        <v>489</v>
      </c>
      <c r="D11" s="208" t="s">
        <v>562</v>
      </c>
      <c r="E11" s="179" t="s">
        <v>565</v>
      </c>
      <c r="F11" s="79" t="s">
        <v>490</v>
      </c>
      <c r="G11" s="79" t="s">
        <v>345</v>
      </c>
      <c r="H11" s="79" t="s">
        <v>383</v>
      </c>
      <c r="I11" s="79" t="s">
        <v>417</v>
      </c>
      <c r="J11" s="79" t="s">
        <v>221</v>
      </c>
      <c r="K11" s="80" t="s">
        <v>518</v>
      </c>
      <c r="L11" s="80"/>
      <c r="M11" s="80" t="s">
        <v>513</v>
      </c>
      <c r="N11" s="81">
        <v>2</v>
      </c>
      <c r="O11" s="81">
        <v>2</v>
      </c>
      <c r="P11" s="81">
        <f>+N11*O11</f>
        <v>4</v>
      </c>
      <c r="Q11" s="81" t="str">
        <f>IF(P11&gt;=24,"MA",IF(P11&gt;=10,"A",IF(P11&gt;=6,"M","B")))</f>
        <v>B</v>
      </c>
      <c r="R11" s="81">
        <v>60</v>
      </c>
      <c r="S11" s="81">
        <f>+R11*P11</f>
        <v>240</v>
      </c>
      <c r="T11" s="81" t="str">
        <f>IF(S11&gt;=600,"I",IF(S11&gt;=150,"II",IF(S11&gt;=40,"III","IV")))</f>
        <v>II</v>
      </c>
      <c r="U11" s="69" t="str">
        <f>IF(T11="IV","ACEPTABLE",IF(T11="III","ACEPTABLE",IF(T11="II","NO ACEPTABLE","NO ACEPTABLE")))</f>
        <v>NO ACEPTABLE</v>
      </c>
      <c r="V11" s="69"/>
      <c r="W11" s="214">
        <v>1</v>
      </c>
      <c r="X11" s="79" t="s">
        <v>730</v>
      </c>
      <c r="Y11" s="82" t="s">
        <v>843</v>
      </c>
      <c r="Z11" s="82"/>
      <c r="AA11" s="82"/>
      <c r="AB11" s="82"/>
      <c r="AC11" s="82" t="s">
        <v>837</v>
      </c>
      <c r="AD11" s="82"/>
      <c r="AE11" s="82" t="s">
        <v>842</v>
      </c>
      <c r="AF11" s="81"/>
      <c r="AG11" s="81"/>
      <c r="AH11" s="81">
        <f>+AF11*AG11</f>
        <v>0</v>
      </c>
      <c r="AI11" s="81" t="str">
        <f>IF(AH11&gt;=24,"MA",IF(AH11&gt;=10,"A",IF(AH11&gt;=6,"M","B")))</f>
        <v>B</v>
      </c>
      <c r="AJ11" s="81"/>
      <c r="AK11" s="81">
        <f>+AJ11*AH11</f>
        <v>0</v>
      </c>
      <c r="AL11" s="81" t="str">
        <f>IF(AK11&gt;=600,"I",IF(AK11&gt;=150,"II",IF(AK11&gt;=40,"III","IV")))</f>
        <v>IV</v>
      </c>
      <c r="AM11" s="34" t="str">
        <f>IF(AL11="IV","ACEPTABLE",IF(AL11="III","ACEPTABLE",IF(AL11="II","NO ACEPTABLE","NO ACEPTABLE")))</f>
        <v>ACEPTABLE</v>
      </c>
      <c r="AN11" s="204">
        <f>(S11-AK11)/S11</f>
        <v>1</v>
      </c>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c r="CK11" s="83"/>
      <c r="CL11" s="83"/>
      <c r="CM11" s="83"/>
      <c r="CN11" s="83"/>
      <c r="CO11" s="83"/>
      <c r="CP11" s="83"/>
      <c r="CQ11" s="83"/>
      <c r="CR11" s="83"/>
      <c r="CS11" s="83"/>
      <c r="CT11" s="83"/>
      <c r="CU11" s="83"/>
      <c r="CV11" s="83"/>
      <c r="CW11" s="83"/>
      <c r="CX11" s="83"/>
      <c r="CY11" s="83"/>
      <c r="CZ11" s="83"/>
      <c r="DA11" s="83"/>
      <c r="DB11" s="83"/>
      <c r="DC11" s="83"/>
      <c r="DD11" s="83"/>
      <c r="DE11" s="83"/>
      <c r="DF11" s="83"/>
      <c r="DG11" s="83"/>
      <c r="DH11" s="83"/>
      <c r="DI11" s="83"/>
      <c r="DJ11" s="83"/>
      <c r="DK11" s="83"/>
      <c r="DL11" s="83"/>
      <c r="DM11" s="83"/>
      <c r="DN11" s="83"/>
      <c r="DO11" s="83"/>
      <c r="DP11" s="83"/>
      <c r="DQ11" s="83"/>
      <c r="DR11" s="83"/>
      <c r="DS11" s="83"/>
      <c r="DT11" s="83"/>
      <c r="DU11" s="83"/>
      <c r="DV11" s="83"/>
      <c r="DW11" s="83"/>
      <c r="DX11" s="83"/>
      <c r="DY11" s="83"/>
      <c r="DZ11" s="83"/>
      <c r="EA11" s="83"/>
      <c r="EB11" s="83"/>
      <c r="EC11" s="83"/>
      <c r="ED11" s="83"/>
      <c r="EE11" s="83"/>
      <c r="EF11" s="83"/>
      <c r="EG11" s="83"/>
      <c r="EH11" s="83"/>
      <c r="EI11" s="83"/>
      <c r="EJ11" s="83"/>
      <c r="EK11" s="83"/>
      <c r="EL11" s="83"/>
      <c r="EM11" s="83"/>
      <c r="EN11" s="83"/>
      <c r="EO11" s="83"/>
      <c r="EP11" s="83"/>
      <c r="EQ11" s="83"/>
      <c r="ER11" s="83"/>
      <c r="ES11" s="83"/>
      <c r="ET11" s="83"/>
      <c r="EU11" s="83"/>
      <c r="EV11" s="83"/>
      <c r="EW11" s="83"/>
      <c r="EX11" s="83"/>
      <c r="EY11" s="83"/>
      <c r="EZ11" s="83"/>
      <c r="FA11" s="83"/>
      <c r="FB11" s="83"/>
      <c r="FC11" s="83"/>
      <c r="FD11" s="83"/>
      <c r="FE11" s="83"/>
      <c r="FF11" s="83"/>
      <c r="FG11" s="83"/>
      <c r="FH11" s="83"/>
      <c r="FI11" s="83"/>
      <c r="FJ11" s="83"/>
      <c r="FK11" s="83"/>
      <c r="FL11" s="83"/>
      <c r="FM11" s="83"/>
      <c r="FN11" s="83"/>
      <c r="FO11" s="83"/>
      <c r="FP11" s="83"/>
      <c r="FQ11" s="83"/>
      <c r="FR11" s="83"/>
      <c r="FS11" s="83"/>
      <c r="FT11" s="83"/>
      <c r="FU11" s="83"/>
      <c r="FV11" s="83"/>
      <c r="FW11" s="83"/>
      <c r="FX11" s="83"/>
      <c r="FY11" s="83"/>
      <c r="FZ11" s="83"/>
      <c r="GA11" s="83"/>
      <c r="GB11" s="83"/>
      <c r="GC11" s="83"/>
      <c r="GD11" s="83"/>
      <c r="GE11" s="83"/>
      <c r="GF11" s="83"/>
      <c r="GG11" s="83"/>
      <c r="GH11" s="83"/>
      <c r="GI11" s="83"/>
      <c r="GJ11" s="83"/>
      <c r="GK11" s="83"/>
      <c r="GL11" s="83"/>
      <c r="GM11" s="83"/>
      <c r="GN11" s="83"/>
      <c r="GO11" s="83"/>
      <c r="GP11" s="83"/>
      <c r="GQ11" s="83"/>
      <c r="GR11" s="83"/>
      <c r="GS11" s="83"/>
      <c r="GT11" s="83"/>
      <c r="GU11" s="83"/>
      <c r="GV11" s="83"/>
      <c r="GW11" s="83"/>
      <c r="GX11" s="83"/>
      <c r="GY11" s="83"/>
      <c r="GZ11" s="83"/>
      <c r="HA11" s="83"/>
      <c r="HB11" s="83"/>
      <c r="HC11" s="83"/>
      <c r="HD11" s="83"/>
      <c r="HE11" s="83"/>
      <c r="HF11" s="83"/>
      <c r="HG11" s="83"/>
      <c r="HH11" s="83"/>
      <c r="HI11" s="83"/>
      <c r="HJ11" s="83"/>
      <c r="HK11" s="83"/>
      <c r="HL11" s="83"/>
      <c r="HM11" s="83"/>
      <c r="HN11" s="83"/>
      <c r="HO11" s="83"/>
      <c r="HP11" s="83"/>
      <c r="HQ11" s="83"/>
      <c r="HR11" s="83"/>
      <c r="HS11" s="83"/>
      <c r="HT11" s="83"/>
      <c r="HU11" s="83"/>
      <c r="HV11" s="83"/>
      <c r="HW11" s="83"/>
      <c r="HX11" s="83"/>
      <c r="HY11" s="83"/>
      <c r="HZ11" s="83"/>
      <c r="IA11" s="83"/>
      <c r="IB11" s="83"/>
      <c r="IC11" s="83"/>
      <c r="ID11" s="83"/>
      <c r="IE11" s="83"/>
      <c r="IF11" s="83"/>
      <c r="IG11" s="83"/>
      <c r="IH11" s="83"/>
      <c r="II11" s="83"/>
      <c r="IJ11" s="83"/>
      <c r="IK11" s="83"/>
      <c r="IL11" s="83"/>
      <c r="IM11" s="83"/>
      <c r="IN11" s="83"/>
      <c r="IO11" s="83"/>
      <c r="IP11" s="83"/>
      <c r="IQ11" s="83"/>
      <c r="IR11" s="83"/>
      <c r="IS11" s="83"/>
      <c r="IT11" s="83"/>
      <c r="IU11" s="83"/>
      <c r="IV11" s="83"/>
      <c r="IW11" s="83"/>
      <c r="IX11" s="83"/>
      <c r="IY11" s="83"/>
      <c r="IZ11" s="83"/>
      <c r="JA11" s="83"/>
      <c r="JB11" s="83"/>
      <c r="JC11" s="83"/>
      <c r="JD11" s="83"/>
      <c r="JE11" s="83"/>
      <c r="JF11" s="83"/>
      <c r="JG11" s="83"/>
      <c r="JH11" s="83"/>
      <c r="JI11" s="83"/>
      <c r="JJ11" s="83"/>
      <c r="JK11" s="83"/>
      <c r="JL11" s="83"/>
      <c r="JM11" s="83"/>
      <c r="JN11" s="83"/>
      <c r="JO11" s="83"/>
      <c r="JP11" s="83"/>
      <c r="JQ11" s="83"/>
      <c r="JR11" s="83"/>
      <c r="JS11" s="83"/>
      <c r="JT11" s="83"/>
      <c r="JU11" s="83"/>
      <c r="JV11" s="83"/>
      <c r="JW11" s="83"/>
      <c r="JX11" s="83"/>
      <c r="JY11" s="83"/>
      <c r="JZ11" s="83"/>
      <c r="KA11" s="83"/>
      <c r="KB11" s="83"/>
      <c r="KC11" s="83"/>
      <c r="KD11" s="83"/>
      <c r="KE11" s="83"/>
      <c r="KF11" s="83"/>
      <c r="KG11" s="83"/>
      <c r="KH11" s="83"/>
      <c r="KI11" s="83"/>
      <c r="KJ11" s="83"/>
      <c r="KK11" s="83"/>
      <c r="KL11" s="83"/>
      <c r="KM11" s="83"/>
      <c r="KN11" s="83"/>
      <c r="KO11" s="83"/>
      <c r="KP11" s="83"/>
      <c r="KQ11" s="83"/>
      <c r="KR11" s="83"/>
      <c r="KS11" s="83"/>
      <c r="KT11" s="83"/>
      <c r="KU11" s="83"/>
      <c r="KV11" s="83"/>
      <c r="KW11" s="83"/>
      <c r="KX11" s="83"/>
      <c r="KY11" s="83"/>
      <c r="KZ11" s="83"/>
      <c r="LA11" s="83"/>
      <c r="LB11" s="83"/>
      <c r="LC11" s="83"/>
      <c r="LD11" s="83"/>
      <c r="LE11" s="83"/>
      <c r="LF11" s="83"/>
      <c r="LG11" s="83"/>
      <c r="LH11" s="83"/>
      <c r="LI11" s="83"/>
      <c r="LJ11" s="83"/>
      <c r="LK11" s="83"/>
      <c r="LL11" s="83"/>
      <c r="LM11" s="83"/>
      <c r="LN11" s="83"/>
      <c r="LO11" s="83"/>
      <c r="LP11" s="83"/>
      <c r="LQ11" s="83"/>
      <c r="LR11" s="83"/>
      <c r="LS11" s="83"/>
      <c r="LT11" s="83"/>
      <c r="LU11" s="83"/>
      <c r="LV11" s="83"/>
      <c r="LW11" s="83"/>
      <c r="LX11" s="83"/>
      <c r="LY11" s="83"/>
      <c r="LZ11" s="83"/>
      <c r="MA11" s="83"/>
      <c r="MB11" s="83"/>
      <c r="MC11" s="83"/>
      <c r="MD11" s="83"/>
      <c r="ME11" s="83"/>
      <c r="MF11" s="83"/>
      <c r="MG11" s="83"/>
      <c r="MH11" s="83"/>
      <c r="MI11" s="83"/>
      <c r="MJ11" s="83"/>
      <c r="MK11" s="83"/>
      <c r="ML11" s="83"/>
      <c r="MM11" s="83"/>
      <c r="MN11" s="83"/>
      <c r="MO11" s="83"/>
      <c r="MP11" s="83"/>
      <c r="MQ11" s="83"/>
      <c r="MR11" s="83"/>
      <c r="MS11" s="83"/>
      <c r="MT11" s="83"/>
      <c r="MU11" s="83"/>
      <c r="MV11" s="83"/>
      <c r="MW11" s="83"/>
      <c r="MX11" s="83"/>
      <c r="MY11" s="83"/>
      <c r="MZ11" s="83"/>
      <c r="NA11" s="83"/>
      <c r="NB11" s="83"/>
      <c r="NC11" s="83"/>
      <c r="ND11" s="83"/>
      <c r="NE11" s="83"/>
      <c r="NF11" s="83"/>
      <c r="NG11" s="83"/>
      <c r="NH11" s="83"/>
      <c r="NI11" s="83"/>
      <c r="NJ11" s="83"/>
      <c r="NK11" s="83"/>
      <c r="NL11" s="83"/>
      <c r="NM11" s="83"/>
      <c r="NN11" s="83"/>
      <c r="NO11" s="83"/>
      <c r="NP11" s="83"/>
      <c r="NQ11" s="83"/>
      <c r="NR11" s="83"/>
      <c r="NS11" s="83"/>
      <c r="NT11" s="83"/>
      <c r="NU11" s="83"/>
      <c r="NV11" s="83"/>
      <c r="NW11" s="83"/>
      <c r="NX11" s="83"/>
      <c r="NY11" s="83"/>
      <c r="NZ11" s="83"/>
      <c r="OA11" s="83"/>
      <c r="OB11" s="83"/>
      <c r="OC11" s="83"/>
      <c r="OD11" s="83"/>
      <c r="OE11" s="83"/>
      <c r="OF11" s="83"/>
      <c r="OG11" s="83"/>
      <c r="OH11" s="83"/>
      <c r="OI11" s="83"/>
      <c r="OJ11" s="83"/>
      <c r="OK11" s="83"/>
      <c r="OL11" s="83"/>
      <c r="OM11" s="83"/>
      <c r="ON11" s="83"/>
      <c r="OO11" s="83"/>
      <c r="OP11" s="83"/>
      <c r="OQ11" s="83"/>
      <c r="OR11" s="83"/>
      <c r="OS11" s="83"/>
      <c r="OT11" s="83"/>
      <c r="OU11" s="83"/>
      <c r="OV11" s="83"/>
      <c r="OW11" s="83"/>
      <c r="OX11" s="83"/>
      <c r="OY11" s="83"/>
      <c r="OZ11" s="83"/>
      <c r="PA11" s="83"/>
      <c r="PB11" s="83"/>
      <c r="PC11" s="83"/>
      <c r="PD11" s="83"/>
      <c r="PE11" s="83"/>
      <c r="PF11" s="83"/>
      <c r="PG11" s="83"/>
      <c r="PH11" s="83"/>
      <c r="PI11" s="83"/>
      <c r="PJ11" s="83"/>
      <c r="PK11" s="83"/>
      <c r="PL11" s="83"/>
      <c r="PM11" s="83"/>
      <c r="PN11" s="83"/>
      <c r="PO11" s="83"/>
      <c r="PP11" s="83"/>
      <c r="PQ11" s="83"/>
      <c r="PR11" s="83"/>
      <c r="PS11" s="83"/>
      <c r="PT11" s="83"/>
      <c r="PU11" s="83"/>
      <c r="PV11" s="83"/>
      <c r="PW11" s="83"/>
      <c r="PX11" s="83"/>
      <c r="PY11" s="83"/>
      <c r="PZ11" s="83"/>
      <c r="QA11" s="83"/>
      <c r="QB11" s="83"/>
      <c r="QC11" s="83"/>
      <c r="QD11" s="83"/>
      <c r="QE11" s="83"/>
      <c r="QF11" s="83"/>
      <c r="QG11" s="83"/>
      <c r="QH11" s="83"/>
      <c r="QI11" s="83"/>
      <c r="QJ11" s="83"/>
      <c r="QK11" s="83"/>
      <c r="QL11" s="83"/>
      <c r="QM11" s="83"/>
      <c r="QN11" s="83"/>
      <c r="QO11" s="83"/>
      <c r="QP11" s="83"/>
      <c r="QQ11" s="83"/>
      <c r="QR11" s="83"/>
      <c r="QS11" s="83"/>
      <c r="QT11" s="83"/>
      <c r="QU11" s="83"/>
      <c r="QV11" s="83"/>
      <c r="QW11" s="83"/>
      <c r="QX11" s="83"/>
      <c r="QY11" s="83"/>
      <c r="QZ11" s="83"/>
      <c r="RA11" s="83"/>
      <c r="RB11" s="83"/>
      <c r="RC11" s="83"/>
      <c r="RD11" s="83"/>
      <c r="RE11" s="83"/>
      <c r="RF11" s="83"/>
      <c r="RG11" s="83"/>
      <c r="RH11" s="83"/>
      <c r="RI11" s="83"/>
      <c r="RJ11" s="83"/>
      <c r="RK11" s="83"/>
      <c r="RL11" s="83"/>
      <c r="RM11" s="83"/>
      <c r="RN11" s="83"/>
      <c r="RO11" s="83"/>
      <c r="RP11" s="83"/>
      <c r="RQ11" s="83"/>
      <c r="RR11" s="83"/>
      <c r="RS11" s="83"/>
      <c r="RT11" s="83"/>
      <c r="RU11" s="83"/>
      <c r="RV11" s="83"/>
      <c r="RW11" s="83"/>
      <c r="RX11" s="83"/>
      <c r="RY11" s="83"/>
      <c r="RZ11" s="83"/>
      <c r="SA11" s="83"/>
      <c r="SB11" s="83"/>
      <c r="SC11" s="83"/>
      <c r="SD11" s="83"/>
      <c r="SE11" s="83"/>
      <c r="SF11" s="83"/>
      <c r="SG11" s="83"/>
      <c r="SH11" s="83"/>
      <c r="SI11" s="83"/>
      <c r="SJ11" s="83"/>
      <c r="SK11" s="83"/>
      <c r="SL11" s="83"/>
      <c r="SM11" s="83"/>
      <c r="SN11" s="83"/>
      <c r="SO11" s="83"/>
      <c r="SP11" s="83"/>
      <c r="SQ11" s="83"/>
      <c r="SR11" s="83"/>
      <c r="SS11" s="83"/>
      <c r="ST11" s="83"/>
      <c r="SU11" s="83"/>
      <c r="SV11" s="83"/>
      <c r="SW11" s="83"/>
      <c r="SX11" s="83"/>
      <c r="SY11" s="83"/>
      <c r="SZ11" s="83"/>
      <c r="TA11" s="83"/>
      <c r="TB11" s="83"/>
      <c r="TC11" s="83"/>
      <c r="TD11" s="83"/>
      <c r="TE11" s="83"/>
      <c r="TF11" s="83"/>
      <c r="TG11" s="83"/>
      <c r="TH11" s="83"/>
      <c r="TI11" s="83"/>
      <c r="TJ11" s="83"/>
      <c r="TK11" s="83"/>
      <c r="TL11" s="83"/>
      <c r="TM11" s="83"/>
      <c r="TN11" s="83"/>
      <c r="TO11" s="83"/>
      <c r="TP11" s="83"/>
      <c r="TQ11" s="83"/>
      <c r="TR11" s="83"/>
      <c r="TS11" s="83"/>
      <c r="TT11" s="83"/>
      <c r="TU11" s="83"/>
      <c r="TV11" s="83"/>
      <c r="TW11" s="83"/>
      <c r="TX11" s="83"/>
      <c r="TY11" s="83"/>
      <c r="TZ11" s="83"/>
      <c r="UA11" s="83"/>
      <c r="UB11" s="83"/>
      <c r="UC11" s="83"/>
      <c r="UD11" s="83"/>
      <c r="UE11" s="83"/>
      <c r="UF11" s="83"/>
      <c r="UG11" s="83"/>
      <c r="UH11" s="83"/>
      <c r="UI11" s="83"/>
      <c r="UJ11" s="83"/>
      <c r="UK11" s="83"/>
      <c r="UL11" s="83"/>
      <c r="UM11" s="83"/>
      <c r="UN11" s="83"/>
      <c r="UO11" s="83"/>
      <c r="UP11" s="83"/>
      <c r="UQ11" s="83"/>
      <c r="UR11" s="83"/>
      <c r="US11" s="83"/>
      <c r="UT11" s="83"/>
      <c r="UU11" s="83"/>
      <c r="UV11" s="83"/>
      <c r="UW11" s="83"/>
      <c r="UX11" s="83"/>
      <c r="UY11" s="83"/>
      <c r="UZ11" s="83"/>
      <c r="VA11" s="83"/>
      <c r="VB11" s="83"/>
      <c r="VC11" s="83"/>
      <c r="VD11" s="83"/>
      <c r="VE11" s="83"/>
      <c r="VF11" s="83"/>
      <c r="VG11" s="83"/>
      <c r="VH11" s="83"/>
      <c r="VI11" s="83"/>
      <c r="VJ11" s="83"/>
      <c r="VK11" s="83"/>
      <c r="VL11" s="83"/>
      <c r="VM11" s="83"/>
      <c r="VN11" s="83"/>
      <c r="VO11" s="83"/>
      <c r="VP11" s="83"/>
      <c r="VQ11" s="83"/>
      <c r="VR11" s="83"/>
      <c r="VS11" s="83"/>
      <c r="VT11" s="83"/>
      <c r="VU11" s="83"/>
      <c r="VV11" s="83"/>
      <c r="VW11" s="83"/>
      <c r="VX11" s="83"/>
      <c r="VY11" s="83"/>
      <c r="VZ11" s="83"/>
      <c r="WA11" s="83"/>
      <c r="WB11" s="83"/>
      <c r="WC11" s="83"/>
      <c r="WD11" s="83"/>
      <c r="WE11" s="83"/>
      <c r="WF11" s="83"/>
      <c r="WG11" s="83"/>
      <c r="WH11" s="83"/>
      <c r="WI11" s="83"/>
      <c r="WJ11" s="83"/>
      <c r="WK11" s="83"/>
      <c r="WL11" s="83"/>
      <c r="WM11" s="83"/>
      <c r="WN11" s="83"/>
      <c r="WO11" s="83"/>
      <c r="WP11" s="83"/>
      <c r="WQ11" s="83"/>
      <c r="WR11" s="83"/>
      <c r="WS11" s="83"/>
      <c r="WT11" s="83"/>
      <c r="WU11" s="83"/>
      <c r="WV11" s="83"/>
      <c r="WW11" s="83"/>
      <c r="WX11" s="83"/>
      <c r="WY11" s="83"/>
      <c r="WZ11" s="83"/>
      <c r="XA11" s="83"/>
      <c r="XB11" s="83"/>
      <c r="XC11" s="83"/>
      <c r="XD11" s="83"/>
      <c r="XE11" s="83"/>
      <c r="XF11" s="83"/>
      <c r="XG11" s="83"/>
      <c r="XH11" s="83"/>
      <c r="XI11" s="83"/>
      <c r="XJ11" s="83"/>
      <c r="XK11" s="83"/>
      <c r="XL11" s="83"/>
      <c r="XM11" s="83"/>
      <c r="XN11" s="83"/>
      <c r="XO11" s="83"/>
      <c r="XP11" s="83"/>
      <c r="XQ11" s="83"/>
      <c r="XR11" s="83"/>
      <c r="XS11" s="83"/>
      <c r="XT11" s="83"/>
      <c r="XU11" s="83"/>
      <c r="XV11" s="83"/>
      <c r="XW11" s="83"/>
      <c r="XX11" s="83"/>
      <c r="XY11" s="83"/>
      <c r="XZ11" s="83"/>
      <c r="YA11" s="83"/>
      <c r="YB11" s="83"/>
      <c r="YC11" s="83"/>
      <c r="YD11" s="83"/>
      <c r="YE11" s="83"/>
      <c r="YF11" s="83"/>
      <c r="YG11" s="83"/>
      <c r="YH11" s="83"/>
      <c r="YI11" s="83"/>
      <c r="YJ11" s="83"/>
      <c r="YK11" s="83"/>
      <c r="YL11" s="83"/>
      <c r="YM11" s="83"/>
      <c r="YN11" s="83"/>
      <c r="YO11" s="83"/>
      <c r="YP11" s="83"/>
      <c r="YQ11" s="83"/>
      <c r="YR11" s="83"/>
      <c r="YS11" s="83"/>
      <c r="YT11" s="83"/>
      <c r="YU11" s="83"/>
      <c r="YV11" s="83"/>
      <c r="YW11" s="83"/>
      <c r="YX11" s="83"/>
      <c r="YY11" s="83"/>
      <c r="YZ11" s="83"/>
      <c r="ZA11" s="83"/>
      <c r="ZB11" s="83"/>
      <c r="ZC11" s="83"/>
      <c r="ZD11" s="83"/>
      <c r="ZE11" s="83"/>
      <c r="ZF11" s="83"/>
      <c r="ZG11" s="83"/>
      <c r="ZH11" s="83"/>
      <c r="ZI11" s="83"/>
      <c r="ZJ11" s="83"/>
      <c r="ZK11" s="83"/>
      <c r="ZL11" s="83"/>
      <c r="ZM11" s="83"/>
      <c r="ZN11" s="83"/>
      <c r="ZO11" s="83"/>
      <c r="ZP11" s="83"/>
      <c r="ZQ11" s="83"/>
      <c r="ZR11" s="83"/>
      <c r="ZS11" s="83"/>
      <c r="ZT11" s="83"/>
      <c r="ZU11" s="83"/>
      <c r="ZV11" s="83"/>
      <c r="ZW11" s="83"/>
      <c r="ZX11" s="83"/>
      <c r="ZY11" s="83"/>
      <c r="ZZ11" s="83"/>
      <c r="AAA11" s="83"/>
      <c r="AAB11" s="83"/>
      <c r="AAC11" s="83"/>
      <c r="AAD11" s="83"/>
      <c r="AAE11" s="83"/>
      <c r="AAF11" s="83"/>
      <c r="AAG11" s="83"/>
      <c r="AAH11" s="83"/>
      <c r="AAI11" s="83"/>
      <c r="AAJ11" s="83"/>
      <c r="AAK11" s="83"/>
      <c r="AAL11" s="83"/>
      <c r="AAM11" s="83"/>
      <c r="AAN11" s="83"/>
      <c r="AAO11" s="83"/>
      <c r="AAP11" s="83"/>
      <c r="AAQ11" s="83"/>
      <c r="AAR11" s="83"/>
      <c r="AAS11" s="83"/>
      <c r="AAT11" s="83"/>
      <c r="AAU11" s="83"/>
      <c r="AAV11" s="83"/>
      <c r="AAW11" s="83"/>
      <c r="AAX11" s="83"/>
      <c r="AAY11" s="83"/>
      <c r="AAZ11" s="83"/>
      <c r="ABA11" s="83"/>
      <c r="ABB11" s="83"/>
      <c r="ABC11" s="83"/>
      <c r="ABD11" s="83"/>
      <c r="ABE11" s="83"/>
      <c r="ABF11" s="83"/>
      <c r="ABG11" s="83"/>
      <c r="ABH11" s="83"/>
      <c r="ABI11" s="83"/>
      <c r="ABJ11" s="83"/>
      <c r="ABK11" s="83"/>
      <c r="ABL11" s="83"/>
      <c r="ABM11" s="83"/>
      <c r="ABN11" s="83"/>
      <c r="ABO11" s="83"/>
      <c r="ABP11" s="83"/>
      <c r="ABQ11" s="83"/>
      <c r="ABR11" s="83"/>
      <c r="ABS11" s="83"/>
      <c r="ABT11" s="83"/>
      <c r="ABU11" s="83"/>
      <c r="ABV11" s="83"/>
      <c r="ABW11" s="83"/>
      <c r="ABX11" s="83"/>
      <c r="ABY11" s="83"/>
      <c r="ABZ11" s="83"/>
      <c r="ACA11" s="83"/>
      <c r="ACB11" s="83"/>
      <c r="ACC11" s="83"/>
      <c r="ACD11" s="83"/>
      <c r="ACE11" s="83"/>
      <c r="ACF11" s="83"/>
      <c r="ACG11" s="83"/>
      <c r="ACH11" s="83"/>
      <c r="ACI11" s="83"/>
      <c r="ACJ11" s="83"/>
      <c r="ACK11" s="83"/>
      <c r="ACL11" s="83"/>
      <c r="ACM11" s="83"/>
      <c r="ACN11" s="83"/>
      <c r="ACO11" s="83"/>
      <c r="ACP11" s="83"/>
      <c r="ACQ11" s="83"/>
      <c r="ACR11" s="83"/>
      <c r="ACS11" s="83"/>
      <c r="ACT11" s="83"/>
      <c r="ACU11" s="83"/>
      <c r="ACV11" s="83"/>
      <c r="ACW11" s="83"/>
      <c r="ACX11" s="83"/>
      <c r="ACY11" s="83"/>
      <c r="ACZ11" s="83"/>
      <c r="ADA11" s="83"/>
      <c r="ADB11" s="83"/>
      <c r="ADC11" s="83"/>
      <c r="ADD11" s="83"/>
      <c r="ADE11" s="83"/>
      <c r="ADF11" s="83"/>
      <c r="ADG11" s="83"/>
      <c r="ADH11" s="83"/>
      <c r="ADI11" s="83"/>
      <c r="ADJ11" s="83"/>
      <c r="ADK11" s="83"/>
      <c r="ADL11" s="83"/>
      <c r="ADM11" s="83"/>
      <c r="ADN11" s="83"/>
      <c r="ADO11" s="83"/>
      <c r="ADP11" s="83"/>
      <c r="ADQ11" s="83"/>
      <c r="ADR11" s="83"/>
      <c r="ADS11" s="83"/>
      <c r="ADT11" s="83"/>
      <c r="ADU11" s="83"/>
      <c r="ADV11" s="83"/>
      <c r="ADW11" s="83"/>
      <c r="ADX11" s="83"/>
      <c r="ADY11" s="83"/>
      <c r="ADZ11" s="83"/>
      <c r="AEA11" s="83"/>
      <c r="AEB11" s="83"/>
      <c r="AEC11" s="83"/>
      <c r="AED11" s="83"/>
      <c r="AEE11" s="83"/>
      <c r="AEF11" s="83"/>
      <c r="AEG11" s="83"/>
      <c r="AEH11" s="83"/>
      <c r="AEI11" s="83"/>
      <c r="AEJ11" s="83"/>
      <c r="AEK11" s="83"/>
      <c r="AEL11" s="83"/>
      <c r="AEM11" s="83"/>
      <c r="AEN11" s="83"/>
      <c r="AEO11" s="83"/>
      <c r="AEP11" s="83"/>
      <c r="AEQ11" s="83"/>
      <c r="AER11" s="83"/>
      <c r="AES11" s="83"/>
      <c r="AET11" s="83"/>
      <c r="AEU11" s="83"/>
      <c r="AEV11" s="83"/>
      <c r="AEW11" s="83"/>
      <c r="AEX11" s="83"/>
      <c r="AEY11" s="83"/>
      <c r="AEZ11" s="83"/>
      <c r="AFA11" s="83"/>
      <c r="AFB11" s="83"/>
      <c r="AFC11" s="83"/>
      <c r="AFD11" s="83"/>
      <c r="AFE11" s="83"/>
      <c r="AFF11" s="83"/>
      <c r="AFG11" s="83"/>
      <c r="AFH11" s="83"/>
      <c r="AFI11" s="83"/>
      <c r="AFJ11" s="83"/>
      <c r="AFK11" s="83"/>
      <c r="AFL11" s="83"/>
      <c r="AFM11" s="83"/>
      <c r="AFN11" s="83"/>
      <c r="AFO11" s="83"/>
      <c r="AFP11" s="83"/>
      <c r="AFQ11" s="83"/>
      <c r="AFR11" s="83"/>
      <c r="AFS11" s="83"/>
      <c r="AFT11" s="83"/>
      <c r="AFU11" s="83"/>
      <c r="AFV11" s="83"/>
      <c r="AFW11" s="83"/>
      <c r="AFX11" s="83"/>
      <c r="AFY11" s="83"/>
      <c r="AFZ11" s="83"/>
      <c r="AGA11" s="83"/>
      <c r="AGB11" s="83"/>
      <c r="AGC11" s="83"/>
      <c r="AGD11" s="83"/>
      <c r="AGE11" s="83"/>
      <c r="AGF11" s="83"/>
      <c r="AGG11" s="83"/>
      <c r="AGH11" s="83"/>
      <c r="AGI11" s="83"/>
      <c r="AGJ11" s="83"/>
      <c r="AGK11" s="83"/>
      <c r="AGL11" s="83"/>
      <c r="AGM11" s="83"/>
      <c r="AGN11" s="83"/>
      <c r="AGO11" s="83"/>
      <c r="AGP11" s="83"/>
      <c r="AGQ11" s="83"/>
      <c r="AGR11" s="83"/>
      <c r="AGS11" s="83"/>
      <c r="AGT11" s="83"/>
      <c r="AGU11" s="83"/>
      <c r="AGV11" s="83"/>
      <c r="AGW11" s="83"/>
      <c r="AGX11" s="83"/>
      <c r="AGY11" s="83"/>
      <c r="AGZ11" s="83"/>
      <c r="AHA11" s="83"/>
      <c r="AHB11" s="83"/>
      <c r="AHC11" s="83"/>
      <c r="AHD11" s="83"/>
      <c r="AHE11" s="83"/>
      <c r="AHF11" s="83"/>
      <c r="AHG11" s="83"/>
      <c r="AHH11" s="83"/>
      <c r="AHI11" s="83"/>
      <c r="AHJ11" s="83"/>
      <c r="AHK11" s="83"/>
      <c r="AHL11" s="83"/>
      <c r="AHM11" s="83"/>
      <c r="AHN11" s="83"/>
      <c r="AHO11" s="83"/>
      <c r="AHP11" s="83"/>
      <c r="AHQ11" s="83"/>
      <c r="AHR11" s="83"/>
      <c r="AHS11" s="83"/>
      <c r="AHT11" s="83"/>
      <c r="AHU11" s="83"/>
      <c r="AHV11" s="83"/>
      <c r="AHW11" s="83"/>
      <c r="AHX11" s="83"/>
      <c r="AHY11" s="83"/>
      <c r="AHZ11" s="83"/>
      <c r="AIA11" s="83"/>
    </row>
    <row r="12" spans="1:911" s="84" customFormat="1" ht="102.75" customHeight="1">
      <c r="A12" s="175" t="s">
        <v>492</v>
      </c>
      <c r="B12" s="175" t="s">
        <v>491</v>
      </c>
      <c r="C12" s="178" t="s">
        <v>824</v>
      </c>
      <c r="D12" s="208" t="s">
        <v>871</v>
      </c>
      <c r="E12" s="179" t="s">
        <v>872</v>
      </c>
      <c r="F12" s="79" t="s">
        <v>490</v>
      </c>
      <c r="G12" s="79" t="s">
        <v>345</v>
      </c>
      <c r="H12" s="79" t="s">
        <v>383</v>
      </c>
      <c r="I12" s="79" t="s">
        <v>417</v>
      </c>
      <c r="J12" s="79" t="s">
        <v>221</v>
      </c>
      <c r="K12" s="80" t="s">
        <v>518</v>
      </c>
      <c r="L12" s="80"/>
      <c r="M12" s="80"/>
      <c r="N12" s="81">
        <v>2</v>
      </c>
      <c r="O12" s="81">
        <v>1</v>
      </c>
      <c r="P12" s="81">
        <f>+N12*O12</f>
        <v>2</v>
      </c>
      <c r="Q12" s="81" t="str">
        <f>IF(P12&gt;=24,"MA",IF(P12&gt;=10,"A",IF(P12&gt;=6,"M","B")))</f>
        <v>B</v>
      </c>
      <c r="R12" s="81">
        <v>60</v>
      </c>
      <c r="S12" s="81">
        <f>+R12*P12</f>
        <v>120</v>
      </c>
      <c r="T12" s="81" t="str">
        <f>IF(S12&gt;=600,"I",IF(S12&gt;=150,"II",IF(S12&gt;=40,"III","IV")))</f>
        <v>III</v>
      </c>
      <c r="U12" s="69" t="str">
        <f>IF(T12="IV","ACEPTABLE",IF(T12="III","ACEPTABLE",IF(T12="II","NO ACEPTABLE","NO ACEPTABLE")))</f>
        <v>ACEPTABLE</v>
      </c>
      <c r="V12" s="69"/>
      <c r="W12" s="214">
        <v>1</v>
      </c>
      <c r="X12" s="79" t="s">
        <v>730</v>
      </c>
      <c r="Y12" s="82" t="s">
        <v>843</v>
      </c>
      <c r="Z12" s="82"/>
      <c r="AA12" s="82"/>
      <c r="AB12" s="82"/>
      <c r="AC12" s="82" t="s">
        <v>837</v>
      </c>
      <c r="AD12" s="82"/>
      <c r="AE12" s="82" t="s">
        <v>876</v>
      </c>
      <c r="AF12" s="81"/>
      <c r="AG12" s="81"/>
      <c r="AH12" s="81">
        <f>+AF12*AG12</f>
        <v>0</v>
      </c>
      <c r="AI12" s="81" t="str">
        <f>IF(AH12&gt;=24,"MA",IF(AH12&gt;=10,"A",IF(AH12&gt;=6,"M","B")))</f>
        <v>B</v>
      </c>
      <c r="AJ12" s="81"/>
      <c r="AK12" s="81">
        <f>+AJ12*AH12</f>
        <v>0</v>
      </c>
      <c r="AL12" s="81" t="str">
        <f t="shared" ref="AL12:AL174" si="0">IF(AK12&gt;=600,"I",IF(AK12&gt;=150,"II",IF(AK12&gt;=40,"III","IV")))</f>
        <v>IV</v>
      </c>
      <c r="AM12" s="34" t="str">
        <f>IF(AL12="IV","ACEPTABLE",IF(AL12="III","ACEPTABLE",IF(AL12="II","NO ACEPTABLE","NO ACEPTABLE")))</f>
        <v>ACEPTABLE</v>
      </c>
      <c r="AN12" s="204">
        <f>(S12-AK12)/S12</f>
        <v>1</v>
      </c>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c r="CS12" s="83"/>
      <c r="CT12" s="83"/>
      <c r="CU12" s="83"/>
      <c r="CV12" s="83"/>
      <c r="CW12" s="83"/>
      <c r="CX12" s="83"/>
      <c r="CY12" s="83"/>
      <c r="CZ12" s="83"/>
      <c r="DA12" s="83"/>
      <c r="DB12" s="83"/>
      <c r="DC12" s="83"/>
      <c r="DD12" s="83"/>
      <c r="DE12" s="83"/>
      <c r="DF12" s="83"/>
      <c r="DG12" s="83"/>
      <c r="DH12" s="83"/>
      <c r="DI12" s="83"/>
      <c r="DJ12" s="83"/>
      <c r="DK12" s="83"/>
      <c r="DL12" s="83"/>
      <c r="DM12" s="83"/>
      <c r="DN12" s="83"/>
      <c r="DO12" s="83"/>
      <c r="DP12" s="83"/>
      <c r="DQ12" s="83"/>
      <c r="DR12" s="83"/>
      <c r="DS12" s="83"/>
      <c r="DT12" s="83"/>
      <c r="DU12" s="83"/>
      <c r="DV12" s="83"/>
      <c r="DW12" s="83"/>
      <c r="DX12" s="83"/>
      <c r="DY12" s="83"/>
      <c r="DZ12" s="83"/>
      <c r="EA12" s="83"/>
      <c r="EB12" s="83"/>
      <c r="EC12" s="83"/>
      <c r="ED12" s="83"/>
      <c r="EE12" s="83"/>
      <c r="EF12" s="83"/>
      <c r="EG12" s="83"/>
      <c r="EH12" s="83"/>
      <c r="EI12" s="83"/>
      <c r="EJ12" s="83"/>
      <c r="EK12" s="83"/>
      <c r="EL12" s="83"/>
      <c r="EM12" s="83"/>
      <c r="EN12" s="83"/>
      <c r="EO12" s="83"/>
      <c r="EP12" s="83"/>
      <c r="EQ12" s="83"/>
      <c r="ER12" s="83"/>
      <c r="ES12" s="83"/>
      <c r="ET12" s="83"/>
      <c r="EU12" s="83"/>
      <c r="EV12" s="83"/>
      <c r="EW12" s="83"/>
      <c r="EX12" s="83"/>
      <c r="EY12" s="83"/>
      <c r="EZ12" s="83"/>
      <c r="FA12" s="83"/>
      <c r="FB12" s="83"/>
      <c r="FC12" s="83"/>
      <c r="FD12" s="83"/>
      <c r="FE12" s="83"/>
      <c r="FF12" s="83"/>
      <c r="FG12" s="83"/>
      <c r="FH12" s="83"/>
      <c r="FI12" s="83"/>
      <c r="FJ12" s="83"/>
      <c r="FK12" s="83"/>
      <c r="FL12" s="83"/>
      <c r="FM12" s="83"/>
      <c r="FN12" s="83"/>
      <c r="FO12" s="83"/>
      <c r="FP12" s="83"/>
      <c r="FQ12" s="83"/>
      <c r="FR12" s="83"/>
      <c r="FS12" s="83"/>
      <c r="FT12" s="83"/>
      <c r="FU12" s="83"/>
      <c r="FV12" s="83"/>
      <c r="FW12" s="83"/>
      <c r="FX12" s="83"/>
      <c r="FY12" s="83"/>
      <c r="FZ12" s="83"/>
      <c r="GA12" s="83"/>
      <c r="GB12" s="83"/>
      <c r="GC12" s="83"/>
      <c r="GD12" s="83"/>
      <c r="GE12" s="83"/>
      <c r="GF12" s="83"/>
      <c r="GG12" s="83"/>
      <c r="GH12" s="83"/>
      <c r="GI12" s="83"/>
      <c r="GJ12" s="83"/>
      <c r="GK12" s="83"/>
      <c r="GL12" s="83"/>
      <c r="GM12" s="83"/>
      <c r="GN12" s="83"/>
      <c r="GO12" s="83"/>
      <c r="GP12" s="83"/>
      <c r="GQ12" s="83"/>
      <c r="GR12" s="83"/>
      <c r="GS12" s="83"/>
      <c r="GT12" s="83"/>
      <c r="GU12" s="83"/>
      <c r="GV12" s="83"/>
      <c r="GW12" s="83"/>
      <c r="GX12" s="83"/>
      <c r="GY12" s="83"/>
      <c r="GZ12" s="83"/>
      <c r="HA12" s="83"/>
      <c r="HB12" s="83"/>
      <c r="HC12" s="83"/>
      <c r="HD12" s="83"/>
      <c r="HE12" s="83"/>
      <c r="HF12" s="83"/>
      <c r="HG12" s="83"/>
      <c r="HH12" s="83"/>
      <c r="HI12" s="83"/>
      <c r="HJ12" s="83"/>
      <c r="HK12" s="83"/>
      <c r="HL12" s="83"/>
      <c r="HM12" s="83"/>
      <c r="HN12" s="83"/>
      <c r="HO12" s="83"/>
      <c r="HP12" s="83"/>
      <c r="HQ12" s="83"/>
      <c r="HR12" s="83"/>
      <c r="HS12" s="83"/>
      <c r="HT12" s="83"/>
      <c r="HU12" s="83"/>
      <c r="HV12" s="83"/>
      <c r="HW12" s="83"/>
      <c r="HX12" s="83"/>
      <c r="HY12" s="83"/>
      <c r="HZ12" s="83"/>
      <c r="IA12" s="83"/>
      <c r="IB12" s="83"/>
      <c r="IC12" s="83"/>
      <c r="ID12" s="83"/>
      <c r="IE12" s="83"/>
      <c r="IF12" s="83"/>
      <c r="IG12" s="83"/>
      <c r="IH12" s="83"/>
      <c r="II12" s="83"/>
      <c r="IJ12" s="83"/>
      <c r="IK12" s="83"/>
      <c r="IL12" s="83"/>
      <c r="IM12" s="83"/>
      <c r="IN12" s="83"/>
      <c r="IO12" s="83"/>
      <c r="IP12" s="83"/>
      <c r="IQ12" s="83"/>
      <c r="IR12" s="83"/>
      <c r="IS12" s="83"/>
      <c r="IT12" s="83"/>
      <c r="IU12" s="83"/>
      <c r="IV12" s="83"/>
      <c r="IW12" s="83"/>
      <c r="IX12" s="83"/>
      <c r="IY12" s="83"/>
      <c r="IZ12" s="83"/>
      <c r="JA12" s="83"/>
      <c r="JB12" s="83"/>
      <c r="JC12" s="83"/>
      <c r="JD12" s="83"/>
      <c r="JE12" s="83"/>
      <c r="JF12" s="83"/>
      <c r="JG12" s="83"/>
      <c r="JH12" s="83"/>
      <c r="JI12" s="83"/>
      <c r="JJ12" s="83"/>
      <c r="JK12" s="83"/>
      <c r="JL12" s="83"/>
      <c r="JM12" s="83"/>
      <c r="JN12" s="83"/>
      <c r="JO12" s="83"/>
      <c r="JP12" s="83"/>
      <c r="JQ12" s="83"/>
      <c r="JR12" s="83"/>
      <c r="JS12" s="83"/>
      <c r="JT12" s="83"/>
      <c r="JU12" s="83"/>
      <c r="JV12" s="83"/>
      <c r="JW12" s="83"/>
      <c r="JX12" s="83"/>
      <c r="JY12" s="83"/>
      <c r="JZ12" s="83"/>
      <c r="KA12" s="83"/>
      <c r="KB12" s="83"/>
      <c r="KC12" s="83"/>
      <c r="KD12" s="83"/>
      <c r="KE12" s="83"/>
      <c r="KF12" s="83"/>
      <c r="KG12" s="83"/>
      <c r="KH12" s="83"/>
      <c r="KI12" s="83"/>
      <c r="KJ12" s="83"/>
      <c r="KK12" s="83"/>
      <c r="KL12" s="83"/>
      <c r="KM12" s="83"/>
      <c r="KN12" s="83"/>
      <c r="KO12" s="83"/>
      <c r="KP12" s="83"/>
      <c r="KQ12" s="83"/>
      <c r="KR12" s="83"/>
      <c r="KS12" s="83"/>
      <c r="KT12" s="83"/>
      <c r="KU12" s="83"/>
      <c r="KV12" s="83"/>
      <c r="KW12" s="83"/>
      <c r="KX12" s="83"/>
      <c r="KY12" s="83"/>
      <c r="KZ12" s="83"/>
      <c r="LA12" s="83"/>
      <c r="LB12" s="83"/>
      <c r="LC12" s="83"/>
      <c r="LD12" s="83"/>
      <c r="LE12" s="83"/>
      <c r="LF12" s="83"/>
      <c r="LG12" s="83"/>
      <c r="LH12" s="83"/>
      <c r="LI12" s="83"/>
      <c r="LJ12" s="83"/>
      <c r="LK12" s="83"/>
      <c r="LL12" s="83"/>
      <c r="LM12" s="83"/>
      <c r="LN12" s="83"/>
      <c r="LO12" s="83"/>
      <c r="LP12" s="83"/>
      <c r="LQ12" s="83"/>
      <c r="LR12" s="83"/>
      <c r="LS12" s="83"/>
      <c r="LT12" s="83"/>
      <c r="LU12" s="83"/>
      <c r="LV12" s="83"/>
      <c r="LW12" s="83"/>
      <c r="LX12" s="83"/>
      <c r="LY12" s="83"/>
      <c r="LZ12" s="83"/>
      <c r="MA12" s="83"/>
      <c r="MB12" s="83"/>
      <c r="MC12" s="83"/>
      <c r="MD12" s="83"/>
      <c r="ME12" s="83"/>
      <c r="MF12" s="83"/>
      <c r="MG12" s="83"/>
      <c r="MH12" s="83"/>
      <c r="MI12" s="83"/>
      <c r="MJ12" s="83"/>
      <c r="MK12" s="83"/>
      <c r="ML12" s="83"/>
      <c r="MM12" s="83"/>
      <c r="MN12" s="83"/>
      <c r="MO12" s="83"/>
      <c r="MP12" s="83"/>
      <c r="MQ12" s="83"/>
      <c r="MR12" s="83"/>
      <c r="MS12" s="83"/>
      <c r="MT12" s="83"/>
      <c r="MU12" s="83"/>
      <c r="MV12" s="83"/>
      <c r="MW12" s="83"/>
      <c r="MX12" s="83"/>
      <c r="MY12" s="83"/>
      <c r="MZ12" s="83"/>
      <c r="NA12" s="83"/>
      <c r="NB12" s="83"/>
      <c r="NC12" s="83"/>
      <c r="ND12" s="83"/>
      <c r="NE12" s="83"/>
      <c r="NF12" s="83"/>
      <c r="NG12" s="83"/>
      <c r="NH12" s="83"/>
      <c r="NI12" s="83"/>
      <c r="NJ12" s="83"/>
      <c r="NK12" s="83"/>
      <c r="NL12" s="83"/>
      <c r="NM12" s="83"/>
      <c r="NN12" s="83"/>
      <c r="NO12" s="83"/>
      <c r="NP12" s="83"/>
      <c r="NQ12" s="83"/>
      <c r="NR12" s="83"/>
      <c r="NS12" s="83"/>
      <c r="NT12" s="83"/>
      <c r="NU12" s="83"/>
      <c r="NV12" s="83"/>
      <c r="NW12" s="83"/>
      <c r="NX12" s="83"/>
      <c r="NY12" s="83"/>
      <c r="NZ12" s="83"/>
      <c r="OA12" s="83"/>
      <c r="OB12" s="83"/>
      <c r="OC12" s="83"/>
      <c r="OD12" s="83"/>
      <c r="OE12" s="83"/>
      <c r="OF12" s="83"/>
      <c r="OG12" s="83"/>
      <c r="OH12" s="83"/>
      <c r="OI12" s="83"/>
      <c r="OJ12" s="83"/>
      <c r="OK12" s="83"/>
      <c r="OL12" s="83"/>
      <c r="OM12" s="83"/>
      <c r="ON12" s="83"/>
      <c r="OO12" s="83"/>
      <c r="OP12" s="83"/>
      <c r="OQ12" s="83"/>
      <c r="OR12" s="83"/>
      <c r="OS12" s="83"/>
      <c r="OT12" s="83"/>
      <c r="OU12" s="83"/>
      <c r="OV12" s="83"/>
      <c r="OW12" s="83"/>
      <c r="OX12" s="83"/>
      <c r="OY12" s="83"/>
      <c r="OZ12" s="83"/>
      <c r="PA12" s="83"/>
      <c r="PB12" s="83"/>
      <c r="PC12" s="83"/>
      <c r="PD12" s="83"/>
      <c r="PE12" s="83"/>
      <c r="PF12" s="83"/>
      <c r="PG12" s="83"/>
      <c r="PH12" s="83"/>
      <c r="PI12" s="83"/>
      <c r="PJ12" s="83"/>
      <c r="PK12" s="83"/>
      <c r="PL12" s="83"/>
      <c r="PM12" s="83"/>
      <c r="PN12" s="83"/>
      <c r="PO12" s="83"/>
      <c r="PP12" s="83"/>
      <c r="PQ12" s="83"/>
      <c r="PR12" s="83"/>
      <c r="PS12" s="83"/>
      <c r="PT12" s="83"/>
      <c r="PU12" s="83"/>
      <c r="PV12" s="83"/>
      <c r="PW12" s="83"/>
      <c r="PX12" s="83"/>
      <c r="PY12" s="83"/>
      <c r="PZ12" s="83"/>
      <c r="QA12" s="83"/>
      <c r="QB12" s="83"/>
      <c r="QC12" s="83"/>
      <c r="QD12" s="83"/>
      <c r="QE12" s="83"/>
      <c r="QF12" s="83"/>
      <c r="QG12" s="83"/>
      <c r="QH12" s="83"/>
      <c r="QI12" s="83"/>
      <c r="QJ12" s="83"/>
      <c r="QK12" s="83"/>
      <c r="QL12" s="83"/>
      <c r="QM12" s="83"/>
      <c r="QN12" s="83"/>
      <c r="QO12" s="83"/>
      <c r="QP12" s="83"/>
      <c r="QQ12" s="83"/>
      <c r="QR12" s="83"/>
      <c r="QS12" s="83"/>
      <c r="QT12" s="83"/>
      <c r="QU12" s="83"/>
      <c r="QV12" s="83"/>
      <c r="QW12" s="83"/>
      <c r="QX12" s="83"/>
      <c r="QY12" s="83"/>
      <c r="QZ12" s="83"/>
      <c r="RA12" s="83"/>
      <c r="RB12" s="83"/>
      <c r="RC12" s="83"/>
      <c r="RD12" s="83"/>
      <c r="RE12" s="83"/>
      <c r="RF12" s="83"/>
      <c r="RG12" s="83"/>
      <c r="RH12" s="83"/>
      <c r="RI12" s="83"/>
      <c r="RJ12" s="83"/>
      <c r="RK12" s="83"/>
      <c r="RL12" s="83"/>
      <c r="RM12" s="83"/>
      <c r="RN12" s="83"/>
      <c r="RO12" s="83"/>
      <c r="RP12" s="83"/>
      <c r="RQ12" s="83"/>
      <c r="RR12" s="83"/>
      <c r="RS12" s="83"/>
      <c r="RT12" s="83"/>
      <c r="RU12" s="83"/>
      <c r="RV12" s="83"/>
      <c r="RW12" s="83"/>
      <c r="RX12" s="83"/>
      <c r="RY12" s="83"/>
      <c r="RZ12" s="83"/>
      <c r="SA12" s="83"/>
      <c r="SB12" s="83"/>
      <c r="SC12" s="83"/>
      <c r="SD12" s="83"/>
      <c r="SE12" s="83"/>
      <c r="SF12" s="83"/>
      <c r="SG12" s="83"/>
      <c r="SH12" s="83"/>
      <c r="SI12" s="83"/>
      <c r="SJ12" s="83"/>
      <c r="SK12" s="83"/>
      <c r="SL12" s="83"/>
      <c r="SM12" s="83"/>
      <c r="SN12" s="83"/>
      <c r="SO12" s="83"/>
      <c r="SP12" s="83"/>
      <c r="SQ12" s="83"/>
      <c r="SR12" s="83"/>
      <c r="SS12" s="83"/>
      <c r="ST12" s="83"/>
      <c r="SU12" s="83"/>
      <c r="SV12" s="83"/>
      <c r="SW12" s="83"/>
      <c r="SX12" s="83"/>
      <c r="SY12" s="83"/>
      <c r="SZ12" s="83"/>
      <c r="TA12" s="83"/>
      <c r="TB12" s="83"/>
      <c r="TC12" s="83"/>
      <c r="TD12" s="83"/>
      <c r="TE12" s="83"/>
      <c r="TF12" s="83"/>
      <c r="TG12" s="83"/>
      <c r="TH12" s="83"/>
      <c r="TI12" s="83"/>
      <c r="TJ12" s="83"/>
      <c r="TK12" s="83"/>
      <c r="TL12" s="83"/>
      <c r="TM12" s="83"/>
      <c r="TN12" s="83"/>
      <c r="TO12" s="83"/>
      <c r="TP12" s="83"/>
      <c r="TQ12" s="83"/>
      <c r="TR12" s="83"/>
      <c r="TS12" s="83"/>
      <c r="TT12" s="83"/>
      <c r="TU12" s="83"/>
      <c r="TV12" s="83"/>
      <c r="TW12" s="83"/>
      <c r="TX12" s="83"/>
      <c r="TY12" s="83"/>
      <c r="TZ12" s="83"/>
      <c r="UA12" s="83"/>
      <c r="UB12" s="83"/>
      <c r="UC12" s="83"/>
      <c r="UD12" s="83"/>
      <c r="UE12" s="83"/>
      <c r="UF12" s="83"/>
      <c r="UG12" s="83"/>
      <c r="UH12" s="83"/>
      <c r="UI12" s="83"/>
      <c r="UJ12" s="83"/>
      <c r="UK12" s="83"/>
      <c r="UL12" s="83"/>
      <c r="UM12" s="83"/>
      <c r="UN12" s="83"/>
      <c r="UO12" s="83"/>
      <c r="UP12" s="83"/>
      <c r="UQ12" s="83"/>
      <c r="UR12" s="83"/>
      <c r="US12" s="83"/>
      <c r="UT12" s="83"/>
      <c r="UU12" s="83"/>
      <c r="UV12" s="83"/>
      <c r="UW12" s="83"/>
      <c r="UX12" s="83"/>
      <c r="UY12" s="83"/>
      <c r="UZ12" s="83"/>
      <c r="VA12" s="83"/>
      <c r="VB12" s="83"/>
      <c r="VC12" s="83"/>
      <c r="VD12" s="83"/>
      <c r="VE12" s="83"/>
      <c r="VF12" s="83"/>
      <c r="VG12" s="83"/>
      <c r="VH12" s="83"/>
      <c r="VI12" s="83"/>
      <c r="VJ12" s="83"/>
      <c r="VK12" s="83"/>
      <c r="VL12" s="83"/>
      <c r="VM12" s="83"/>
      <c r="VN12" s="83"/>
      <c r="VO12" s="83"/>
      <c r="VP12" s="83"/>
      <c r="VQ12" s="83"/>
      <c r="VR12" s="83"/>
      <c r="VS12" s="83"/>
      <c r="VT12" s="83"/>
      <c r="VU12" s="83"/>
      <c r="VV12" s="83"/>
      <c r="VW12" s="83"/>
      <c r="VX12" s="83"/>
      <c r="VY12" s="83"/>
      <c r="VZ12" s="83"/>
      <c r="WA12" s="83"/>
      <c r="WB12" s="83"/>
      <c r="WC12" s="83"/>
      <c r="WD12" s="83"/>
      <c r="WE12" s="83"/>
      <c r="WF12" s="83"/>
      <c r="WG12" s="83"/>
      <c r="WH12" s="83"/>
      <c r="WI12" s="83"/>
      <c r="WJ12" s="83"/>
      <c r="WK12" s="83"/>
      <c r="WL12" s="83"/>
      <c r="WM12" s="83"/>
      <c r="WN12" s="83"/>
      <c r="WO12" s="83"/>
      <c r="WP12" s="83"/>
      <c r="WQ12" s="83"/>
      <c r="WR12" s="83"/>
      <c r="WS12" s="83"/>
      <c r="WT12" s="83"/>
      <c r="WU12" s="83"/>
      <c r="WV12" s="83"/>
      <c r="WW12" s="83"/>
      <c r="WX12" s="83"/>
      <c r="WY12" s="83"/>
      <c r="WZ12" s="83"/>
      <c r="XA12" s="83"/>
      <c r="XB12" s="83"/>
      <c r="XC12" s="83"/>
      <c r="XD12" s="83"/>
      <c r="XE12" s="83"/>
      <c r="XF12" s="83"/>
      <c r="XG12" s="83"/>
      <c r="XH12" s="83"/>
      <c r="XI12" s="83"/>
      <c r="XJ12" s="83"/>
      <c r="XK12" s="83"/>
      <c r="XL12" s="83"/>
      <c r="XM12" s="83"/>
      <c r="XN12" s="83"/>
      <c r="XO12" s="83"/>
      <c r="XP12" s="83"/>
      <c r="XQ12" s="83"/>
      <c r="XR12" s="83"/>
      <c r="XS12" s="83"/>
      <c r="XT12" s="83"/>
      <c r="XU12" s="83"/>
      <c r="XV12" s="83"/>
      <c r="XW12" s="83"/>
      <c r="XX12" s="83"/>
      <c r="XY12" s="83"/>
      <c r="XZ12" s="83"/>
      <c r="YA12" s="83"/>
      <c r="YB12" s="83"/>
      <c r="YC12" s="83"/>
      <c r="YD12" s="83"/>
      <c r="YE12" s="83"/>
      <c r="YF12" s="83"/>
      <c r="YG12" s="83"/>
      <c r="YH12" s="83"/>
      <c r="YI12" s="83"/>
      <c r="YJ12" s="83"/>
      <c r="YK12" s="83"/>
      <c r="YL12" s="83"/>
      <c r="YM12" s="83"/>
      <c r="YN12" s="83"/>
      <c r="YO12" s="83"/>
      <c r="YP12" s="83"/>
      <c r="YQ12" s="83"/>
      <c r="YR12" s="83"/>
      <c r="YS12" s="83"/>
      <c r="YT12" s="83"/>
      <c r="YU12" s="83"/>
      <c r="YV12" s="83"/>
      <c r="YW12" s="83"/>
      <c r="YX12" s="83"/>
      <c r="YY12" s="83"/>
      <c r="YZ12" s="83"/>
      <c r="ZA12" s="83"/>
      <c r="ZB12" s="83"/>
      <c r="ZC12" s="83"/>
      <c r="ZD12" s="83"/>
      <c r="ZE12" s="83"/>
      <c r="ZF12" s="83"/>
      <c r="ZG12" s="83"/>
      <c r="ZH12" s="83"/>
      <c r="ZI12" s="83"/>
      <c r="ZJ12" s="83"/>
      <c r="ZK12" s="83"/>
      <c r="ZL12" s="83"/>
      <c r="ZM12" s="83"/>
      <c r="ZN12" s="83"/>
      <c r="ZO12" s="83"/>
      <c r="ZP12" s="83"/>
      <c r="ZQ12" s="83"/>
      <c r="ZR12" s="83"/>
      <c r="ZS12" s="83"/>
      <c r="ZT12" s="83"/>
      <c r="ZU12" s="83"/>
      <c r="ZV12" s="83"/>
      <c r="ZW12" s="83"/>
      <c r="ZX12" s="83"/>
      <c r="ZY12" s="83"/>
      <c r="ZZ12" s="83"/>
      <c r="AAA12" s="83"/>
      <c r="AAB12" s="83"/>
      <c r="AAC12" s="83"/>
      <c r="AAD12" s="83"/>
      <c r="AAE12" s="83"/>
      <c r="AAF12" s="83"/>
      <c r="AAG12" s="83"/>
      <c r="AAH12" s="83"/>
      <c r="AAI12" s="83"/>
      <c r="AAJ12" s="83"/>
      <c r="AAK12" s="83"/>
      <c r="AAL12" s="83"/>
      <c r="AAM12" s="83"/>
      <c r="AAN12" s="83"/>
      <c r="AAO12" s="83"/>
      <c r="AAP12" s="83"/>
      <c r="AAQ12" s="83"/>
      <c r="AAR12" s="83"/>
      <c r="AAS12" s="83"/>
      <c r="AAT12" s="83"/>
      <c r="AAU12" s="83"/>
      <c r="AAV12" s="83"/>
      <c r="AAW12" s="83"/>
      <c r="AAX12" s="83"/>
      <c r="AAY12" s="83"/>
      <c r="AAZ12" s="83"/>
      <c r="ABA12" s="83"/>
      <c r="ABB12" s="83"/>
      <c r="ABC12" s="83"/>
      <c r="ABD12" s="83"/>
      <c r="ABE12" s="83"/>
      <c r="ABF12" s="83"/>
      <c r="ABG12" s="83"/>
      <c r="ABH12" s="83"/>
      <c r="ABI12" s="83"/>
      <c r="ABJ12" s="83"/>
      <c r="ABK12" s="83"/>
      <c r="ABL12" s="83"/>
      <c r="ABM12" s="83"/>
      <c r="ABN12" s="83"/>
      <c r="ABO12" s="83"/>
      <c r="ABP12" s="83"/>
      <c r="ABQ12" s="83"/>
      <c r="ABR12" s="83"/>
      <c r="ABS12" s="83"/>
      <c r="ABT12" s="83"/>
      <c r="ABU12" s="83"/>
      <c r="ABV12" s="83"/>
      <c r="ABW12" s="83"/>
      <c r="ABX12" s="83"/>
      <c r="ABY12" s="83"/>
      <c r="ABZ12" s="83"/>
      <c r="ACA12" s="83"/>
      <c r="ACB12" s="83"/>
      <c r="ACC12" s="83"/>
      <c r="ACD12" s="83"/>
      <c r="ACE12" s="83"/>
      <c r="ACF12" s="83"/>
      <c r="ACG12" s="83"/>
      <c r="ACH12" s="83"/>
      <c r="ACI12" s="83"/>
      <c r="ACJ12" s="83"/>
      <c r="ACK12" s="83"/>
      <c r="ACL12" s="83"/>
      <c r="ACM12" s="83"/>
      <c r="ACN12" s="83"/>
      <c r="ACO12" s="83"/>
      <c r="ACP12" s="83"/>
      <c r="ACQ12" s="83"/>
      <c r="ACR12" s="83"/>
      <c r="ACS12" s="83"/>
      <c r="ACT12" s="83"/>
      <c r="ACU12" s="83"/>
      <c r="ACV12" s="83"/>
      <c r="ACW12" s="83"/>
      <c r="ACX12" s="83"/>
      <c r="ACY12" s="83"/>
      <c r="ACZ12" s="83"/>
      <c r="ADA12" s="83"/>
      <c r="ADB12" s="83"/>
      <c r="ADC12" s="83"/>
      <c r="ADD12" s="83"/>
      <c r="ADE12" s="83"/>
      <c r="ADF12" s="83"/>
      <c r="ADG12" s="83"/>
      <c r="ADH12" s="83"/>
      <c r="ADI12" s="83"/>
      <c r="ADJ12" s="83"/>
      <c r="ADK12" s="83"/>
      <c r="ADL12" s="83"/>
      <c r="ADM12" s="83"/>
      <c r="ADN12" s="83"/>
      <c r="ADO12" s="83"/>
      <c r="ADP12" s="83"/>
      <c r="ADQ12" s="83"/>
      <c r="ADR12" s="83"/>
      <c r="ADS12" s="83"/>
      <c r="ADT12" s="83"/>
      <c r="ADU12" s="83"/>
      <c r="ADV12" s="83"/>
      <c r="ADW12" s="83"/>
      <c r="ADX12" s="83"/>
      <c r="ADY12" s="83"/>
      <c r="ADZ12" s="83"/>
      <c r="AEA12" s="83"/>
      <c r="AEB12" s="83"/>
      <c r="AEC12" s="83"/>
      <c r="AED12" s="83"/>
      <c r="AEE12" s="83"/>
      <c r="AEF12" s="83"/>
      <c r="AEG12" s="83"/>
      <c r="AEH12" s="83"/>
      <c r="AEI12" s="83"/>
      <c r="AEJ12" s="83"/>
      <c r="AEK12" s="83"/>
      <c r="AEL12" s="83"/>
      <c r="AEM12" s="83"/>
      <c r="AEN12" s="83"/>
      <c r="AEO12" s="83"/>
      <c r="AEP12" s="83"/>
      <c r="AEQ12" s="83"/>
      <c r="AER12" s="83"/>
      <c r="AES12" s="83"/>
      <c r="AET12" s="83"/>
      <c r="AEU12" s="83"/>
      <c r="AEV12" s="83"/>
      <c r="AEW12" s="83"/>
      <c r="AEX12" s="83"/>
      <c r="AEY12" s="83"/>
      <c r="AEZ12" s="83"/>
      <c r="AFA12" s="83"/>
      <c r="AFB12" s="83"/>
      <c r="AFC12" s="83"/>
      <c r="AFD12" s="83"/>
      <c r="AFE12" s="83"/>
      <c r="AFF12" s="83"/>
      <c r="AFG12" s="83"/>
      <c r="AFH12" s="83"/>
      <c r="AFI12" s="83"/>
      <c r="AFJ12" s="83"/>
      <c r="AFK12" s="83"/>
      <c r="AFL12" s="83"/>
      <c r="AFM12" s="83"/>
      <c r="AFN12" s="83"/>
      <c r="AFO12" s="83"/>
      <c r="AFP12" s="83"/>
      <c r="AFQ12" s="83"/>
      <c r="AFR12" s="83"/>
      <c r="AFS12" s="83"/>
      <c r="AFT12" s="83"/>
      <c r="AFU12" s="83"/>
      <c r="AFV12" s="83"/>
      <c r="AFW12" s="83"/>
      <c r="AFX12" s="83"/>
      <c r="AFY12" s="83"/>
      <c r="AFZ12" s="83"/>
      <c r="AGA12" s="83"/>
      <c r="AGB12" s="83"/>
      <c r="AGC12" s="83"/>
      <c r="AGD12" s="83"/>
      <c r="AGE12" s="83"/>
      <c r="AGF12" s="83"/>
      <c r="AGG12" s="83"/>
      <c r="AGH12" s="83"/>
      <c r="AGI12" s="83"/>
      <c r="AGJ12" s="83"/>
      <c r="AGK12" s="83"/>
      <c r="AGL12" s="83"/>
      <c r="AGM12" s="83"/>
      <c r="AGN12" s="83"/>
      <c r="AGO12" s="83"/>
      <c r="AGP12" s="83"/>
      <c r="AGQ12" s="83"/>
      <c r="AGR12" s="83"/>
      <c r="AGS12" s="83"/>
      <c r="AGT12" s="83"/>
      <c r="AGU12" s="83"/>
      <c r="AGV12" s="83"/>
      <c r="AGW12" s="83"/>
      <c r="AGX12" s="83"/>
      <c r="AGY12" s="83"/>
      <c r="AGZ12" s="83"/>
      <c r="AHA12" s="83"/>
      <c r="AHB12" s="83"/>
      <c r="AHC12" s="83"/>
      <c r="AHD12" s="83"/>
      <c r="AHE12" s="83"/>
      <c r="AHF12" s="83"/>
      <c r="AHG12" s="83"/>
      <c r="AHH12" s="83"/>
      <c r="AHI12" s="83"/>
      <c r="AHJ12" s="83"/>
      <c r="AHK12" s="83"/>
      <c r="AHL12" s="83"/>
      <c r="AHM12" s="83"/>
      <c r="AHN12" s="83"/>
      <c r="AHO12" s="83"/>
      <c r="AHP12" s="83"/>
      <c r="AHQ12" s="83"/>
      <c r="AHR12" s="83"/>
      <c r="AHS12" s="83"/>
      <c r="AHT12" s="83"/>
      <c r="AHU12" s="83"/>
      <c r="AHV12" s="83"/>
      <c r="AHW12" s="83"/>
      <c r="AHX12" s="83"/>
      <c r="AHY12" s="83"/>
      <c r="AHZ12" s="83"/>
      <c r="AIA12" s="83"/>
    </row>
    <row r="13" spans="1:911" s="84" customFormat="1" ht="307.5" customHeight="1">
      <c r="A13" s="175" t="s">
        <v>492</v>
      </c>
      <c r="B13" s="175" t="s">
        <v>491</v>
      </c>
      <c r="C13" s="312" t="s">
        <v>859</v>
      </c>
      <c r="D13" s="208" t="s">
        <v>567</v>
      </c>
      <c r="E13" s="232" t="s">
        <v>569</v>
      </c>
      <c r="F13" s="79" t="s">
        <v>490</v>
      </c>
      <c r="G13" s="79" t="s">
        <v>345</v>
      </c>
      <c r="H13" s="79" t="s">
        <v>383</v>
      </c>
      <c r="I13" s="79" t="s">
        <v>417</v>
      </c>
      <c r="J13" s="79" t="s">
        <v>221</v>
      </c>
      <c r="K13" s="80" t="s">
        <v>518</v>
      </c>
      <c r="L13" s="80"/>
      <c r="M13" s="80" t="s">
        <v>513</v>
      </c>
      <c r="N13" s="81">
        <v>2</v>
      </c>
      <c r="O13" s="81">
        <v>2</v>
      </c>
      <c r="P13" s="81">
        <f>+N13*O13</f>
        <v>4</v>
      </c>
      <c r="Q13" s="81" t="str">
        <f>IF(P13&gt;=24,"MA",IF(P13&gt;=10,"A",IF(P13&gt;=6,"M","B")))</f>
        <v>B</v>
      </c>
      <c r="R13" s="81">
        <v>60</v>
      </c>
      <c r="S13" s="81">
        <f>+R13*P13</f>
        <v>240</v>
      </c>
      <c r="T13" s="81" t="str">
        <f>IF(S13&gt;=600,"I",IF(S13&gt;=150,"II",IF(S13&gt;=40,"III","IV")))</f>
        <v>II</v>
      </c>
      <c r="U13" s="69" t="str">
        <f>IF(T13="IV","ACEPTABLE",IF(T13="III","ACEPTABLE",IF(T13="II","NO ACEPTABLE","NO ACEPTABLE")))</f>
        <v>NO ACEPTABLE</v>
      </c>
      <c r="V13" s="69"/>
      <c r="W13" s="214">
        <v>0</v>
      </c>
      <c r="X13" s="79" t="s">
        <v>730</v>
      </c>
      <c r="Y13" s="82" t="s">
        <v>843</v>
      </c>
      <c r="Z13" s="82"/>
      <c r="AA13" s="82"/>
      <c r="AB13" s="79"/>
      <c r="AC13" s="82" t="s">
        <v>837</v>
      </c>
      <c r="AD13" s="82"/>
      <c r="AE13" s="82" t="s">
        <v>877</v>
      </c>
      <c r="AF13" s="81"/>
      <c r="AG13" s="81"/>
      <c r="AH13" s="81">
        <f>+AF13*AG13</f>
        <v>0</v>
      </c>
      <c r="AI13" s="81" t="str">
        <f>IF(AH13&gt;=24,"MA",IF(AH13&gt;=10,"A",IF(AH13&gt;=6,"M","B")))</f>
        <v>B</v>
      </c>
      <c r="AJ13" s="81"/>
      <c r="AK13" s="81">
        <f>+AJ13*AH13</f>
        <v>0</v>
      </c>
      <c r="AL13" s="81" t="str">
        <f t="shared" si="0"/>
        <v>IV</v>
      </c>
      <c r="AM13" s="34" t="str">
        <f>IF(AL13="IV","ACEPTABLE",IF(AL13="III","ACEPTABLE",IF(AL13="II","NO ACEPTABLE","NO ACEPTABLE")))</f>
        <v>ACEPTABLE</v>
      </c>
      <c r="AN13" s="204">
        <f>(S13-AK13)/S13</f>
        <v>1</v>
      </c>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3"/>
      <c r="IX13" s="83"/>
      <c r="IY13" s="83"/>
      <c r="IZ13" s="83"/>
      <c r="JA13" s="83"/>
      <c r="JB13" s="83"/>
      <c r="JC13" s="83"/>
      <c r="JD13" s="83"/>
      <c r="JE13" s="83"/>
      <c r="JF13" s="83"/>
      <c r="JG13" s="83"/>
      <c r="JH13" s="83"/>
      <c r="JI13" s="83"/>
      <c r="JJ13" s="83"/>
      <c r="JK13" s="83"/>
      <c r="JL13" s="83"/>
      <c r="JM13" s="83"/>
      <c r="JN13" s="83"/>
      <c r="JO13" s="83"/>
      <c r="JP13" s="83"/>
      <c r="JQ13" s="83"/>
      <c r="JR13" s="83"/>
      <c r="JS13" s="83"/>
      <c r="JT13" s="83"/>
      <c r="JU13" s="83"/>
      <c r="JV13" s="83"/>
      <c r="JW13" s="83"/>
      <c r="JX13" s="83"/>
      <c r="JY13" s="83"/>
      <c r="JZ13" s="83"/>
      <c r="KA13" s="83"/>
      <c r="KB13" s="83"/>
      <c r="KC13" s="83"/>
      <c r="KD13" s="83"/>
      <c r="KE13" s="83"/>
      <c r="KF13" s="83"/>
      <c r="KG13" s="83"/>
      <c r="KH13" s="83"/>
      <c r="KI13" s="83"/>
      <c r="KJ13" s="83"/>
      <c r="KK13" s="83"/>
      <c r="KL13" s="83"/>
      <c r="KM13" s="83"/>
      <c r="KN13" s="83"/>
      <c r="KO13" s="83"/>
      <c r="KP13" s="83"/>
      <c r="KQ13" s="83"/>
      <c r="KR13" s="83"/>
      <c r="KS13" s="83"/>
      <c r="KT13" s="83"/>
      <c r="KU13" s="83"/>
      <c r="KV13" s="83"/>
      <c r="KW13" s="83"/>
      <c r="KX13" s="83"/>
      <c r="KY13" s="83"/>
      <c r="KZ13" s="83"/>
      <c r="LA13" s="83"/>
      <c r="LB13" s="83"/>
      <c r="LC13" s="83"/>
      <c r="LD13" s="83"/>
      <c r="LE13" s="83"/>
      <c r="LF13" s="83"/>
      <c r="LG13" s="83"/>
      <c r="LH13" s="83"/>
      <c r="LI13" s="83"/>
      <c r="LJ13" s="83"/>
      <c r="LK13" s="83"/>
      <c r="LL13" s="83"/>
      <c r="LM13" s="83"/>
      <c r="LN13" s="83"/>
      <c r="LO13" s="83"/>
      <c r="LP13" s="83"/>
      <c r="LQ13" s="83"/>
      <c r="LR13" s="83"/>
      <c r="LS13" s="83"/>
      <c r="LT13" s="83"/>
      <c r="LU13" s="83"/>
      <c r="LV13" s="83"/>
      <c r="LW13" s="83"/>
      <c r="LX13" s="83"/>
      <c r="LY13" s="83"/>
      <c r="LZ13" s="83"/>
      <c r="MA13" s="83"/>
      <c r="MB13" s="83"/>
      <c r="MC13" s="83"/>
      <c r="MD13" s="83"/>
      <c r="ME13" s="83"/>
      <c r="MF13" s="83"/>
      <c r="MG13" s="83"/>
      <c r="MH13" s="83"/>
      <c r="MI13" s="83"/>
      <c r="MJ13" s="83"/>
      <c r="MK13" s="83"/>
      <c r="ML13" s="83"/>
      <c r="MM13" s="83"/>
      <c r="MN13" s="83"/>
      <c r="MO13" s="83"/>
      <c r="MP13" s="83"/>
      <c r="MQ13" s="83"/>
      <c r="MR13" s="83"/>
      <c r="MS13" s="83"/>
      <c r="MT13" s="83"/>
      <c r="MU13" s="83"/>
      <c r="MV13" s="83"/>
      <c r="MW13" s="83"/>
      <c r="MX13" s="83"/>
      <c r="MY13" s="83"/>
      <c r="MZ13" s="83"/>
      <c r="NA13" s="83"/>
      <c r="NB13" s="83"/>
      <c r="NC13" s="83"/>
      <c r="ND13" s="83"/>
      <c r="NE13" s="83"/>
      <c r="NF13" s="83"/>
      <c r="NG13" s="83"/>
      <c r="NH13" s="83"/>
      <c r="NI13" s="83"/>
      <c r="NJ13" s="83"/>
      <c r="NK13" s="83"/>
      <c r="NL13" s="83"/>
      <c r="NM13" s="83"/>
      <c r="NN13" s="83"/>
      <c r="NO13" s="83"/>
      <c r="NP13" s="83"/>
      <c r="NQ13" s="83"/>
      <c r="NR13" s="83"/>
      <c r="NS13" s="83"/>
      <c r="NT13" s="83"/>
      <c r="NU13" s="83"/>
      <c r="NV13" s="83"/>
      <c r="NW13" s="83"/>
      <c r="NX13" s="83"/>
      <c r="NY13" s="83"/>
      <c r="NZ13" s="83"/>
      <c r="OA13" s="83"/>
      <c r="OB13" s="83"/>
      <c r="OC13" s="83"/>
      <c r="OD13" s="83"/>
      <c r="OE13" s="83"/>
      <c r="OF13" s="83"/>
      <c r="OG13" s="83"/>
      <c r="OH13" s="83"/>
      <c r="OI13" s="83"/>
      <c r="OJ13" s="83"/>
      <c r="OK13" s="83"/>
      <c r="OL13" s="83"/>
      <c r="OM13" s="83"/>
      <c r="ON13" s="83"/>
      <c r="OO13" s="83"/>
      <c r="OP13" s="83"/>
      <c r="OQ13" s="83"/>
      <c r="OR13" s="83"/>
      <c r="OS13" s="83"/>
      <c r="OT13" s="83"/>
      <c r="OU13" s="83"/>
      <c r="OV13" s="83"/>
      <c r="OW13" s="83"/>
      <c r="OX13" s="83"/>
      <c r="OY13" s="83"/>
      <c r="OZ13" s="83"/>
      <c r="PA13" s="83"/>
      <c r="PB13" s="83"/>
      <c r="PC13" s="83"/>
      <c r="PD13" s="83"/>
      <c r="PE13" s="83"/>
      <c r="PF13" s="83"/>
      <c r="PG13" s="83"/>
      <c r="PH13" s="83"/>
      <c r="PI13" s="83"/>
      <c r="PJ13" s="83"/>
      <c r="PK13" s="83"/>
      <c r="PL13" s="83"/>
      <c r="PM13" s="83"/>
      <c r="PN13" s="83"/>
      <c r="PO13" s="83"/>
      <c r="PP13" s="83"/>
      <c r="PQ13" s="83"/>
      <c r="PR13" s="83"/>
      <c r="PS13" s="83"/>
      <c r="PT13" s="83"/>
      <c r="PU13" s="83"/>
      <c r="PV13" s="83"/>
      <c r="PW13" s="83"/>
      <c r="PX13" s="83"/>
      <c r="PY13" s="83"/>
      <c r="PZ13" s="83"/>
      <c r="QA13" s="83"/>
      <c r="QB13" s="83"/>
      <c r="QC13" s="83"/>
      <c r="QD13" s="83"/>
      <c r="QE13" s="83"/>
      <c r="QF13" s="83"/>
      <c r="QG13" s="83"/>
      <c r="QH13" s="83"/>
      <c r="QI13" s="83"/>
      <c r="QJ13" s="83"/>
      <c r="QK13" s="83"/>
      <c r="QL13" s="83"/>
      <c r="QM13" s="83"/>
      <c r="QN13" s="83"/>
      <c r="QO13" s="83"/>
      <c r="QP13" s="83"/>
      <c r="QQ13" s="83"/>
      <c r="QR13" s="83"/>
      <c r="QS13" s="83"/>
      <c r="QT13" s="83"/>
      <c r="QU13" s="83"/>
      <c r="QV13" s="83"/>
      <c r="QW13" s="83"/>
      <c r="QX13" s="83"/>
      <c r="QY13" s="83"/>
      <c r="QZ13" s="83"/>
      <c r="RA13" s="83"/>
      <c r="RB13" s="83"/>
      <c r="RC13" s="83"/>
      <c r="RD13" s="83"/>
      <c r="RE13" s="83"/>
      <c r="RF13" s="83"/>
      <c r="RG13" s="83"/>
      <c r="RH13" s="83"/>
      <c r="RI13" s="83"/>
      <c r="RJ13" s="83"/>
      <c r="RK13" s="83"/>
      <c r="RL13" s="83"/>
      <c r="RM13" s="83"/>
      <c r="RN13" s="83"/>
      <c r="RO13" s="83"/>
      <c r="RP13" s="83"/>
      <c r="RQ13" s="83"/>
      <c r="RR13" s="83"/>
      <c r="RS13" s="83"/>
      <c r="RT13" s="83"/>
      <c r="RU13" s="83"/>
      <c r="RV13" s="83"/>
      <c r="RW13" s="83"/>
      <c r="RX13" s="83"/>
      <c r="RY13" s="83"/>
      <c r="RZ13" s="83"/>
      <c r="SA13" s="83"/>
      <c r="SB13" s="83"/>
      <c r="SC13" s="83"/>
      <c r="SD13" s="83"/>
      <c r="SE13" s="83"/>
      <c r="SF13" s="83"/>
      <c r="SG13" s="83"/>
      <c r="SH13" s="83"/>
      <c r="SI13" s="83"/>
      <c r="SJ13" s="83"/>
      <c r="SK13" s="83"/>
      <c r="SL13" s="83"/>
      <c r="SM13" s="83"/>
      <c r="SN13" s="83"/>
      <c r="SO13" s="83"/>
      <c r="SP13" s="83"/>
      <c r="SQ13" s="83"/>
      <c r="SR13" s="83"/>
      <c r="SS13" s="83"/>
      <c r="ST13" s="83"/>
      <c r="SU13" s="83"/>
      <c r="SV13" s="83"/>
      <c r="SW13" s="83"/>
      <c r="SX13" s="83"/>
      <c r="SY13" s="83"/>
      <c r="SZ13" s="83"/>
      <c r="TA13" s="83"/>
      <c r="TB13" s="83"/>
      <c r="TC13" s="83"/>
      <c r="TD13" s="83"/>
      <c r="TE13" s="83"/>
      <c r="TF13" s="83"/>
      <c r="TG13" s="83"/>
      <c r="TH13" s="83"/>
      <c r="TI13" s="83"/>
      <c r="TJ13" s="83"/>
      <c r="TK13" s="83"/>
      <c r="TL13" s="83"/>
      <c r="TM13" s="83"/>
      <c r="TN13" s="83"/>
      <c r="TO13" s="83"/>
      <c r="TP13" s="83"/>
      <c r="TQ13" s="83"/>
      <c r="TR13" s="83"/>
      <c r="TS13" s="83"/>
      <c r="TT13" s="83"/>
      <c r="TU13" s="83"/>
      <c r="TV13" s="83"/>
      <c r="TW13" s="83"/>
      <c r="TX13" s="83"/>
      <c r="TY13" s="83"/>
      <c r="TZ13" s="83"/>
      <c r="UA13" s="83"/>
      <c r="UB13" s="83"/>
      <c r="UC13" s="83"/>
      <c r="UD13" s="83"/>
      <c r="UE13" s="83"/>
      <c r="UF13" s="83"/>
      <c r="UG13" s="83"/>
      <c r="UH13" s="83"/>
      <c r="UI13" s="83"/>
      <c r="UJ13" s="83"/>
      <c r="UK13" s="83"/>
      <c r="UL13" s="83"/>
      <c r="UM13" s="83"/>
      <c r="UN13" s="83"/>
      <c r="UO13" s="83"/>
      <c r="UP13" s="83"/>
      <c r="UQ13" s="83"/>
      <c r="UR13" s="83"/>
      <c r="US13" s="83"/>
      <c r="UT13" s="83"/>
      <c r="UU13" s="83"/>
      <c r="UV13" s="83"/>
      <c r="UW13" s="83"/>
      <c r="UX13" s="83"/>
      <c r="UY13" s="83"/>
      <c r="UZ13" s="83"/>
      <c r="VA13" s="83"/>
      <c r="VB13" s="83"/>
      <c r="VC13" s="83"/>
      <c r="VD13" s="83"/>
      <c r="VE13" s="83"/>
      <c r="VF13" s="83"/>
      <c r="VG13" s="83"/>
      <c r="VH13" s="83"/>
      <c r="VI13" s="83"/>
      <c r="VJ13" s="83"/>
      <c r="VK13" s="83"/>
      <c r="VL13" s="83"/>
      <c r="VM13" s="83"/>
      <c r="VN13" s="83"/>
      <c r="VO13" s="83"/>
      <c r="VP13" s="83"/>
      <c r="VQ13" s="83"/>
      <c r="VR13" s="83"/>
      <c r="VS13" s="83"/>
      <c r="VT13" s="83"/>
      <c r="VU13" s="83"/>
      <c r="VV13" s="83"/>
      <c r="VW13" s="83"/>
      <c r="VX13" s="83"/>
      <c r="VY13" s="83"/>
      <c r="VZ13" s="83"/>
      <c r="WA13" s="83"/>
      <c r="WB13" s="83"/>
      <c r="WC13" s="83"/>
      <c r="WD13" s="83"/>
      <c r="WE13" s="83"/>
      <c r="WF13" s="83"/>
      <c r="WG13" s="83"/>
      <c r="WH13" s="83"/>
      <c r="WI13" s="83"/>
      <c r="WJ13" s="83"/>
      <c r="WK13" s="83"/>
      <c r="WL13" s="83"/>
      <c r="WM13" s="83"/>
      <c r="WN13" s="83"/>
      <c r="WO13" s="83"/>
      <c r="WP13" s="83"/>
      <c r="WQ13" s="83"/>
      <c r="WR13" s="83"/>
      <c r="WS13" s="83"/>
      <c r="WT13" s="83"/>
      <c r="WU13" s="83"/>
      <c r="WV13" s="83"/>
      <c r="WW13" s="83"/>
      <c r="WX13" s="83"/>
      <c r="WY13" s="83"/>
      <c r="WZ13" s="83"/>
      <c r="XA13" s="83"/>
      <c r="XB13" s="83"/>
      <c r="XC13" s="83"/>
      <c r="XD13" s="83"/>
      <c r="XE13" s="83"/>
      <c r="XF13" s="83"/>
      <c r="XG13" s="83"/>
      <c r="XH13" s="83"/>
      <c r="XI13" s="83"/>
      <c r="XJ13" s="83"/>
      <c r="XK13" s="83"/>
      <c r="XL13" s="83"/>
      <c r="XM13" s="83"/>
      <c r="XN13" s="83"/>
      <c r="XO13" s="83"/>
      <c r="XP13" s="83"/>
      <c r="XQ13" s="83"/>
      <c r="XR13" s="83"/>
      <c r="XS13" s="83"/>
      <c r="XT13" s="83"/>
      <c r="XU13" s="83"/>
      <c r="XV13" s="83"/>
      <c r="XW13" s="83"/>
      <c r="XX13" s="83"/>
      <c r="XY13" s="83"/>
      <c r="XZ13" s="83"/>
      <c r="YA13" s="83"/>
      <c r="YB13" s="83"/>
      <c r="YC13" s="83"/>
      <c r="YD13" s="83"/>
      <c r="YE13" s="83"/>
      <c r="YF13" s="83"/>
      <c r="YG13" s="83"/>
      <c r="YH13" s="83"/>
      <c r="YI13" s="83"/>
      <c r="YJ13" s="83"/>
      <c r="YK13" s="83"/>
      <c r="YL13" s="83"/>
      <c r="YM13" s="83"/>
      <c r="YN13" s="83"/>
      <c r="YO13" s="83"/>
      <c r="YP13" s="83"/>
      <c r="YQ13" s="83"/>
      <c r="YR13" s="83"/>
      <c r="YS13" s="83"/>
      <c r="YT13" s="83"/>
      <c r="YU13" s="83"/>
      <c r="YV13" s="83"/>
      <c r="YW13" s="83"/>
      <c r="YX13" s="83"/>
      <c r="YY13" s="83"/>
      <c r="YZ13" s="83"/>
      <c r="ZA13" s="83"/>
      <c r="ZB13" s="83"/>
      <c r="ZC13" s="83"/>
      <c r="ZD13" s="83"/>
      <c r="ZE13" s="83"/>
      <c r="ZF13" s="83"/>
      <c r="ZG13" s="83"/>
      <c r="ZH13" s="83"/>
      <c r="ZI13" s="83"/>
      <c r="ZJ13" s="83"/>
      <c r="ZK13" s="83"/>
      <c r="ZL13" s="83"/>
      <c r="ZM13" s="83"/>
      <c r="ZN13" s="83"/>
      <c r="ZO13" s="83"/>
      <c r="ZP13" s="83"/>
      <c r="ZQ13" s="83"/>
      <c r="ZR13" s="83"/>
      <c r="ZS13" s="83"/>
      <c r="ZT13" s="83"/>
      <c r="ZU13" s="83"/>
      <c r="ZV13" s="83"/>
      <c r="ZW13" s="83"/>
      <c r="ZX13" s="83"/>
      <c r="ZY13" s="83"/>
      <c r="ZZ13" s="83"/>
      <c r="AAA13" s="83"/>
      <c r="AAB13" s="83"/>
      <c r="AAC13" s="83"/>
      <c r="AAD13" s="83"/>
      <c r="AAE13" s="83"/>
      <c r="AAF13" s="83"/>
      <c r="AAG13" s="83"/>
      <c r="AAH13" s="83"/>
      <c r="AAI13" s="83"/>
      <c r="AAJ13" s="83"/>
      <c r="AAK13" s="83"/>
      <c r="AAL13" s="83"/>
      <c r="AAM13" s="83"/>
      <c r="AAN13" s="83"/>
      <c r="AAO13" s="83"/>
      <c r="AAP13" s="83"/>
      <c r="AAQ13" s="83"/>
      <c r="AAR13" s="83"/>
      <c r="AAS13" s="83"/>
      <c r="AAT13" s="83"/>
      <c r="AAU13" s="83"/>
      <c r="AAV13" s="83"/>
      <c r="AAW13" s="83"/>
      <c r="AAX13" s="83"/>
      <c r="AAY13" s="83"/>
      <c r="AAZ13" s="83"/>
      <c r="ABA13" s="83"/>
      <c r="ABB13" s="83"/>
      <c r="ABC13" s="83"/>
      <c r="ABD13" s="83"/>
      <c r="ABE13" s="83"/>
      <c r="ABF13" s="83"/>
      <c r="ABG13" s="83"/>
      <c r="ABH13" s="83"/>
      <c r="ABI13" s="83"/>
      <c r="ABJ13" s="83"/>
      <c r="ABK13" s="83"/>
      <c r="ABL13" s="83"/>
      <c r="ABM13" s="83"/>
      <c r="ABN13" s="83"/>
      <c r="ABO13" s="83"/>
      <c r="ABP13" s="83"/>
      <c r="ABQ13" s="83"/>
      <c r="ABR13" s="83"/>
      <c r="ABS13" s="83"/>
      <c r="ABT13" s="83"/>
      <c r="ABU13" s="83"/>
      <c r="ABV13" s="83"/>
      <c r="ABW13" s="83"/>
      <c r="ABX13" s="83"/>
      <c r="ABY13" s="83"/>
      <c r="ABZ13" s="83"/>
      <c r="ACA13" s="83"/>
      <c r="ACB13" s="83"/>
      <c r="ACC13" s="83"/>
      <c r="ACD13" s="83"/>
      <c r="ACE13" s="83"/>
      <c r="ACF13" s="83"/>
      <c r="ACG13" s="83"/>
      <c r="ACH13" s="83"/>
      <c r="ACI13" s="83"/>
      <c r="ACJ13" s="83"/>
      <c r="ACK13" s="83"/>
      <c r="ACL13" s="83"/>
      <c r="ACM13" s="83"/>
      <c r="ACN13" s="83"/>
      <c r="ACO13" s="83"/>
      <c r="ACP13" s="83"/>
      <c r="ACQ13" s="83"/>
      <c r="ACR13" s="83"/>
      <c r="ACS13" s="83"/>
      <c r="ACT13" s="83"/>
      <c r="ACU13" s="83"/>
      <c r="ACV13" s="83"/>
      <c r="ACW13" s="83"/>
      <c r="ACX13" s="83"/>
      <c r="ACY13" s="83"/>
      <c r="ACZ13" s="83"/>
      <c r="ADA13" s="83"/>
      <c r="ADB13" s="83"/>
      <c r="ADC13" s="83"/>
      <c r="ADD13" s="83"/>
      <c r="ADE13" s="83"/>
      <c r="ADF13" s="83"/>
      <c r="ADG13" s="83"/>
      <c r="ADH13" s="83"/>
      <c r="ADI13" s="83"/>
      <c r="ADJ13" s="83"/>
      <c r="ADK13" s="83"/>
      <c r="ADL13" s="83"/>
      <c r="ADM13" s="83"/>
      <c r="ADN13" s="83"/>
      <c r="ADO13" s="83"/>
      <c r="ADP13" s="83"/>
      <c r="ADQ13" s="83"/>
      <c r="ADR13" s="83"/>
      <c r="ADS13" s="83"/>
      <c r="ADT13" s="83"/>
      <c r="ADU13" s="83"/>
      <c r="ADV13" s="83"/>
      <c r="ADW13" s="83"/>
      <c r="ADX13" s="83"/>
      <c r="ADY13" s="83"/>
      <c r="ADZ13" s="83"/>
      <c r="AEA13" s="83"/>
      <c r="AEB13" s="83"/>
      <c r="AEC13" s="83"/>
      <c r="AED13" s="83"/>
      <c r="AEE13" s="83"/>
      <c r="AEF13" s="83"/>
      <c r="AEG13" s="83"/>
      <c r="AEH13" s="83"/>
      <c r="AEI13" s="83"/>
      <c r="AEJ13" s="83"/>
      <c r="AEK13" s="83"/>
      <c r="AEL13" s="83"/>
      <c r="AEM13" s="83"/>
      <c r="AEN13" s="83"/>
      <c r="AEO13" s="83"/>
      <c r="AEP13" s="83"/>
      <c r="AEQ13" s="83"/>
      <c r="AER13" s="83"/>
      <c r="AES13" s="83"/>
      <c r="AET13" s="83"/>
      <c r="AEU13" s="83"/>
      <c r="AEV13" s="83"/>
      <c r="AEW13" s="83"/>
      <c r="AEX13" s="83"/>
      <c r="AEY13" s="83"/>
      <c r="AEZ13" s="83"/>
      <c r="AFA13" s="83"/>
      <c r="AFB13" s="83"/>
      <c r="AFC13" s="83"/>
      <c r="AFD13" s="83"/>
      <c r="AFE13" s="83"/>
      <c r="AFF13" s="83"/>
      <c r="AFG13" s="83"/>
      <c r="AFH13" s="83"/>
      <c r="AFI13" s="83"/>
      <c r="AFJ13" s="83"/>
      <c r="AFK13" s="83"/>
      <c r="AFL13" s="83"/>
      <c r="AFM13" s="83"/>
      <c r="AFN13" s="83"/>
      <c r="AFO13" s="83"/>
      <c r="AFP13" s="83"/>
      <c r="AFQ13" s="83"/>
      <c r="AFR13" s="83"/>
      <c r="AFS13" s="83"/>
      <c r="AFT13" s="83"/>
      <c r="AFU13" s="83"/>
      <c r="AFV13" s="83"/>
      <c r="AFW13" s="83"/>
      <c r="AFX13" s="83"/>
      <c r="AFY13" s="83"/>
      <c r="AFZ13" s="83"/>
      <c r="AGA13" s="83"/>
      <c r="AGB13" s="83"/>
      <c r="AGC13" s="83"/>
      <c r="AGD13" s="83"/>
      <c r="AGE13" s="83"/>
      <c r="AGF13" s="83"/>
      <c r="AGG13" s="83"/>
      <c r="AGH13" s="83"/>
      <c r="AGI13" s="83"/>
      <c r="AGJ13" s="83"/>
      <c r="AGK13" s="83"/>
      <c r="AGL13" s="83"/>
      <c r="AGM13" s="83"/>
      <c r="AGN13" s="83"/>
      <c r="AGO13" s="83"/>
      <c r="AGP13" s="83"/>
      <c r="AGQ13" s="83"/>
      <c r="AGR13" s="83"/>
      <c r="AGS13" s="83"/>
      <c r="AGT13" s="83"/>
      <c r="AGU13" s="83"/>
      <c r="AGV13" s="83"/>
      <c r="AGW13" s="83"/>
      <c r="AGX13" s="83"/>
      <c r="AGY13" s="83"/>
      <c r="AGZ13" s="83"/>
      <c r="AHA13" s="83"/>
      <c r="AHB13" s="83"/>
      <c r="AHC13" s="83"/>
      <c r="AHD13" s="83"/>
      <c r="AHE13" s="83"/>
      <c r="AHF13" s="83"/>
      <c r="AHG13" s="83"/>
      <c r="AHH13" s="83"/>
      <c r="AHI13" s="83"/>
      <c r="AHJ13" s="83"/>
      <c r="AHK13" s="83"/>
      <c r="AHL13" s="83"/>
      <c r="AHM13" s="83"/>
      <c r="AHN13" s="83"/>
      <c r="AHO13" s="83"/>
      <c r="AHP13" s="83"/>
      <c r="AHQ13" s="83"/>
      <c r="AHR13" s="83"/>
      <c r="AHS13" s="83"/>
      <c r="AHT13" s="83"/>
      <c r="AHU13" s="83"/>
      <c r="AHV13" s="83"/>
      <c r="AHW13" s="83"/>
      <c r="AHX13" s="83"/>
      <c r="AHY13" s="83"/>
      <c r="AHZ13" s="83"/>
      <c r="AIA13" s="83"/>
    </row>
    <row r="14" spans="1:911" s="84" customFormat="1" ht="175.5" customHeight="1">
      <c r="A14" s="175" t="s">
        <v>493</v>
      </c>
      <c r="B14" s="178" t="s">
        <v>497</v>
      </c>
      <c r="C14" s="178" t="s">
        <v>1028</v>
      </c>
      <c r="D14" s="208" t="s">
        <v>983</v>
      </c>
      <c r="E14" s="179" t="s">
        <v>984</v>
      </c>
      <c r="F14" s="79" t="s">
        <v>490</v>
      </c>
      <c r="G14" s="79" t="s">
        <v>345</v>
      </c>
      <c r="H14" s="79" t="s">
        <v>383</v>
      </c>
      <c r="I14" s="79" t="s">
        <v>417</v>
      </c>
      <c r="J14" s="79" t="s">
        <v>221</v>
      </c>
      <c r="K14" s="80" t="s">
        <v>518</v>
      </c>
      <c r="L14" s="80"/>
      <c r="M14" s="80" t="s">
        <v>513</v>
      </c>
      <c r="N14" s="88">
        <v>2</v>
      </c>
      <c r="O14" s="88">
        <v>2</v>
      </c>
      <c r="P14" s="81">
        <v>4</v>
      </c>
      <c r="Q14" s="81" t="s">
        <v>861</v>
      </c>
      <c r="R14" s="81">
        <v>60</v>
      </c>
      <c r="S14" s="81">
        <v>240</v>
      </c>
      <c r="T14" s="81" t="s">
        <v>193</v>
      </c>
      <c r="U14" s="69" t="s">
        <v>338</v>
      </c>
      <c r="V14" s="69"/>
      <c r="W14" s="214">
        <v>2</v>
      </c>
      <c r="X14" s="79" t="s">
        <v>730</v>
      </c>
      <c r="Y14" s="82" t="s">
        <v>843</v>
      </c>
      <c r="Z14" s="82"/>
      <c r="AA14" s="82"/>
      <c r="AB14" s="79"/>
      <c r="AC14" s="82" t="s">
        <v>837</v>
      </c>
      <c r="AD14" s="82"/>
      <c r="AE14" s="82" t="s">
        <v>977</v>
      </c>
      <c r="AF14" s="81"/>
      <c r="AG14" s="81"/>
      <c r="AH14" s="81">
        <v>0</v>
      </c>
      <c r="AI14" s="81" t="s">
        <v>861</v>
      </c>
      <c r="AJ14" s="81"/>
      <c r="AK14" s="81">
        <v>0</v>
      </c>
      <c r="AL14" s="81" t="s">
        <v>199</v>
      </c>
      <c r="AM14" s="34" t="s">
        <v>452</v>
      </c>
      <c r="AN14" s="204">
        <v>1</v>
      </c>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c r="CP14" s="83"/>
      <c r="CQ14" s="83"/>
      <c r="CR14" s="83"/>
      <c r="CS14" s="83"/>
      <c r="CT14" s="83"/>
      <c r="CU14" s="83"/>
      <c r="CV14" s="83"/>
      <c r="CW14" s="83"/>
      <c r="CX14" s="83"/>
      <c r="CY14" s="83"/>
      <c r="CZ14" s="83"/>
      <c r="DA14" s="83"/>
      <c r="DB14" s="83"/>
      <c r="DC14" s="83"/>
      <c r="DD14" s="83"/>
      <c r="DE14" s="83"/>
      <c r="DF14" s="83"/>
      <c r="DG14" s="83"/>
      <c r="DH14" s="83"/>
      <c r="DI14" s="83"/>
      <c r="DJ14" s="83"/>
      <c r="DK14" s="83"/>
      <c r="DL14" s="83"/>
      <c r="DM14" s="83"/>
      <c r="DN14" s="83"/>
      <c r="DO14" s="83"/>
      <c r="DP14" s="83"/>
      <c r="DQ14" s="83"/>
      <c r="DR14" s="83"/>
      <c r="DS14" s="83"/>
      <c r="DT14" s="83"/>
      <c r="DU14" s="83"/>
      <c r="DV14" s="83"/>
      <c r="DW14" s="83"/>
      <c r="DX14" s="83"/>
      <c r="DY14" s="83"/>
      <c r="DZ14" s="83"/>
      <c r="EA14" s="83"/>
      <c r="EB14" s="83"/>
      <c r="EC14" s="83"/>
      <c r="ED14" s="83"/>
      <c r="EE14" s="83"/>
      <c r="EF14" s="83"/>
      <c r="EG14" s="83"/>
      <c r="EH14" s="83"/>
      <c r="EI14" s="83"/>
      <c r="EJ14" s="83"/>
      <c r="EK14" s="83"/>
      <c r="EL14" s="83"/>
      <c r="EM14" s="83"/>
      <c r="EN14" s="83"/>
      <c r="EO14" s="83"/>
      <c r="EP14" s="83"/>
      <c r="EQ14" s="83"/>
      <c r="ER14" s="83"/>
      <c r="ES14" s="83"/>
      <c r="ET14" s="83"/>
      <c r="EU14" s="83"/>
      <c r="EV14" s="83"/>
      <c r="EW14" s="83"/>
      <c r="EX14" s="83"/>
      <c r="EY14" s="83"/>
      <c r="EZ14" s="83"/>
      <c r="FA14" s="83"/>
      <c r="FB14" s="83"/>
      <c r="FC14" s="83"/>
      <c r="FD14" s="83"/>
      <c r="FE14" s="83"/>
      <c r="FF14" s="83"/>
      <c r="FG14" s="83"/>
      <c r="FH14" s="83"/>
      <c r="FI14" s="83"/>
      <c r="FJ14" s="83"/>
      <c r="FK14" s="83"/>
      <c r="FL14" s="83"/>
      <c r="FM14" s="83"/>
      <c r="FN14" s="83"/>
      <c r="FO14" s="83"/>
      <c r="FP14" s="83"/>
      <c r="FQ14" s="83"/>
      <c r="FR14" s="83"/>
      <c r="FS14" s="83"/>
      <c r="FT14" s="83"/>
      <c r="FU14" s="83"/>
      <c r="FV14" s="83"/>
      <c r="FW14" s="83"/>
      <c r="FX14" s="83"/>
      <c r="FY14" s="83"/>
      <c r="FZ14" s="83"/>
      <c r="GA14" s="83"/>
      <c r="GB14" s="83"/>
      <c r="GC14" s="83"/>
      <c r="GD14" s="83"/>
      <c r="GE14" s="83"/>
      <c r="GF14" s="83"/>
      <c r="GG14" s="83"/>
      <c r="GH14" s="83"/>
      <c r="GI14" s="83"/>
      <c r="GJ14" s="83"/>
      <c r="GK14" s="83"/>
      <c r="GL14" s="83"/>
      <c r="GM14" s="83"/>
      <c r="GN14" s="83"/>
      <c r="GO14" s="83"/>
      <c r="GP14" s="83"/>
      <c r="GQ14" s="83"/>
      <c r="GR14" s="83"/>
      <c r="GS14" s="83"/>
      <c r="GT14" s="83"/>
      <c r="GU14" s="83"/>
      <c r="GV14" s="83"/>
      <c r="GW14" s="83"/>
      <c r="GX14" s="83"/>
      <c r="GY14" s="83"/>
      <c r="GZ14" s="83"/>
      <c r="HA14" s="83"/>
      <c r="HB14" s="83"/>
      <c r="HC14" s="83"/>
      <c r="HD14" s="83"/>
      <c r="HE14" s="83"/>
      <c r="HF14" s="83"/>
      <c r="HG14" s="83"/>
      <c r="HH14" s="83"/>
      <c r="HI14" s="83"/>
      <c r="HJ14" s="83"/>
      <c r="HK14" s="83"/>
      <c r="HL14" s="83"/>
      <c r="HM14" s="83"/>
      <c r="HN14" s="83"/>
      <c r="HO14" s="83"/>
      <c r="HP14" s="83"/>
      <c r="HQ14" s="83"/>
      <c r="HR14" s="83"/>
      <c r="HS14" s="83"/>
      <c r="HT14" s="83"/>
      <c r="HU14" s="83"/>
      <c r="HV14" s="83"/>
      <c r="HW14" s="83"/>
      <c r="HX14" s="83"/>
      <c r="HY14" s="83"/>
      <c r="HZ14" s="83"/>
      <c r="IA14" s="83"/>
      <c r="IB14" s="83"/>
      <c r="IC14" s="83"/>
      <c r="ID14" s="83"/>
      <c r="IE14" s="83"/>
      <c r="IF14" s="83"/>
      <c r="IG14" s="83"/>
      <c r="IH14" s="83"/>
      <c r="II14" s="83"/>
      <c r="IJ14" s="83"/>
      <c r="IK14" s="83"/>
      <c r="IL14" s="83"/>
      <c r="IM14" s="83"/>
      <c r="IN14" s="83"/>
      <c r="IO14" s="83"/>
      <c r="IP14" s="83"/>
      <c r="IQ14" s="83"/>
      <c r="IR14" s="83"/>
      <c r="IS14" s="83"/>
      <c r="IT14" s="83"/>
      <c r="IU14" s="83"/>
      <c r="IV14" s="83"/>
      <c r="IW14" s="83"/>
      <c r="IX14" s="83"/>
      <c r="IY14" s="83"/>
      <c r="IZ14" s="83"/>
      <c r="JA14" s="83"/>
      <c r="JB14" s="83"/>
      <c r="JC14" s="83"/>
      <c r="JD14" s="83"/>
      <c r="JE14" s="83"/>
      <c r="JF14" s="83"/>
      <c r="JG14" s="83"/>
      <c r="JH14" s="83"/>
      <c r="JI14" s="83"/>
      <c r="JJ14" s="83"/>
      <c r="JK14" s="83"/>
      <c r="JL14" s="83"/>
      <c r="JM14" s="83"/>
      <c r="JN14" s="83"/>
      <c r="JO14" s="83"/>
      <c r="JP14" s="83"/>
      <c r="JQ14" s="83"/>
      <c r="JR14" s="83"/>
      <c r="JS14" s="83"/>
      <c r="JT14" s="83"/>
      <c r="JU14" s="83"/>
      <c r="JV14" s="83"/>
      <c r="JW14" s="83"/>
      <c r="JX14" s="83"/>
      <c r="JY14" s="83"/>
      <c r="JZ14" s="83"/>
      <c r="KA14" s="83"/>
      <c r="KB14" s="83"/>
      <c r="KC14" s="83"/>
      <c r="KD14" s="83"/>
      <c r="KE14" s="83"/>
      <c r="KF14" s="83"/>
      <c r="KG14" s="83"/>
      <c r="KH14" s="83"/>
      <c r="KI14" s="83"/>
      <c r="KJ14" s="83"/>
      <c r="KK14" s="83"/>
      <c r="KL14" s="83"/>
      <c r="KM14" s="83"/>
      <c r="KN14" s="83"/>
      <c r="KO14" s="83"/>
      <c r="KP14" s="83"/>
      <c r="KQ14" s="83"/>
      <c r="KR14" s="83"/>
      <c r="KS14" s="83"/>
      <c r="KT14" s="83"/>
      <c r="KU14" s="83"/>
      <c r="KV14" s="83"/>
      <c r="KW14" s="83"/>
      <c r="KX14" s="83"/>
      <c r="KY14" s="83"/>
      <c r="KZ14" s="83"/>
      <c r="LA14" s="83"/>
      <c r="LB14" s="83"/>
      <c r="LC14" s="83"/>
      <c r="LD14" s="83"/>
      <c r="LE14" s="83"/>
      <c r="LF14" s="83"/>
      <c r="LG14" s="83"/>
      <c r="LH14" s="83"/>
      <c r="LI14" s="83"/>
      <c r="LJ14" s="83"/>
      <c r="LK14" s="83"/>
      <c r="LL14" s="83"/>
      <c r="LM14" s="83"/>
      <c r="LN14" s="83"/>
      <c r="LO14" s="83"/>
      <c r="LP14" s="83"/>
      <c r="LQ14" s="83"/>
      <c r="LR14" s="83"/>
      <c r="LS14" s="83"/>
      <c r="LT14" s="83"/>
      <c r="LU14" s="83"/>
      <c r="LV14" s="83"/>
      <c r="LW14" s="83"/>
      <c r="LX14" s="83"/>
      <c r="LY14" s="83"/>
      <c r="LZ14" s="83"/>
      <c r="MA14" s="83"/>
      <c r="MB14" s="83"/>
      <c r="MC14" s="83"/>
      <c r="MD14" s="83"/>
      <c r="ME14" s="83"/>
      <c r="MF14" s="83"/>
      <c r="MG14" s="83"/>
      <c r="MH14" s="83"/>
      <c r="MI14" s="83"/>
      <c r="MJ14" s="83"/>
      <c r="MK14" s="83"/>
      <c r="ML14" s="83"/>
      <c r="MM14" s="83"/>
      <c r="MN14" s="83"/>
      <c r="MO14" s="83"/>
      <c r="MP14" s="83"/>
      <c r="MQ14" s="83"/>
      <c r="MR14" s="83"/>
      <c r="MS14" s="83"/>
      <c r="MT14" s="83"/>
      <c r="MU14" s="83"/>
      <c r="MV14" s="83"/>
      <c r="MW14" s="83"/>
      <c r="MX14" s="83"/>
      <c r="MY14" s="83"/>
      <c r="MZ14" s="83"/>
      <c r="NA14" s="83"/>
      <c r="NB14" s="83"/>
      <c r="NC14" s="83"/>
      <c r="ND14" s="83"/>
      <c r="NE14" s="83"/>
      <c r="NF14" s="83"/>
      <c r="NG14" s="83"/>
      <c r="NH14" s="83"/>
      <c r="NI14" s="83"/>
      <c r="NJ14" s="83"/>
      <c r="NK14" s="83"/>
      <c r="NL14" s="83"/>
      <c r="NM14" s="83"/>
      <c r="NN14" s="83"/>
      <c r="NO14" s="83"/>
      <c r="NP14" s="83"/>
      <c r="NQ14" s="83"/>
      <c r="NR14" s="83"/>
      <c r="NS14" s="83"/>
      <c r="NT14" s="83"/>
      <c r="NU14" s="83"/>
      <c r="NV14" s="83"/>
      <c r="NW14" s="83"/>
      <c r="NX14" s="83"/>
      <c r="NY14" s="83"/>
      <c r="NZ14" s="83"/>
      <c r="OA14" s="83"/>
      <c r="OB14" s="83"/>
      <c r="OC14" s="83"/>
      <c r="OD14" s="83"/>
      <c r="OE14" s="83"/>
      <c r="OF14" s="83"/>
      <c r="OG14" s="83"/>
      <c r="OH14" s="83"/>
      <c r="OI14" s="83"/>
      <c r="OJ14" s="83"/>
      <c r="OK14" s="83"/>
      <c r="OL14" s="83"/>
      <c r="OM14" s="83"/>
      <c r="ON14" s="83"/>
      <c r="OO14" s="83"/>
      <c r="OP14" s="83"/>
      <c r="OQ14" s="83"/>
      <c r="OR14" s="83"/>
      <c r="OS14" s="83"/>
      <c r="OT14" s="83"/>
      <c r="OU14" s="83"/>
      <c r="OV14" s="83"/>
      <c r="OW14" s="83"/>
      <c r="OX14" s="83"/>
      <c r="OY14" s="83"/>
      <c r="OZ14" s="83"/>
      <c r="PA14" s="83"/>
      <c r="PB14" s="83"/>
      <c r="PC14" s="83"/>
      <c r="PD14" s="83"/>
      <c r="PE14" s="83"/>
      <c r="PF14" s="83"/>
      <c r="PG14" s="83"/>
      <c r="PH14" s="83"/>
      <c r="PI14" s="83"/>
      <c r="PJ14" s="83"/>
      <c r="PK14" s="83"/>
      <c r="PL14" s="83"/>
      <c r="PM14" s="83"/>
      <c r="PN14" s="83"/>
      <c r="PO14" s="83"/>
      <c r="PP14" s="83"/>
      <c r="PQ14" s="83"/>
      <c r="PR14" s="83"/>
      <c r="PS14" s="83"/>
      <c r="PT14" s="83"/>
      <c r="PU14" s="83"/>
      <c r="PV14" s="83"/>
      <c r="PW14" s="83"/>
      <c r="PX14" s="83"/>
      <c r="PY14" s="83"/>
      <c r="PZ14" s="83"/>
      <c r="QA14" s="83"/>
      <c r="QB14" s="83"/>
      <c r="QC14" s="83"/>
      <c r="QD14" s="83"/>
      <c r="QE14" s="83"/>
      <c r="QF14" s="83"/>
      <c r="QG14" s="83"/>
      <c r="QH14" s="83"/>
      <c r="QI14" s="83"/>
      <c r="QJ14" s="83"/>
      <c r="QK14" s="83"/>
      <c r="QL14" s="83"/>
      <c r="QM14" s="83"/>
      <c r="QN14" s="83"/>
      <c r="QO14" s="83"/>
      <c r="QP14" s="83"/>
      <c r="QQ14" s="83"/>
      <c r="QR14" s="83"/>
      <c r="QS14" s="83"/>
      <c r="QT14" s="83"/>
      <c r="QU14" s="83"/>
      <c r="QV14" s="83"/>
      <c r="QW14" s="83"/>
      <c r="QX14" s="83"/>
      <c r="QY14" s="83"/>
      <c r="QZ14" s="83"/>
      <c r="RA14" s="83"/>
      <c r="RB14" s="83"/>
      <c r="RC14" s="83"/>
      <c r="RD14" s="83"/>
      <c r="RE14" s="83"/>
      <c r="RF14" s="83"/>
      <c r="RG14" s="83"/>
      <c r="RH14" s="83"/>
      <c r="RI14" s="83"/>
      <c r="RJ14" s="83"/>
      <c r="RK14" s="83"/>
      <c r="RL14" s="83"/>
      <c r="RM14" s="83"/>
      <c r="RN14" s="83"/>
      <c r="RO14" s="83"/>
      <c r="RP14" s="83"/>
      <c r="RQ14" s="83"/>
      <c r="RR14" s="83"/>
      <c r="RS14" s="83"/>
      <c r="RT14" s="83"/>
      <c r="RU14" s="83"/>
      <c r="RV14" s="83"/>
      <c r="RW14" s="83"/>
      <c r="RX14" s="83"/>
      <c r="RY14" s="83"/>
      <c r="RZ14" s="83"/>
      <c r="SA14" s="83"/>
      <c r="SB14" s="83"/>
      <c r="SC14" s="83"/>
      <c r="SD14" s="83"/>
      <c r="SE14" s="83"/>
      <c r="SF14" s="83"/>
      <c r="SG14" s="83"/>
      <c r="SH14" s="83"/>
      <c r="SI14" s="83"/>
      <c r="SJ14" s="83"/>
      <c r="SK14" s="83"/>
      <c r="SL14" s="83"/>
      <c r="SM14" s="83"/>
      <c r="SN14" s="83"/>
      <c r="SO14" s="83"/>
      <c r="SP14" s="83"/>
      <c r="SQ14" s="83"/>
      <c r="SR14" s="83"/>
      <c r="SS14" s="83"/>
      <c r="ST14" s="83"/>
      <c r="SU14" s="83"/>
      <c r="SV14" s="83"/>
      <c r="SW14" s="83"/>
      <c r="SX14" s="83"/>
      <c r="SY14" s="83"/>
      <c r="SZ14" s="83"/>
      <c r="TA14" s="83"/>
      <c r="TB14" s="83"/>
      <c r="TC14" s="83"/>
      <c r="TD14" s="83"/>
      <c r="TE14" s="83"/>
      <c r="TF14" s="83"/>
      <c r="TG14" s="83"/>
      <c r="TH14" s="83"/>
      <c r="TI14" s="83"/>
      <c r="TJ14" s="83"/>
      <c r="TK14" s="83"/>
      <c r="TL14" s="83"/>
      <c r="TM14" s="83"/>
      <c r="TN14" s="83"/>
      <c r="TO14" s="83"/>
      <c r="TP14" s="83"/>
      <c r="TQ14" s="83"/>
      <c r="TR14" s="83"/>
      <c r="TS14" s="83"/>
      <c r="TT14" s="83"/>
      <c r="TU14" s="83"/>
      <c r="TV14" s="83"/>
      <c r="TW14" s="83"/>
      <c r="TX14" s="83"/>
      <c r="TY14" s="83"/>
      <c r="TZ14" s="83"/>
      <c r="UA14" s="83"/>
      <c r="UB14" s="83"/>
      <c r="UC14" s="83"/>
      <c r="UD14" s="83"/>
      <c r="UE14" s="83"/>
      <c r="UF14" s="83"/>
      <c r="UG14" s="83"/>
      <c r="UH14" s="83"/>
      <c r="UI14" s="83"/>
      <c r="UJ14" s="83"/>
      <c r="UK14" s="83"/>
      <c r="UL14" s="83"/>
      <c r="UM14" s="83"/>
      <c r="UN14" s="83"/>
      <c r="UO14" s="83"/>
      <c r="UP14" s="83"/>
      <c r="UQ14" s="83"/>
      <c r="UR14" s="83"/>
      <c r="US14" s="83"/>
      <c r="UT14" s="83"/>
      <c r="UU14" s="83"/>
      <c r="UV14" s="83"/>
      <c r="UW14" s="83"/>
      <c r="UX14" s="83"/>
      <c r="UY14" s="83"/>
      <c r="UZ14" s="83"/>
      <c r="VA14" s="83"/>
      <c r="VB14" s="83"/>
      <c r="VC14" s="83"/>
      <c r="VD14" s="83"/>
      <c r="VE14" s="83"/>
      <c r="VF14" s="83"/>
      <c r="VG14" s="83"/>
      <c r="VH14" s="83"/>
      <c r="VI14" s="83"/>
      <c r="VJ14" s="83"/>
      <c r="VK14" s="83"/>
      <c r="VL14" s="83"/>
      <c r="VM14" s="83"/>
      <c r="VN14" s="83"/>
      <c r="VO14" s="83"/>
      <c r="VP14" s="83"/>
      <c r="VQ14" s="83"/>
      <c r="VR14" s="83"/>
      <c r="VS14" s="83"/>
      <c r="VT14" s="83"/>
      <c r="VU14" s="83"/>
      <c r="VV14" s="83"/>
      <c r="VW14" s="83"/>
      <c r="VX14" s="83"/>
      <c r="VY14" s="83"/>
      <c r="VZ14" s="83"/>
      <c r="WA14" s="83"/>
      <c r="WB14" s="83"/>
      <c r="WC14" s="83"/>
      <c r="WD14" s="83"/>
      <c r="WE14" s="83"/>
      <c r="WF14" s="83"/>
      <c r="WG14" s="83"/>
      <c r="WH14" s="83"/>
      <c r="WI14" s="83"/>
      <c r="WJ14" s="83"/>
      <c r="WK14" s="83"/>
      <c r="WL14" s="83"/>
      <c r="WM14" s="83"/>
      <c r="WN14" s="83"/>
      <c r="WO14" s="83"/>
      <c r="WP14" s="83"/>
      <c r="WQ14" s="83"/>
      <c r="WR14" s="83"/>
      <c r="WS14" s="83"/>
      <c r="WT14" s="83"/>
      <c r="WU14" s="83"/>
      <c r="WV14" s="83"/>
      <c r="WW14" s="83"/>
      <c r="WX14" s="83"/>
      <c r="WY14" s="83"/>
      <c r="WZ14" s="83"/>
      <c r="XA14" s="83"/>
      <c r="XB14" s="83"/>
      <c r="XC14" s="83"/>
      <c r="XD14" s="83"/>
      <c r="XE14" s="83"/>
      <c r="XF14" s="83"/>
      <c r="XG14" s="83"/>
      <c r="XH14" s="83"/>
      <c r="XI14" s="83"/>
      <c r="XJ14" s="83"/>
      <c r="XK14" s="83"/>
      <c r="XL14" s="83"/>
      <c r="XM14" s="83"/>
      <c r="XN14" s="83"/>
      <c r="XO14" s="83"/>
      <c r="XP14" s="83"/>
      <c r="XQ14" s="83"/>
      <c r="XR14" s="83"/>
      <c r="XS14" s="83"/>
      <c r="XT14" s="83"/>
      <c r="XU14" s="83"/>
      <c r="XV14" s="83"/>
      <c r="XW14" s="83"/>
      <c r="XX14" s="83"/>
      <c r="XY14" s="83"/>
      <c r="XZ14" s="83"/>
      <c r="YA14" s="83"/>
      <c r="YB14" s="83"/>
      <c r="YC14" s="83"/>
      <c r="YD14" s="83"/>
      <c r="YE14" s="83"/>
      <c r="YF14" s="83"/>
      <c r="YG14" s="83"/>
      <c r="YH14" s="83"/>
      <c r="YI14" s="83"/>
      <c r="YJ14" s="83"/>
      <c r="YK14" s="83"/>
      <c r="YL14" s="83"/>
      <c r="YM14" s="83"/>
      <c r="YN14" s="83"/>
      <c r="YO14" s="83"/>
      <c r="YP14" s="83"/>
      <c r="YQ14" s="83"/>
      <c r="YR14" s="83"/>
      <c r="YS14" s="83"/>
      <c r="YT14" s="83"/>
      <c r="YU14" s="83"/>
      <c r="YV14" s="83"/>
      <c r="YW14" s="83"/>
      <c r="YX14" s="83"/>
      <c r="YY14" s="83"/>
      <c r="YZ14" s="83"/>
      <c r="ZA14" s="83"/>
      <c r="ZB14" s="83"/>
      <c r="ZC14" s="83"/>
      <c r="ZD14" s="83"/>
      <c r="ZE14" s="83"/>
      <c r="ZF14" s="83"/>
      <c r="ZG14" s="83"/>
      <c r="ZH14" s="83"/>
      <c r="ZI14" s="83"/>
      <c r="ZJ14" s="83"/>
      <c r="ZK14" s="83"/>
      <c r="ZL14" s="83"/>
      <c r="ZM14" s="83"/>
      <c r="ZN14" s="83"/>
      <c r="ZO14" s="83"/>
      <c r="ZP14" s="83"/>
      <c r="ZQ14" s="83"/>
      <c r="ZR14" s="83"/>
      <c r="ZS14" s="83"/>
      <c r="ZT14" s="83"/>
      <c r="ZU14" s="83"/>
      <c r="ZV14" s="83"/>
      <c r="ZW14" s="83"/>
      <c r="ZX14" s="83"/>
      <c r="ZY14" s="83"/>
      <c r="ZZ14" s="83"/>
      <c r="AAA14" s="83"/>
      <c r="AAB14" s="83"/>
      <c r="AAC14" s="83"/>
      <c r="AAD14" s="83"/>
      <c r="AAE14" s="83"/>
      <c r="AAF14" s="83"/>
      <c r="AAG14" s="83"/>
      <c r="AAH14" s="83"/>
      <c r="AAI14" s="83"/>
      <c r="AAJ14" s="83"/>
      <c r="AAK14" s="83"/>
      <c r="AAL14" s="83"/>
      <c r="AAM14" s="83"/>
      <c r="AAN14" s="83"/>
      <c r="AAO14" s="83"/>
      <c r="AAP14" s="83"/>
      <c r="AAQ14" s="83"/>
      <c r="AAR14" s="83"/>
      <c r="AAS14" s="83"/>
      <c r="AAT14" s="83"/>
      <c r="AAU14" s="83"/>
      <c r="AAV14" s="83"/>
      <c r="AAW14" s="83"/>
      <c r="AAX14" s="83"/>
      <c r="AAY14" s="83"/>
      <c r="AAZ14" s="83"/>
      <c r="ABA14" s="83"/>
      <c r="ABB14" s="83"/>
      <c r="ABC14" s="83"/>
      <c r="ABD14" s="83"/>
      <c r="ABE14" s="83"/>
      <c r="ABF14" s="83"/>
      <c r="ABG14" s="83"/>
      <c r="ABH14" s="83"/>
      <c r="ABI14" s="83"/>
      <c r="ABJ14" s="83"/>
      <c r="ABK14" s="83"/>
      <c r="ABL14" s="83"/>
      <c r="ABM14" s="83"/>
      <c r="ABN14" s="83"/>
      <c r="ABO14" s="83"/>
      <c r="ABP14" s="83"/>
      <c r="ABQ14" s="83"/>
      <c r="ABR14" s="83"/>
      <c r="ABS14" s="83"/>
      <c r="ABT14" s="83"/>
      <c r="ABU14" s="83"/>
      <c r="ABV14" s="83"/>
      <c r="ABW14" s="83"/>
      <c r="ABX14" s="83"/>
      <c r="ABY14" s="83"/>
      <c r="ABZ14" s="83"/>
      <c r="ACA14" s="83"/>
      <c r="ACB14" s="83"/>
      <c r="ACC14" s="83"/>
      <c r="ACD14" s="83"/>
      <c r="ACE14" s="83"/>
      <c r="ACF14" s="83"/>
      <c r="ACG14" s="83"/>
      <c r="ACH14" s="83"/>
      <c r="ACI14" s="83"/>
      <c r="ACJ14" s="83"/>
      <c r="ACK14" s="83"/>
      <c r="ACL14" s="83"/>
      <c r="ACM14" s="83"/>
      <c r="ACN14" s="83"/>
      <c r="ACO14" s="83"/>
      <c r="ACP14" s="83"/>
      <c r="ACQ14" s="83"/>
      <c r="ACR14" s="83"/>
      <c r="ACS14" s="83"/>
      <c r="ACT14" s="83"/>
      <c r="ACU14" s="83"/>
      <c r="ACV14" s="83"/>
      <c r="ACW14" s="83"/>
      <c r="ACX14" s="83"/>
      <c r="ACY14" s="83"/>
      <c r="ACZ14" s="83"/>
      <c r="ADA14" s="83"/>
      <c r="ADB14" s="83"/>
      <c r="ADC14" s="83"/>
      <c r="ADD14" s="83"/>
      <c r="ADE14" s="83"/>
      <c r="ADF14" s="83"/>
      <c r="ADG14" s="83"/>
      <c r="ADH14" s="83"/>
      <c r="ADI14" s="83"/>
      <c r="ADJ14" s="83"/>
      <c r="ADK14" s="83"/>
      <c r="ADL14" s="83"/>
      <c r="ADM14" s="83"/>
      <c r="ADN14" s="83"/>
      <c r="ADO14" s="83"/>
      <c r="ADP14" s="83"/>
      <c r="ADQ14" s="83"/>
      <c r="ADR14" s="83"/>
      <c r="ADS14" s="83"/>
      <c r="ADT14" s="83"/>
      <c r="ADU14" s="83"/>
      <c r="ADV14" s="83"/>
      <c r="ADW14" s="83"/>
      <c r="ADX14" s="83"/>
      <c r="ADY14" s="83"/>
      <c r="ADZ14" s="83"/>
      <c r="AEA14" s="83"/>
      <c r="AEB14" s="83"/>
      <c r="AEC14" s="83"/>
      <c r="AED14" s="83"/>
      <c r="AEE14" s="83"/>
      <c r="AEF14" s="83"/>
      <c r="AEG14" s="83"/>
      <c r="AEH14" s="83"/>
      <c r="AEI14" s="83"/>
      <c r="AEJ14" s="83"/>
      <c r="AEK14" s="83"/>
      <c r="AEL14" s="83"/>
      <c r="AEM14" s="83"/>
      <c r="AEN14" s="83"/>
      <c r="AEO14" s="83"/>
      <c r="AEP14" s="83"/>
      <c r="AEQ14" s="83"/>
      <c r="AER14" s="83"/>
      <c r="AES14" s="83"/>
      <c r="AET14" s="83"/>
      <c r="AEU14" s="83"/>
      <c r="AEV14" s="83"/>
      <c r="AEW14" s="83"/>
      <c r="AEX14" s="83"/>
      <c r="AEY14" s="83"/>
      <c r="AEZ14" s="83"/>
      <c r="AFA14" s="83"/>
      <c r="AFB14" s="83"/>
      <c r="AFC14" s="83"/>
      <c r="AFD14" s="83"/>
      <c r="AFE14" s="83"/>
      <c r="AFF14" s="83"/>
      <c r="AFG14" s="83"/>
      <c r="AFH14" s="83"/>
      <c r="AFI14" s="83"/>
      <c r="AFJ14" s="83"/>
      <c r="AFK14" s="83"/>
      <c r="AFL14" s="83"/>
      <c r="AFM14" s="83"/>
      <c r="AFN14" s="83"/>
      <c r="AFO14" s="83"/>
      <c r="AFP14" s="83"/>
      <c r="AFQ14" s="83"/>
      <c r="AFR14" s="83"/>
      <c r="AFS14" s="83"/>
      <c r="AFT14" s="83"/>
      <c r="AFU14" s="83"/>
      <c r="AFV14" s="83"/>
      <c r="AFW14" s="83"/>
      <c r="AFX14" s="83"/>
      <c r="AFY14" s="83"/>
      <c r="AFZ14" s="83"/>
      <c r="AGA14" s="83"/>
      <c r="AGB14" s="83"/>
      <c r="AGC14" s="83"/>
      <c r="AGD14" s="83"/>
      <c r="AGE14" s="83"/>
      <c r="AGF14" s="83"/>
      <c r="AGG14" s="83"/>
      <c r="AGH14" s="83"/>
      <c r="AGI14" s="83"/>
      <c r="AGJ14" s="83"/>
      <c r="AGK14" s="83"/>
      <c r="AGL14" s="83"/>
      <c r="AGM14" s="83"/>
      <c r="AGN14" s="83"/>
      <c r="AGO14" s="83"/>
      <c r="AGP14" s="83"/>
      <c r="AGQ14" s="83"/>
      <c r="AGR14" s="83"/>
      <c r="AGS14" s="83"/>
      <c r="AGT14" s="83"/>
      <c r="AGU14" s="83"/>
      <c r="AGV14" s="83"/>
      <c r="AGW14" s="83"/>
      <c r="AGX14" s="83"/>
      <c r="AGY14" s="83"/>
      <c r="AGZ14" s="83"/>
      <c r="AHA14" s="83"/>
      <c r="AHB14" s="83"/>
      <c r="AHC14" s="83"/>
      <c r="AHD14" s="83"/>
      <c r="AHE14" s="83"/>
      <c r="AHF14" s="83"/>
      <c r="AHG14" s="83"/>
      <c r="AHH14" s="83"/>
      <c r="AHI14" s="83"/>
      <c r="AHJ14" s="83"/>
      <c r="AHK14" s="83"/>
      <c r="AHL14" s="83"/>
      <c r="AHM14" s="83"/>
      <c r="AHN14" s="83"/>
      <c r="AHO14" s="83"/>
      <c r="AHP14" s="83"/>
      <c r="AHQ14" s="83"/>
      <c r="AHR14" s="83"/>
      <c r="AHS14" s="83"/>
      <c r="AHT14" s="83"/>
      <c r="AHU14" s="83"/>
      <c r="AHV14" s="83"/>
      <c r="AHW14" s="83"/>
      <c r="AHX14" s="83"/>
      <c r="AHY14" s="83"/>
      <c r="AHZ14" s="83"/>
      <c r="AIA14" s="83"/>
    </row>
    <row r="15" spans="1:911" s="84" customFormat="1" ht="165">
      <c r="A15" s="175" t="s">
        <v>493</v>
      </c>
      <c r="B15" s="178" t="s">
        <v>497</v>
      </c>
      <c r="C15" s="178" t="s">
        <v>1028</v>
      </c>
      <c r="D15" s="208" t="s">
        <v>983</v>
      </c>
      <c r="E15" s="179" t="s">
        <v>984</v>
      </c>
      <c r="F15" s="79" t="s">
        <v>490</v>
      </c>
      <c r="G15" s="79" t="s">
        <v>345</v>
      </c>
      <c r="H15" s="79" t="s">
        <v>735</v>
      </c>
      <c r="I15" s="79" t="s">
        <v>420</v>
      </c>
      <c r="J15" s="79" t="s">
        <v>225</v>
      </c>
      <c r="K15" s="80"/>
      <c r="L15" s="80"/>
      <c r="M15" s="80" t="s">
        <v>736</v>
      </c>
      <c r="N15" s="81">
        <v>2</v>
      </c>
      <c r="O15" s="81">
        <v>4</v>
      </c>
      <c r="P15" s="81">
        <v>8</v>
      </c>
      <c r="Q15" s="81" t="s">
        <v>860</v>
      </c>
      <c r="R15" s="81">
        <v>10</v>
      </c>
      <c r="S15" s="81">
        <v>80</v>
      </c>
      <c r="T15" s="81" t="s">
        <v>196</v>
      </c>
      <c r="U15" s="69" t="s">
        <v>452</v>
      </c>
      <c r="V15" s="69"/>
      <c r="W15" s="214">
        <v>2</v>
      </c>
      <c r="X15" s="79" t="s">
        <v>737</v>
      </c>
      <c r="Y15" s="82"/>
      <c r="Z15" s="82"/>
      <c r="AA15" s="82"/>
      <c r="AB15" s="79"/>
      <c r="AC15" s="82" t="s">
        <v>888</v>
      </c>
      <c r="AD15" s="82"/>
      <c r="AE15" s="82" t="s">
        <v>889</v>
      </c>
      <c r="AF15" s="81"/>
      <c r="AG15" s="81"/>
      <c r="AH15" s="81">
        <v>0</v>
      </c>
      <c r="AI15" s="81" t="s">
        <v>861</v>
      </c>
      <c r="AJ15" s="81"/>
      <c r="AK15" s="81">
        <v>0</v>
      </c>
      <c r="AL15" s="81" t="s">
        <v>199</v>
      </c>
      <c r="AM15" s="34" t="s">
        <v>452</v>
      </c>
      <c r="AN15" s="204">
        <v>1</v>
      </c>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83"/>
      <c r="IG15" s="83"/>
      <c r="IH15" s="83"/>
      <c r="II15" s="83"/>
      <c r="IJ15" s="83"/>
      <c r="IK15" s="83"/>
      <c r="IL15" s="83"/>
      <c r="IM15" s="83"/>
      <c r="IN15" s="83"/>
      <c r="IO15" s="83"/>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83"/>
      <c r="MX15" s="83"/>
      <c r="MY15" s="83"/>
      <c r="MZ15" s="83"/>
      <c r="NA15" s="83"/>
      <c r="NB15" s="83"/>
      <c r="NC15" s="83"/>
      <c r="ND15" s="83"/>
      <c r="NE15" s="83"/>
      <c r="NF15" s="83"/>
      <c r="NG15" s="83"/>
      <c r="NH15" s="83"/>
      <c r="NI15" s="83"/>
      <c r="NJ15" s="83"/>
      <c r="NK15" s="83"/>
      <c r="NL15" s="83"/>
      <c r="NM15" s="83"/>
      <c r="NN15" s="83"/>
      <c r="NO15" s="83"/>
      <c r="NP15" s="83"/>
      <c r="NQ15" s="83"/>
      <c r="NR15" s="83"/>
      <c r="NS15" s="83"/>
      <c r="NT15" s="83"/>
      <c r="NU15" s="83"/>
      <c r="NV15" s="83"/>
      <c r="NW15" s="83"/>
      <c r="NX15" s="83"/>
      <c r="NY15" s="83"/>
      <c r="NZ15" s="83"/>
      <c r="OA15" s="83"/>
      <c r="OB15" s="83"/>
      <c r="OC15" s="83"/>
      <c r="OD15" s="83"/>
      <c r="OE15" s="83"/>
      <c r="OF15" s="83"/>
      <c r="OG15" s="83"/>
      <c r="OH15" s="83"/>
      <c r="OI15" s="83"/>
      <c r="OJ15" s="83"/>
      <c r="OK15" s="83"/>
      <c r="OL15" s="83"/>
      <c r="OM15" s="83"/>
      <c r="ON15" s="83"/>
      <c r="OO15" s="83"/>
      <c r="OP15" s="83"/>
      <c r="OQ15" s="83"/>
      <c r="OR15" s="83"/>
      <c r="OS15" s="83"/>
      <c r="OT15" s="83"/>
      <c r="OU15" s="83"/>
      <c r="OV15" s="83"/>
      <c r="OW15" s="83"/>
      <c r="OX15" s="83"/>
      <c r="OY15" s="83"/>
      <c r="OZ15" s="83"/>
      <c r="PA15" s="83"/>
      <c r="PB15" s="83"/>
      <c r="PC15" s="83"/>
      <c r="PD15" s="83"/>
      <c r="PE15" s="83"/>
      <c r="PF15" s="83"/>
      <c r="PG15" s="83"/>
      <c r="PH15" s="83"/>
      <c r="PI15" s="83"/>
      <c r="PJ15" s="83"/>
      <c r="PK15" s="83"/>
      <c r="PL15" s="83"/>
      <c r="PM15" s="83"/>
      <c r="PN15" s="83"/>
      <c r="PO15" s="83"/>
      <c r="PP15" s="83"/>
      <c r="PQ15" s="83"/>
      <c r="PR15" s="83"/>
      <c r="PS15" s="83"/>
      <c r="PT15" s="83"/>
      <c r="PU15" s="83"/>
      <c r="PV15" s="83"/>
      <c r="PW15" s="83"/>
      <c r="PX15" s="83"/>
      <c r="PY15" s="83"/>
      <c r="PZ15" s="83"/>
      <c r="QA15" s="83"/>
      <c r="QB15" s="83"/>
      <c r="QC15" s="83"/>
      <c r="QD15" s="83"/>
      <c r="QE15" s="83"/>
      <c r="QF15" s="83"/>
      <c r="QG15" s="83"/>
      <c r="QH15" s="83"/>
      <c r="QI15" s="83"/>
      <c r="QJ15" s="83"/>
      <c r="QK15" s="83"/>
      <c r="QL15" s="83"/>
      <c r="QM15" s="83"/>
      <c r="QN15" s="83"/>
      <c r="QO15" s="83"/>
      <c r="QP15" s="83"/>
      <c r="QQ15" s="83"/>
      <c r="QR15" s="83"/>
      <c r="QS15" s="83"/>
      <c r="QT15" s="83"/>
      <c r="QU15" s="83"/>
      <c r="QV15" s="83"/>
      <c r="QW15" s="83"/>
      <c r="QX15" s="83"/>
      <c r="QY15" s="83"/>
      <c r="QZ15" s="83"/>
      <c r="RA15" s="83"/>
      <c r="RB15" s="83"/>
      <c r="RC15" s="83"/>
      <c r="RD15" s="83"/>
      <c r="RE15" s="83"/>
      <c r="RF15" s="83"/>
      <c r="RG15" s="83"/>
      <c r="RH15" s="83"/>
      <c r="RI15" s="83"/>
      <c r="RJ15" s="83"/>
      <c r="RK15" s="83"/>
      <c r="RL15" s="83"/>
      <c r="RM15" s="83"/>
      <c r="RN15" s="83"/>
      <c r="RO15" s="83"/>
      <c r="RP15" s="83"/>
      <c r="RQ15" s="83"/>
      <c r="RR15" s="83"/>
      <c r="RS15" s="83"/>
      <c r="RT15" s="83"/>
      <c r="RU15" s="83"/>
      <c r="RV15" s="83"/>
      <c r="RW15" s="83"/>
      <c r="RX15" s="83"/>
      <c r="RY15" s="83"/>
      <c r="RZ15" s="83"/>
      <c r="SA15" s="83"/>
      <c r="SB15" s="83"/>
      <c r="SC15" s="83"/>
      <c r="SD15" s="83"/>
      <c r="SE15" s="83"/>
      <c r="SF15" s="83"/>
      <c r="SG15" s="83"/>
      <c r="SH15" s="83"/>
      <c r="SI15" s="83"/>
      <c r="SJ15" s="83"/>
      <c r="SK15" s="83"/>
      <c r="SL15" s="83"/>
      <c r="SM15" s="83"/>
      <c r="SN15" s="83"/>
      <c r="SO15" s="83"/>
      <c r="SP15" s="83"/>
      <c r="SQ15" s="83"/>
      <c r="SR15" s="83"/>
      <c r="SS15" s="83"/>
      <c r="ST15" s="83"/>
      <c r="SU15" s="83"/>
      <c r="SV15" s="83"/>
      <c r="SW15" s="83"/>
      <c r="SX15" s="83"/>
      <c r="SY15" s="83"/>
      <c r="SZ15" s="83"/>
      <c r="TA15" s="83"/>
      <c r="TB15" s="83"/>
      <c r="TC15" s="83"/>
      <c r="TD15" s="83"/>
      <c r="TE15" s="83"/>
      <c r="TF15" s="83"/>
      <c r="TG15" s="83"/>
      <c r="TH15" s="83"/>
      <c r="TI15" s="83"/>
      <c r="TJ15" s="83"/>
      <c r="TK15" s="83"/>
      <c r="TL15" s="83"/>
      <c r="TM15" s="83"/>
      <c r="TN15" s="83"/>
      <c r="TO15" s="83"/>
      <c r="TP15" s="83"/>
      <c r="TQ15" s="83"/>
      <c r="TR15" s="83"/>
      <c r="TS15" s="83"/>
      <c r="TT15" s="83"/>
      <c r="TU15" s="83"/>
      <c r="TV15" s="83"/>
      <c r="TW15" s="83"/>
      <c r="TX15" s="83"/>
      <c r="TY15" s="83"/>
      <c r="TZ15" s="83"/>
      <c r="UA15" s="83"/>
      <c r="UB15" s="83"/>
      <c r="UC15" s="83"/>
      <c r="UD15" s="83"/>
      <c r="UE15" s="83"/>
      <c r="UF15" s="83"/>
      <c r="UG15" s="83"/>
      <c r="UH15" s="83"/>
      <c r="UI15" s="83"/>
      <c r="UJ15" s="83"/>
      <c r="UK15" s="83"/>
      <c r="UL15" s="83"/>
      <c r="UM15" s="83"/>
      <c r="UN15" s="83"/>
      <c r="UO15" s="83"/>
      <c r="UP15" s="83"/>
      <c r="UQ15" s="83"/>
      <c r="UR15" s="83"/>
      <c r="US15" s="83"/>
      <c r="UT15" s="83"/>
      <c r="UU15" s="83"/>
      <c r="UV15" s="83"/>
      <c r="UW15" s="83"/>
      <c r="UX15" s="83"/>
      <c r="UY15" s="83"/>
      <c r="UZ15" s="83"/>
      <c r="VA15" s="83"/>
      <c r="VB15" s="83"/>
      <c r="VC15" s="83"/>
      <c r="VD15" s="83"/>
      <c r="VE15" s="83"/>
      <c r="VF15" s="83"/>
      <c r="VG15" s="83"/>
      <c r="VH15" s="83"/>
      <c r="VI15" s="83"/>
      <c r="VJ15" s="83"/>
      <c r="VK15" s="83"/>
      <c r="VL15" s="83"/>
      <c r="VM15" s="83"/>
      <c r="VN15" s="83"/>
      <c r="VO15" s="83"/>
      <c r="VP15" s="83"/>
      <c r="VQ15" s="83"/>
      <c r="VR15" s="83"/>
      <c r="VS15" s="83"/>
      <c r="VT15" s="83"/>
      <c r="VU15" s="83"/>
      <c r="VV15" s="83"/>
      <c r="VW15" s="83"/>
      <c r="VX15" s="83"/>
      <c r="VY15" s="83"/>
      <c r="VZ15" s="83"/>
      <c r="WA15" s="83"/>
      <c r="WB15" s="83"/>
      <c r="WC15" s="83"/>
      <c r="WD15" s="83"/>
      <c r="WE15" s="83"/>
      <c r="WF15" s="83"/>
      <c r="WG15" s="83"/>
      <c r="WH15" s="83"/>
      <c r="WI15" s="83"/>
      <c r="WJ15" s="83"/>
      <c r="WK15" s="83"/>
      <c r="WL15" s="83"/>
      <c r="WM15" s="83"/>
      <c r="WN15" s="83"/>
      <c r="WO15" s="83"/>
      <c r="WP15" s="83"/>
      <c r="WQ15" s="83"/>
      <c r="WR15" s="83"/>
      <c r="WS15" s="83"/>
      <c r="WT15" s="83"/>
      <c r="WU15" s="83"/>
      <c r="WV15" s="83"/>
      <c r="WW15" s="83"/>
      <c r="WX15" s="83"/>
      <c r="WY15" s="83"/>
      <c r="WZ15" s="83"/>
      <c r="XA15" s="83"/>
      <c r="XB15" s="83"/>
      <c r="XC15" s="83"/>
      <c r="XD15" s="83"/>
      <c r="XE15" s="83"/>
      <c r="XF15" s="83"/>
      <c r="XG15" s="83"/>
      <c r="XH15" s="83"/>
      <c r="XI15" s="83"/>
      <c r="XJ15" s="83"/>
      <c r="XK15" s="83"/>
      <c r="XL15" s="83"/>
      <c r="XM15" s="83"/>
      <c r="XN15" s="83"/>
      <c r="XO15" s="83"/>
      <c r="XP15" s="83"/>
      <c r="XQ15" s="83"/>
      <c r="XR15" s="83"/>
      <c r="XS15" s="83"/>
      <c r="XT15" s="83"/>
      <c r="XU15" s="83"/>
      <c r="XV15" s="83"/>
      <c r="XW15" s="83"/>
      <c r="XX15" s="83"/>
      <c r="XY15" s="83"/>
      <c r="XZ15" s="83"/>
      <c r="YA15" s="83"/>
      <c r="YB15" s="83"/>
      <c r="YC15" s="83"/>
      <c r="YD15" s="83"/>
      <c r="YE15" s="83"/>
      <c r="YF15" s="83"/>
      <c r="YG15" s="83"/>
      <c r="YH15" s="83"/>
      <c r="YI15" s="83"/>
      <c r="YJ15" s="83"/>
      <c r="YK15" s="83"/>
      <c r="YL15" s="83"/>
      <c r="YM15" s="83"/>
      <c r="YN15" s="83"/>
      <c r="YO15" s="83"/>
      <c r="YP15" s="83"/>
      <c r="YQ15" s="83"/>
      <c r="YR15" s="83"/>
      <c r="YS15" s="83"/>
      <c r="YT15" s="83"/>
      <c r="YU15" s="83"/>
      <c r="YV15" s="83"/>
      <c r="YW15" s="83"/>
      <c r="YX15" s="83"/>
      <c r="YY15" s="83"/>
      <c r="YZ15" s="83"/>
      <c r="ZA15" s="83"/>
      <c r="ZB15" s="83"/>
      <c r="ZC15" s="83"/>
      <c r="ZD15" s="83"/>
      <c r="ZE15" s="83"/>
      <c r="ZF15" s="83"/>
      <c r="ZG15" s="83"/>
      <c r="ZH15" s="83"/>
      <c r="ZI15" s="83"/>
      <c r="ZJ15" s="83"/>
      <c r="ZK15" s="83"/>
      <c r="ZL15" s="83"/>
      <c r="ZM15" s="83"/>
      <c r="ZN15" s="83"/>
      <c r="ZO15" s="83"/>
      <c r="ZP15" s="83"/>
      <c r="ZQ15" s="83"/>
      <c r="ZR15" s="83"/>
      <c r="ZS15" s="83"/>
      <c r="ZT15" s="83"/>
      <c r="ZU15" s="83"/>
      <c r="ZV15" s="83"/>
      <c r="ZW15" s="83"/>
      <c r="ZX15" s="83"/>
      <c r="ZY15" s="83"/>
      <c r="ZZ15" s="83"/>
      <c r="AAA15" s="83"/>
      <c r="AAB15" s="83"/>
      <c r="AAC15" s="83"/>
      <c r="AAD15" s="83"/>
      <c r="AAE15" s="83"/>
      <c r="AAF15" s="83"/>
      <c r="AAG15" s="83"/>
      <c r="AAH15" s="83"/>
      <c r="AAI15" s="83"/>
      <c r="AAJ15" s="83"/>
      <c r="AAK15" s="83"/>
      <c r="AAL15" s="83"/>
      <c r="AAM15" s="83"/>
      <c r="AAN15" s="83"/>
      <c r="AAO15" s="83"/>
      <c r="AAP15" s="83"/>
      <c r="AAQ15" s="83"/>
      <c r="AAR15" s="83"/>
      <c r="AAS15" s="83"/>
      <c r="AAT15" s="83"/>
      <c r="AAU15" s="83"/>
      <c r="AAV15" s="83"/>
      <c r="AAW15" s="83"/>
      <c r="AAX15" s="83"/>
      <c r="AAY15" s="83"/>
      <c r="AAZ15" s="83"/>
      <c r="ABA15" s="83"/>
      <c r="ABB15" s="83"/>
      <c r="ABC15" s="83"/>
      <c r="ABD15" s="83"/>
      <c r="ABE15" s="83"/>
      <c r="ABF15" s="83"/>
      <c r="ABG15" s="83"/>
      <c r="ABH15" s="83"/>
      <c r="ABI15" s="83"/>
      <c r="ABJ15" s="83"/>
      <c r="ABK15" s="83"/>
      <c r="ABL15" s="83"/>
      <c r="ABM15" s="83"/>
      <c r="ABN15" s="83"/>
      <c r="ABO15" s="83"/>
      <c r="ABP15" s="83"/>
      <c r="ABQ15" s="83"/>
      <c r="ABR15" s="83"/>
      <c r="ABS15" s="83"/>
      <c r="ABT15" s="83"/>
      <c r="ABU15" s="83"/>
      <c r="ABV15" s="83"/>
      <c r="ABW15" s="83"/>
      <c r="ABX15" s="83"/>
      <c r="ABY15" s="83"/>
      <c r="ABZ15" s="83"/>
      <c r="ACA15" s="83"/>
      <c r="ACB15" s="83"/>
      <c r="ACC15" s="83"/>
      <c r="ACD15" s="83"/>
      <c r="ACE15" s="83"/>
      <c r="ACF15" s="83"/>
      <c r="ACG15" s="83"/>
      <c r="ACH15" s="83"/>
      <c r="ACI15" s="83"/>
      <c r="ACJ15" s="83"/>
      <c r="ACK15" s="83"/>
      <c r="ACL15" s="83"/>
      <c r="ACM15" s="83"/>
      <c r="ACN15" s="83"/>
      <c r="ACO15" s="83"/>
      <c r="ACP15" s="83"/>
      <c r="ACQ15" s="83"/>
      <c r="ACR15" s="83"/>
      <c r="ACS15" s="83"/>
      <c r="ACT15" s="83"/>
      <c r="ACU15" s="83"/>
      <c r="ACV15" s="83"/>
      <c r="ACW15" s="83"/>
      <c r="ACX15" s="83"/>
      <c r="ACY15" s="83"/>
      <c r="ACZ15" s="83"/>
      <c r="ADA15" s="83"/>
      <c r="ADB15" s="83"/>
      <c r="ADC15" s="83"/>
      <c r="ADD15" s="83"/>
      <c r="ADE15" s="83"/>
      <c r="ADF15" s="83"/>
      <c r="ADG15" s="83"/>
      <c r="ADH15" s="83"/>
      <c r="ADI15" s="83"/>
      <c r="ADJ15" s="83"/>
      <c r="ADK15" s="83"/>
      <c r="ADL15" s="83"/>
      <c r="ADM15" s="83"/>
      <c r="ADN15" s="83"/>
      <c r="ADO15" s="83"/>
      <c r="ADP15" s="83"/>
      <c r="ADQ15" s="83"/>
      <c r="ADR15" s="83"/>
      <c r="ADS15" s="83"/>
      <c r="ADT15" s="83"/>
      <c r="ADU15" s="83"/>
      <c r="ADV15" s="83"/>
      <c r="ADW15" s="83"/>
      <c r="ADX15" s="83"/>
      <c r="ADY15" s="83"/>
      <c r="ADZ15" s="83"/>
      <c r="AEA15" s="83"/>
      <c r="AEB15" s="83"/>
      <c r="AEC15" s="83"/>
      <c r="AED15" s="83"/>
      <c r="AEE15" s="83"/>
      <c r="AEF15" s="83"/>
      <c r="AEG15" s="83"/>
      <c r="AEH15" s="83"/>
      <c r="AEI15" s="83"/>
      <c r="AEJ15" s="83"/>
      <c r="AEK15" s="83"/>
      <c r="AEL15" s="83"/>
      <c r="AEM15" s="83"/>
      <c r="AEN15" s="83"/>
      <c r="AEO15" s="83"/>
      <c r="AEP15" s="83"/>
      <c r="AEQ15" s="83"/>
      <c r="AER15" s="83"/>
      <c r="AES15" s="83"/>
      <c r="AET15" s="83"/>
      <c r="AEU15" s="83"/>
      <c r="AEV15" s="83"/>
      <c r="AEW15" s="83"/>
      <c r="AEX15" s="83"/>
      <c r="AEY15" s="83"/>
      <c r="AEZ15" s="83"/>
      <c r="AFA15" s="83"/>
      <c r="AFB15" s="83"/>
      <c r="AFC15" s="83"/>
      <c r="AFD15" s="83"/>
      <c r="AFE15" s="83"/>
      <c r="AFF15" s="83"/>
      <c r="AFG15" s="83"/>
      <c r="AFH15" s="83"/>
      <c r="AFI15" s="83"/>
      <c r="AFJ15" s="83"/>
      <c r="AFK15" s="83"/>
      <c r="AFL15" s="83"/>
      <c r="AFM15" s="83"/>
      <c r="AFN15" s="83"/>
      <c r="AFO15" s="83"/>
      <c r="AFP15" s="83"/>
      <c r="AFQ15" s="83"/>
      <c r="AFR15" s="83"/>
      <c r="AFS15" s="83"/>
      <c r="AFT15" s="83"/>
      <c r="AFU15" s="83"/>
      <c r="AFV15" s="83"/>
      <c r="AFW15" s="83"/>
      <c r="AFX15" s="83"/>
      <c r="AFY15" s="83"/>
      <c r="AFZ15" s="83"/>
      <c r="AGA15" s="83"/>
      <c r="AGB15" s="83"/>
      <c r="AGC15" s="83"/>
      <c r="AGD15" s="83"/>
      <c r="AGE15" s="83"/>
      <c r="AGF15" s="83"/>
      <c r="AGG15" s="83"/>
      <c r="AGH15" s="83"/>
      <c r="AGI15" s="83"/>
      <c r="AGJ15" s="83"/>
      <c r="AGK15" s="83"/>
      <c r="AGL15" s="83"/>
      <c r="AGM15" s="83"/>
      <c r="AGN15" s="83"/>
      <c r="AGO15" s="83"/>
      <c r="AGP15" s="83"/>
      <c r="AGQ15" s="83"/>
      <c r="AGR15" s="83"/>
      <c r="AGS15" s="83"/>
      <c r="AGT15" s="83"/>
      <c r="AGU15" s="83"/>
      <c r="AGV15" s="83"/>
      <c r="AGW15" s="83"/>
      <c r="AGX15" s="83"/>
      <c r="AGY15" s="83"/>
      <c r="AGZ15" s="83"/>
      <c r="AHA15" s="83"/>
      <c r="AHB15" s="83"/>
      <c r="AHC15" s="83"/>
      <c r="AHD15" s="83"/>
      <c r="AHE15" s="83"/>
      <c r="AHF15" s="83"/>
      <c r="AHG15" s="83"/>
      <c r="AHH15" s="83"/>
      <c r="AHI15" s="83"/>
      <c r="AHJ15" s="83"/>
      <c r="AHK15" s="83"/>
      <c r="AHL15" s="83"/>
      <c r="AHM15" s="83"/>
      <c r="AHN15" s="83"/>
      <c r="AHO15" s="83"/>
      <c r="AHP15" s="83"/>
      <c r="AHQ15" s="83"/>
      <c r="AHR15" s="83"/>
      <c r="AHS15" s="83"/>
      <c r="AHT15" s="83"/>
      <c r="AHU15" s="83"/>
      <c r="AHV15" s="83"/>
      <c r="AHW15" s="83"/>
      <c r="AHX15" s="83"/>
      <c r="AHY15" s="83"/>
      <c r="AHZ15" s="83"/>
      <c r="AIA15" s="83"/>
    </row>
    <row r="16" spans="1:911" s="84" customFormat="1" ht="165">
      <c r="A16" s="175" t="s">
        <v>493</v>
      </c>
      <c r="B16" s="178" t="s">
        <v>497</v>
      </c>
      <c r="C16" s="178" t="s">
        <v>1028</v>
      </c>
      <c r="D16" s="208" t="s">
        <v>983</v>
      </c>
      <c r="E16" s="179" t="s">
        <v>984</v>
      </c>
      <c r="F16" s="79" t="s">
        <v>490</v>
      </c>
      <c r="G16" s="79" t="s">
        <v>345</v>
      </c>
      <c r="H16" s="79" t="s">
        <v>403</v>
      </c>
      <c r="I16" s="79" t="s">
        <v>739</v>
      </c>
      <c r="J16" s="79" t="s">
        <v>236</v>
      </c>
      <c r="K16" s="80"/>
      <c r="L16" s="80"/>
      <c r="M16" s="80" t="s">
        <v>741</v>
      </c>
      <c r="N16" s="81">
        <v>2</v>
      </c>
      <c r="O16" s="81">
        <v>4</v>
      </c>
      <c r="P16" s="81">
        <v>8</v>
      </c>
      <c r="Q16" s="81" t="s">
        <v>860</v>
      </c>
      <c r="R16" s="81">
        <v>10</v>
      </c>
      <c r="S16" s="81">
        <v>80</v>
      </c>
      <c r="T16" s="81" t="s">
        <v>196</v>
      </c>
      <c r="U16" s="69" t="s">
        <v>452</v>
      </c>
      <c r="V16" s="69"/>
      <c r="W16" s="214">
        <v>2</v>
      </c>
      <c r="X16" s="79" t="s">
        <v>742</v>
      </c>
      <c r="Y16" s="82"/>
      <c r="Z16" s="82"/>
      <c r="AA16" s="82"/>
      <c r="AB16" s="79"/>
      <c r="AC16" s="82"/>
      <c r="AD16" s="82"/>
      <c r="AE16" s="82" t="s">
        <v>841</v>
      </c>
      <c r="AF16" s="81"/>
      <c r="AG16" s="81"/>
      <c r="AH16" s="81">
        <v>0</v>
      </c>
      <c r="AI16" s="81" t="s">
        <v>861</v>
      </c>
      <c r="AJ16" s="81"/>
      <c r="AK16" s="81">
        <v>0</v>
      </c>
      <c r="AL16" s="81" t="s">
        <v>199</v>
      </c>
      <c r="AM16" s="34" t="s">
        <v>452</v>
      </c>
      <c r="AN16" s="204">
        <v>1</v>
      </c>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c r="CS16" s="83"/>
      <c r="CT16" s="83"/>
      <c r="CU16" s="83"/>
      <c r="CV16" s="83"/>
      <c r="CW16" s="83"/>
      <c r="CX16" s="83"/>
      <c r="CY16" s="83"/>
      <c r="CZ16" s="83"/>
      <c r="DA16" s="83"/>
      <c r="DB16" s="83"/>
      <c r="DC16" s="83"/>
      <c r="DD16" s="83"/>
      <c r="DE16" s="83"/>
      <c r="DF16" s="83"/>
      <c r="DG16" s="83"/>
      <c r="DH16" s="83"/>
      <c r="DI16" s="83"/>
      <c r="DJ16" s="83"/>
      <c r="DK16" s="83"/>
      <c r="DL16" s="83"/>
      <c r="DM16" s="83"/>
      <c r="DN16" s="83"/>
      <c r="DO16" s="83"/>
      <c r="DP16" s="83"/>
      <c r="DQ16" s="83"/>
      <c r="DR16" s="83"/>
      <c r="DS16" s="83"/>
      <c r="DT16" s="83"/>
      <c r="DU16" s="83"/>
      <c r="DV16" s="83"/>
      <c r="DW16" s="83"/>
      <c r="DX16" s="83"/>
      <c r="DY16" s="83"/>
      <c r="DZ16" s="83"/>
      <c r="EA16" s="83"/>
      <c r="EB16" s="83"/>
      <c r="EC16" s="83"/>
      <c r="ED16" s="83"/>
      <c r="EE16" s="83"/>
      <c r="EF16" s="83"/>
      <c r="EG16" s="83"/>
      <c r="EH16" s="83"/>
      <c r="EI16" s="83"/>
      <c r="EJ16" s="83"/>
      <c r="EK16" s="83"/>
      <c r="EL16" s="83"/>
      <c r="EM16" s="83"/>
      <c r="EN16" s="83"/>
      <c r="EO16" s="83"/>
      <c r="EP16" s="83"/>
      <c r="EQ16" s="83"/>
      <c r="ER16" s="83"/>
      <c r="ES16" s="83"/>
      <c r="ET16" s="83"/>
      <c r="EU16" s="83"/>
      <c r="EV16" s="83"/>
      <c r="EW16" s="83"/>
      <c r="EX16" s="83"/>
      <c r="EY16" s="83"/>
      <c r="EZ16" s="83"/>
      <c r="FA16" s="83"/>
      <c r="FB16" s="83"/>
      <c r="FC16" s="83"/>
      <c r="FD16" s="83"/>
      <c r="FE16" s="83"/>
      <c r="FF16" s="83"/>
      <c r="FG16" s="83"/>
      <c r="FH16" s="83"/>
      <c r="FI16" s="83"/>
      <c r="FJ16" s="83"/>
      <c r="FK16" s="83"/>
      <c r="FL16" s="83"/>
      <c r="FM16" s="83"/>
      <c r="FN16" s="83"/>
      <c r="FO16" s="83"/>
      <c r="FP16" s="83"/>
      <c r="FQ16" s="83"/>
      <c r="FR16" s="83"/>
      <c r="FS16" s="83"/>
      <c r="FT16" s="83"/>
      <c r="FU16" s="83"/>
      <c r="FV16" s="83"/>
      <c r="FW16" s="83"/>
      <c r="FX16" s="83"/>
      <c r="FY16" s="83"/>
      <c r="FZ16" s="83"/>
      <c r="GA16" s="83"/>
      <c r="GB16" s="83"/>
      <c r="GC16" s="83"/>
      <c r="GD16" s="83"/>
      <c r="GE16" s="83"/>
      <c r="GF16" s="83"/>
      <c r="GG16" s="83"/>
      <c r="GH16" s="83"/>
      <c r="GI16" s="83"/>
      <c r="GJ16" s="83"/>
      <c r="GK16" s="83"/>
      <c r="GL16" s="83"/>
      <c r="GM16" s="83"/>
      <c r="GN16" s="83"/>
      <c r="GO16" s="83"/>
      <c r="GP16" s="83"/>
      <c r="GQ16" s="83"/>
      <c r="GR16" s="83"/>
      <c r="GS16" s="83"/>
      <c r="GT16" s="83"/>
      <c r="GU16" s="83"/>
      <c r="GV16" s="83"/>
      <c r="GW16" s="83"/>
      <c r="GX16" s="83"/>
      <c r="GY16" s="83"/>
      <c r="GZ16" s="83"/>
      <c r="HA16" s="83"/>
      <c r="HB16" s="83"/>
      <c r="HC16" s="83"/>
      <c r="HD16" s="83"/>
      <c r="HE16" s="83"/>
      <c r="HF16" s="83"/>
      <c r="HG16" s="83"/>
      <c r="HH16" s="83"/>
      <c r="HI16" s="83"/>
      <c r="HJ16" s="83"/>
      <c r="HK16" s="83"/>
      <c r="HL16" s="83"/>
      <c r="HM16" s="83"/>
      <c r="HN16" s="83"/>
      <c r="HO16" s="83"/>
      <c r="HP16" s="83"/>
      <c r="HQ16" s="83"/>
      <c r="HR16" s="83"/>
      <c r="HS16" s="83"/>
      <c r="HT16" s="83"/>
      <c r="HU16" s="83"/>
      <c r="HV16" s="83"/>
      <c r="HW16" s="83"/>
      <c r="HX16" s="83"/>
      <c r="HY16" s="83"/>
      <c r="HZ16" s="83"/>
      <c r="IA16" s="83"/>
      <c r="IB16" s="83"/>
      <c r="IC16" s="83"/>
      <c r="ID16" s="83"/>
      <c r="IE16" s="83"/>
      <c r="IF16" s="83"/>
      <c r="IG16" s="83"/>
      <c r="IH16" s="83"/>
      <c r="II16" s="83"/>
      <c r="IJ16" s="83"/>
      <c r="IK16" s="83"/>
      <c r="IL16" s="83"/>
      <c r="IM16" s="83"/>
      <c r="IN16" s="83"/>
      <c r="IO16" s="83"/>
      <c r="IP16" s="83"/>
      <c r="IQ16" s="83"/>
      <c r="IR16" s="83"/>
      <c r="IS16" s="83"/>
      <c r="IT16" s="83"/>
      <c r="IU16" s="83"/>
      <c r="IV16" s="83"/>
      <c r="IW16" s="83"/>
      <c r="IX16" s="83"/>
      <c r="IY16" s="83"/>
      <c r="IZ16" s="83"/>
      <c r="JA16" s="83"/>
      <c r="JB16" s="83"/>
      <c r="JC16" s="83"/>
      <c r="JD16" s="83"/>
      <c r="JE16" s="83"/>
      <c r="JF16" s="83"/>
      <c r="JG16" s="83"/>
      <c r="JH16" s="83"/>
      <c r="JI16" s="83"/>
      <c r="JJ16" s="83"/>
      <c r="JK16" s="83"/>
      <c r="JL16" s="83"/>
      <c r="JM16" s="83"/>
      <c r="JN16" s="83"/>
      <c r="JO16" s="83"/>
      <c r="JP16" s="83"/>
      <c r="JQ16" s="83"/>
      <c r="JR16" s="83"/>
      <c r="JS16" s="83"/>
      <c r="JT16" s="83"/>
      <c r="JU16" s="83"/>
      <c r="JV16" s="83"/>
      <c r="JW16" s="83"/>
      <c r="JX16" s="83"/>
      <c r="JY16" s="83"/>
      <c r="JZ16" s="83"/>
      <c r="KA16" s="83"/>
      <c r="KB16" s="83"/>
      <c r="KC16" s="83"/>
      <c r="KD16" s="83"/>
      <c r="KE16" s="83"/>
      <c r="KF16" s="83"/>
      <c r="KG16" s="83"/>
      <c r="KH16" s="83"/>
      <c r="KI16" s="83"/>
      <c r="KJ16" s="83"/>
      <c r="KK16" s="83"/>
      <c r="KL16" s="83"/>
      <c r="KM16" s="83"/>
      <c r="KN16" s="83"/>
      <c r="KO16" s="83"/>
      <c r="KP16" s="83"/>
      <c r="KQ16" s="83"/>
      <c r="KR16" s="83"/>
      <c r="KS16" s="83"/>
      <c r="KT16" s="83"/>
      <c r="KU16" s="83"/>
      <c r="KV16" s="83"/>
      <c r="KW16" s="83"/>
      <c r="KX16" s="83"/>
      <c r="KY16" s="83"/>
      <c r="KZ16" s="83"/>
      <c r="LA16" s="83"/>
      <c r="LB16" s="83"/>
      <c r="LC16" s="83"/>
      <c r="LD16" s="83"/>
      <c r="LE16" s="83"/>
      <c r="LF16" s="83"/>
      <c r="LG16" s="83"/>
      <c r="LH16" s="83"/>
      <c r="LI16" s="83"/>
      <c r="LJ16" s="83"/>
      <c r="LK16" s="83"/>
      <c r="LL16" s="83"/>
      <c r="LM16" s="83"/>
      <c r="LN16" s="83"/>
      <c r="LO16" s="83"/>
      <c r="LP16" s="83"/>
      <c r="LQ16" s="83"/>
      <c r="LR16" s="83"/>
      <c r="LS16" s="83"/>
      <c r="LT16" s="83"/>
      <c r="LU16" s="83"/>
      <c r="LV16" s="83"/>
      <c r="LW16" s="83"/>
      <c r="LX16" s="83"/>
      <c r="LY16" s="83"/>
      <c r="LZ16" s="83"/>
      <c r="MA16" s="83"/>
      <c r="MB16" s="83"/>
      <c r="MC16" s="83"/>
      <c r="MD16" s="83"/>
      <c r="ME16" s="83"/>
      <c r="MF16" s="83"/>
      <c r="MG16" s="83"/>
      <c r="MH16" s="83"/>
      <c r="MI16" s="83"/>
      <c r="MJ16" s="83"/>
      <c r="MK16" s="83"/>
      <c r="ML16" s="83"/>
      <c r="MM16" s="83"/>
      <c r="MN16" s="83"/>
      <c r="MO16" s="83"/>
      <c r="MP16" s="83"/>
      <c r="MQ16" s="83"/>
      <c r="MR16" s="83"/>
      <c r="MS16" s="83"/>
      <c r="MT16" s="83"/>
      <c r="MU16" s="83"/>
      <c r="MV16" s="83"/>
      <c r="MW16" s="83"/>
      <c r="MX16" s="83"/>
      <c r="MY16" s="83"/>
      <c r="MZ16" s="83"/>
      <c r="NA16" s="83"/>
      <c r="NB16" s="83"/>
      <c r="NC16" s="83"/>
      <c r="ND16" s="83"/>
      <c r="NE16" s="83"/>
      <c r="NF16" s="83"/>
      <c r="NG16" s="83"/>
      <c r="NH16" s="83"/>
      <c r="NI16" s="83"/>
      <c r="NJ16" s="83"/>
      <c r="NK16" s="83"/>
      <c r="NL16" s="83"/>
      <c r="NM16" s="83"/>
      <c r="NN16" s="83"/>
      <c r="NO16" s="83"/>
      <c r="NP16" s="83"/>
      <c r="NQ16" s="83"/>
      <c r="NR16" s="83"/>
      <c r="NS16" s="83"/>
      <c r="NT16" s="83"/>
      <c r="NU16" s="83"/>
      <c r="NV16" s="83"/>
      <c r="NW16" s="83"/>
      <c r="NX16" s="83"/>
      <c r="NY16" s="83"/>
      <c r="NZ16" s="83"/>
      <c r="OA16" s="83"/>
      <c r="OB16" s="83"/>
      <c r="OC16" s="83"/>
      <c r="OD16" s="83"/>
      <c r="OE16" s="83"/>
      <c r="OF16" s="83"/>
      <c r="OG16" s="83"/>
      <c r="OH16" s="83"/>
      <c r="OI16" s="83"/>
      <c r="OJ16" s="83"/>
      <c r="OK16" s="83"/>
      <c r="OL16" s="83"/>
      <c r="OM16" s="83"/>
      <c r="ON16" s="83"/>
      <c r="OO16" s="83"/>
      <c r="OP16" s="83"/>
      <c r="OQ16" s="83"/>
      <c r="OR16" s="83"/>
      <c r="OS16" s="83"/>
      <c r="OT16" s="83"/>
      <c r="OU16" s="83"/>
      <c r="OV16" s="83"/>
      <c r="OW16" s="83"/>
      <c r="OX16" s="83"/>
      <c r="OY16" s="83"/>
      <c r="OZ16" s="83"/>
      <c r="PA16" s="83"/>
      <c r="PB16" s="83"/>
      <c r="PC16" s="83"/>
      <c r="PD16" s="83"/>
      <c r="PE16" s="83"/>
      <c r="PF16" s="83"/>
      <c r="PG16" s="83"/>
      <c r="PH16" s="83"/>
      <c r="PI16" s="83"/>
      <c r="PJ16" s="83"/>
      <c r="PK16" s="83"/>
      <c r="PL16" s="83"/>
      <c r="PM16" s="83"/>
      <c r="PN16" s="83"/>
      <c r="PO16" s="83"/>
      <c r="PP16" s="83"/>
      <c r="PQ16" s="83"/>
      <c r="PR16" s="83"/>
      <c r="PS16" s="83"/>
      <c r="PT16" s="83"/>
      <c r="PU16" s="83"/>
      <c r="PV16" s="83"/>
      <c r="PW16" s="83"/>
      <c r="PX16" s="83"/>
      <c r="PY16" s="83"/>
      <c r="PZ16" s="83"/>
      <c r="QA16" s="83"/>
      <c r="QB16" s="83"/>
      <c r="QC16" s="83"/>
      <c r="QD16" s="83"/>
      <c r="QE16" s="83"/>
      <c r="QF16" s="83"/>
      <c r="QG16" s="83"/>
      <c r="QH16" s="83"/>
      <c r="QI16" s="83"/>
      <c r="QJ16" s="83"/>
      <c r="QK16" s="83"/>
      <c r="QL16" s="83"/>
      <c r="QM16" s="83"/>
      <c r="QN16" s="83"/>
      <c r="QO16" s="83"/>
      <c r="QP16" s="83"/>
      <c r="QQ16" s="83"/>
      <c r="QR16" s="83"/>
      <c r="QS16" s="83"/>
      <c r="QT16" s="83"/>
      <c r="QU16" s="83"/>
      <c r="QV16" s="83"/>
      <c r="QW16" s="83"/>
      <c r="QX16" s="83"/>
      <c r="QY16" s="83"/>
      <c r="QZ16" s="83"/>
      <c r="RA16" s="83"/>
      <c r="RB16" s="83"/>
      <c r="RC16" s="83"/>
      <c r="RD16" s="83"/>
      <c r="RE16" s="83"/>
      <c r="RF16" s="83"/>
      <c r="RG16" s="83"/>
      <c r="RH16" s="83"/>
      <c r="RI16" s="83"/>
      <c r="RJ16" s="83"/>
      <c r="RK16" s="83"/>
      <c r="RL16" s="83"/>
      <c r="RM16" s="83"/>
      <c r="RN16" s="83"/>
      <c r="RO16" s="83"/>
      <c r="RP16" s="83"/>
      <c r="RQ16" s="83"/>
      <c r="RR16" s="83"/>
      <c r="RS16" s="83"/>
      <c r="RT16" s="83"/>
      <c r="RU16" s="83"/>
      <c r="RV16" s="83"/>
      <c r="RW16" s="83"/>
      <c r="RX16" s="83"/>
      <c r="RY16" s="83"/>
      <c r="RZ16" s="83"/>
      <c r="SA16" s="83"/>
      <c r="SB16" s="83"/>
      <c r="SC16" s="83"/>
      <c r="SD16" s="83"/>
      <c r="SE16" s="83"/>
      <c r="SF16" s="83"/>
      <c r="SG16" s="83"/>
      <c r="SH16" s="83"/>
      <c r="SI16" s="83"/>
      <c r="SJ16" s="83"/>
      <c r="SK16" s="83"/>
      <c r="SL16" s="83"/>
      <c r="SM16" s="83"/>
      <c r="SN16" s="83"/>
      <c r="SO16" s="83"/>
      <c r="SP16" s="83"/>
      <c r="SQ16" s="83"/>
      <c r="SR16" s="83"/>
      <c r="SS16" s="83"/>
      <c r="ST16" s="83"/>
      <c r="SU16" s="83"/>
      <c r="SV16" s="83"/>
      <c r="SW16" s="83"/>
      <c r="SX16" s="83"/>
      <c r="SY16" s="83"/>
      <c r="SZ16" s="83"/>
      <c r="TA16" s="83"/>
      <c r="TB16" s="83"/>
      <c r="TC16" s="83"/>
      <c r="TD16" s="83"/>
      <c r="TE16" s="83"/>
      <c r="TF16" s="83"/>
      <c r="TG16" s="83"/>
      <c r="TH16" s="83"/>
      <c r="TI16" s="83"/>
      <c r="TJ16" s="83"/>
      <c r="TK16" s="83"/>
      <c r="TL16" s="83"/>
      <c r="TM16" s="83"/>
      <c r="TN16" s="83"/>
      <c r="TO16" s="83"/>
      <c r="TP16" s="83"/>
      <c r="TQ16" s="83"/>
      <c r="TR16" s="83"/>
      <c r="TS16" s="83"/>
      <c r="TT16" s="83"/>
      <c r="TU16" s="83"/>
      <c r="TV16" s="83"/>
      <c r="TW16" s="83"/>
      <c r="TX16" s="83"/>
      <c r="TY16" s="83"/>
      <c r="TZ16" s="83"/>
      <c r="UA16" s="83"/>
      <c r="UB16" s="83"/>
      <c r="UC16" s="83"/>
      <c r="UD16" s="83"/>
      <c r="UE16" s="83"/>
      <c r="UF16" s="83"/>
      <c r="UG16" s="83"/>
      <c r="UH16" s="83"/>
      <c r="UI16" s="83"/>
      <c r="UJ16" s="83"/>
      <c r="UK16" s="83"/>
      <c r="UL16" s="83"/>
      <c r="UM16" s="83"/>
      <c r="UN16" s="83"/>
      <c r="UO16" s="83"/>
      <c r="UP16" s="83"/>
      <c r="UQ16" s="83"/>
      <c r="UR16" s="83"/>
      <c r="US16" s="83"/>
      <c r="UT16" s="83"/>
      <c r="UU16" s="83"/>
      <c r="UV16" s="83"/>
      <c r="UW16" s="83"/>
      <c r="UX16" s="83"/>
      <c r="UY16" s="83"/>
      <c r="UZ16" s="83"/>
      <c r="VA16" s="83"/>
      <c r="VB16" s="83"/>
      <c r="VC16" s="83"/>
      <c r="VD16" s="83"/>
      <c r="VE16" s="83"/>
      <c r="VF16" s="83"/>
      <c r="VG16" s="83"/>
      <c r="VH16" s="83"/>
      <c r="VI16" s="83"/>
      <c r="VJ16" s="83"/>
      <c r="VK16" s="83"/>
      <c r="VL16" s="83"/>
      <c r="VM16" s="83"/>
      <c r="VN16" s="83"/>
      <c r="VO16" s="83"/>
      <c r="VP16" s="83"/>
      <c r="VQ16" s="83"/>
      <c r="VR16" s="83"/>
      <c r="VS16" s="83"/>
      <c r="VT16" s="83"/>
      <c r="VU16" s="83"/>
      <c r="VV16" s="83"/>
      <c r="VW16" s="83"/>
      <c r="VX16" s="83"/>
      <c r="VY16" s="83"/>
      <c r="VZ16" s="83"/>
      <c r="WA16" s="83"/>
      <c r="WB16" s="83"/>
      <c r="WC16" s="83"/>
      <c r="WD16" s="83"/>
      <c r="WE16" s="83"/>
      <c r="WF16" s="83"/>
      <c r="WG16" s="83"/>
      <c r="WH16" s="83"/>
      <c r="WI16" s="83"/>
      <c r="WJ16" s="83"/>
      <c r="WK16" s="83"/>
      <c r="WL16" s="83"/>
      <c r="WM16" s="83"/>
      <c r="WN16" s="83"/>
      <c r="WO16" s="83"/>
      <c r="WP16" s="83"/>
      <c r="WQ16" s="83"/>
      <c r="WR16" s="83"/>
      <c r="WS16" s="83"/>
      <c r="WT16" s="83"/>
      <c r="WU16" s="83"/>
      <c r="WV16" s="83"/>
      <c r="WW16" s="83"/>
      <c r="WX16" s="83"/>
      <c r="WY16" s="83"/>
      <c r="WZ16" s="83"/>
      <c r="XA16" s="83"/>
      <c r="XB16" s="83"/>
      <c r="XC16" s="83"/>
      <c r="XD16" s="83"/>
      <c r="XE16" s="83"/>
      <c r="XF16" s="83"/>
      <c r="XG16" s="83"/>
      <c r="XH16" s="83"/>
      <c r="XI16" s="83"/>
      <c r="XJ16" s="83"/>
      <c r="XK16" s="83"/>
      <c r="XL16" s="83"/>
      <c r="XM16" s="83"/>
      <c r="XN16" s="83"/>
      <c r="XO16" s="83"/>
      <c r="XP16" s="83"/>
      <c r="XQ16" s="83"/>
      <c r="XR16" s="83"/>
      <c r="XS16" s="83"/>
      <c r="XT16" s="83"/>
      <c r="XU16" s="83"/>
      <c r="XV16" s="83"/>
      <c r="XW16" s="83"/>
      <c r="XX16" s="83"/>
      <c r="XY16" s="83"/>
      <c r="XZ16" s="83"/>
      <c r="YA16" s="83"/>
      <c r="YB16" s="83"/>
      <c r="YC16" s="83"/>
      <c r="YD16" s="83"/>
      <c r="YE16" s="83"/>
      <c r="YF16" s="83"/>
      <c r="YG16" s="83"/>
      <c r="YH16" s="83"/>
      <c r="YI16" s="83"/>
      <c r="YJ16" s="83"/>
      <c r="YK16" s="83"/>
      <c r="YL16" s="83"/>
      <c r="YM16" s="83"/>
      <c r="YN16" s="83"/>
      <c r="YO16" s="83"/>
      <c r="YP16" s="83"/>
      <c r="YQ16" s="83"/>
      <c r="YR16" s="83"/>
      <c r="YS16" s="83"/>
      <c r="YT16" s="83"/>
      <c r="YU16" s="83"/>
      <c r="YV16" s="83"/>
      <c r="YW16" s="83"/>
      <c r="YX16" s="83"/>
      <c r="YY16" s="83"/>
      <c r="YZ16" s="83"/>
      <c r="ZA16" s="83"/>
      <c r="ZB16" s="83"/>
      <c r="ZC16" s="83"/>
      <c r="ZD16" s="83"/>
      <c r="ZE16" s="83"/>
      <c r="ZF16" s="83"/>
      <c r="ZG16" s="83"/>
      <c r="ZH16" s="83"/>
      <c r="ZI16" s="83"/>
      <c r="ZJ16" s="83"/>
      <c r="ZK16" s="83"/>
      <c r="ZL16" s="83"/>
      <c r="ZM16" s="83"/>
      <c r="ZN16" s="83"/>
      <c r="ZO16" s="83"/>
      <c r="ZP16" s="83"/>
      <c r="ZQ16" s="83"/>
      <c r="ZR16" s="83"/>
      <c r="ZS16" s="83"/>
      <c r="ZT16" s="83"/>
      <c r="ZU16" s="83"/>
      <c r="ZV16" s="83"/>
      <c r="ZW16" s="83"/>
      <c r="ZX16" s="83"/>
      <c r="ZY16" s="83"/>
      <c r="ZZ16" s="83"/>
      <c r="AAA16" s="83"/>
      <c r="AAB16" s="83"/>
      <c r="AAC16" s="83"/>
      <c r="AAD16" s="83"/>
      <c r="AAE16" s="83"/>
      <c r="AAF16" s="83"/>
      <c r="AAG16" s="83"/>
      <c r="AAH16" s="83"/>
      <c r="AAI16" s="83"/>
      <c r="AAJ16" s="83"/>
      <c r="AAK16" s="83"/>
      <c r="AAL16" s="83"/>
      <c r="AAM16" s="83"/>
      <c r="AAN16" s="83"/>
      <c r="AAO16" s="83"/>
      <c r="AAP16" s="83"/>
      <c r="AAQ16" s="83"/>
      <c r="AAR16" s="83"/>
      <c r="AAS16" s="83"/>
      <c r="AAT16" s="83"/>
      <c r="AAU16" s="83"/>
      <c r="AAV16" s="83"/>
      <c r="AAW16" s="83"/>
      <c r="AAX16" s="83"/>
      <c r="AAY16" s="83"/>
      <c r="AAZ16" s="83"/>
      <c r="ABA16" s="83"/>
      <c r="ABB16" s="83"/>
      <c r="ABC16" s="83"/>
      <c r="ABD16" s="83"/>
      <c r="ABE16" s="83"/>
      <c r="ABF16" s="83"/>
      <c r="ABG16" s="83"/>
      <c r="ABH16" s="83"/>
      <c r="ABI16" s="83"/>
      <c r="ABJ16" s="83"/>
      <c r="ABK16" s="83"/>
      <c r="ABL16" s="83"/>
      <c r="ABM16" s="83"/>
      <c r="ABN16" s="83"/>
      <c r="ABO16" s="83"/>
      <c r="ABP16" s="83"/>
      <c r="ABQ16" s="83"/>
      <c r="ABR16" s="83"/>
      <c r="ABS16" s="83"/>
      <c r="ABT16" s="83"/>
      <c r="ABU16" s="83"/>
      <c r="ABV16" s="83"/>
      <c r="ABW16" s="83"/>
      <c r="ABX16" s="83"/>
      <c r="ABY16" s="83"/>
      <c r="ABZ16" s="83"/>
      <c r="ACA16" s="83"/>
      <c r="ACB16" s="83"/>
      <c r="ACC16" s="83"/>
      <c r="ACD16" s="83"/>
      <c r="ACE16" s="83"/>
      <c r="ACF16" s="83"/>
      <c r="ACG16" s="83"/>
      <c r="ACH16" s="83"/>
      <c r="ACI16" s="83"/>
      <c r="ACJ16" s="83"/>
      <c r="ACK16" s="83"/>
      <c r="ACL16" s="83"/>
      <c r="ACM16" s="83"/>
      <c r="ACN16" s="83"/>
      <c r="ACO16" s="83"/>
      <c r="ACP16" s="83"/>
      <c r="ACQ16" s="83"/>
      <c r="ACR16" s="83"/>
      <c r="ACS16" s="83"/>
      <c r="ACT16" s="83"/>
      <c r="ACU16" s="83"/>
      <c r="ACV16" s="83"/>
      <c r="ACW16" s="83"/>
      <c r="ACX16" s="83"/>
      <c r="ACY16" s="83"/>
      <c r="ACZ16" s="83"/>
      <c r="ADA16" s="83"/>
      <c r="ADB16" s="83"/>
      <c r="ADC16" s="83"/>
      <c r="ADD16" s="83"/>
      <c r="ADE16" s="83"/>
      <c r="ADF16" s="83"/>
      <c r="ADG16" s="83"/>
      <c r="ADH16" s="83"/>
      <c r="ADI16" s="83"/>
      <c r="ADJ16" s="83"/>
      <c r="ADK16" s="83"/>
      <c r="ADL16" s="83"/>
      <c r="ADM16" s="83"/>
      <c r="ADN16" s="83"/>
      <c r="ADO16" s="83"/>
      <c r="ADP16" s="83"/>
      <c r="ADQ16" s="83"/>
      <c r="ADR16" s="83"/>
      <c r="ADS16" s="83"/>
      <c r="ADT16" s="83"/>
      <c r="ADU16" s="83"/>
      <c r="ADV16" s="83"/>
      <c r="ADW16" s="83"/>
      <c r="ADX16" s="83"/>
      <c r="ADY16" s="83"/>
      <c r="ADZ16" s="83"/>
      <c r="AEA16" s="83"/>
      <c r="AEB16" s="83"/>
      <c r="AEC16" s="83"/>
      <c r="AED16" s="83"/>
      <c r="AEE16" s="83"/>
      <c r="AEF16" s="83"/>
      <c r="AEG16" s="83"/>
      <c r="AEH16" s="83"/>
      <c r="AEI16" s="83"/>
      <c r="AEJ16" s="83"/>
      <c r="AEK16" s="83"/>
      <c r="AEL16" s="83"/>
      <c r="AEM16" s="83"/>
      <c r="AEN16" s="83"/>
      <c r="AEO16" s="83"/>
      <c r="AEP16" s="83"/>
      <c r="AEQ16" s="83"/>
      <c r="AER16" s="83"/>
      <c r="AES16" s="83"/>
      <c r="AET16" s="83"/>
      <c r="AEU16" s="83"/>
      <c r="AEV16" s="83"/>
      <c r="AEW16" s="83"/>
      <c r="AEX16" s="83"/>
      <c r="AEY16" s="83"/>
      <c r="AEZ16" s="83"/>
      <c r="AFA16" s="83"/>
      <c r="AFB16" s="83"/>
      <c r="AFC16" s="83"/>
      <c r="AFD16" s="83"/>
      <c r="AFE16" s="83"/>
      <c r="AFF16" s="83"/>
      <c r="AFG16" s="83"/>
      <c r="AFH16" s="83"/>
      <c r="AFI16" s="83"/>
      <c r="AFJ16" s="83"/>
      <c r="AFK16" s="83"/>
      <c r="AFL16" s="83"/>
      <c r="AFM16" s="83"/>
      <c r="AFN16" s="83"/>
      <c r="AFO16" s="83"/>
      <c r="AFP16" s="83"/>
      <c r="AFQ16" s="83"/>
      <c r="AFR16" s="83"/>
      <c r="AFS16" s="83"/>
      <c r="AFT16" s="83"/>
      <c r="AFU16" s="83"/>
      <c r="AFV16" s="83"/>
      <c r="AFW16" s="83"/>
      <c r="AFX16" s="83"/>
      <c r="AFY16" s="83"/>
      <c r="AFZ16" s="83"/>
      <c r="AGA16" s="83"/>
      <c r="AGB16" s="83"/>
      <c r="AGC16" s="83"/>
      <c r="AGD16" s="83"/>
      <c r="AGE16" s="83"/>
      <c r="AGF16" s="83"/>
      <c r="AGG16" s="83"/>
      <c r="AGH16" s="83"/>
      <c r="AGI16" s="83"/>
      <c r="AGJ16" s="83"/>
      <c r="AGK16" s="83"/>
      <c r="AGL16" s="83"/>
      <c r="AGM16" s="83"/>
      <c r="AGN16" s="83"/>
      <c r="AGO16" s="83"/>
      <c r="AGP16" s="83"/>
      <c r="AGQ16" s="83"/>
      <c r="AGR16" s="83"/>
      <c r="AGS16" s="83"/>
      <c r="AGT16" s="83"/>
      <c r="AGU16" s="83"/>
      <c r="AGV16" s="83"/>
      <c r="AGW16" s="83"/>
      <c r="AGX16" s="83"/>
      <c r="AGY16" s="83"/>
      <c r="AGZ16" s="83"/>
      <c r="AHA16" s="83"/>
      <c r="AHB16" s="83"/>
      <c r="AHC16" s="83"/>
      <c r="AHD16" s="83"/>
      <c r="AHE16" s="83"/>
      <c r="AHF16" s="83"/>
      <c r="AHG16" s="83"/>
      <c r="AHH16" s="83"/>
      <c r="AHI16" s="83"/>
      <c r="AHJ16" s="83"/>
      <c r="AHK16" s="83"/>
      <c r="AHL16" s="83"/>
      <c r="AHM16" s="83"/>
      <c r="AHN16" s="83"/>
      <c r="AHO16" s="83"/>
      <c r="AHP16" s="83"/>
      <c r="AHQ16" s="83"/>
      <c r="AHR16" s="83"/>
      <c r="AHS16" s="83"/>
      <c r="AHT16" s="83"/>
      <c r="AHU16" s="83"/>
      <c r="AHV16" s="83"/>
      <c r="AHW16" s="83"/>
      <c r="AHX16" s="83"/>
      <c r="AHY16" s="83"/>
      <c r="AHZ16" s="83"/>
      <c r="AIA16" s="83"/>
    </row>
    <row r="17" spans="1:911" s="84" customFormat="1" ht="165">
      <c r="A17" s="175" t="s">
        <v>493</v>
      </c>
      <c r="B17" s="178" t="s">
        <v>497</v>
      </c>
      <c r="C17" s="178" t="s">
        <v>1028</v>
      </c>
      <c r="D17" s="208" t="s">
        <v>983</v>
      </c>
      <c r="E17" s="179" t="s">
        <v>984</v>
      </c>
      <c r="F17" s="79" t="s">
        <v>490</v>
      </c>
      <c r="G17" s="79" t="s">
        <v>346</v>
      </c>
      <c r="H17" s="79" t="s">
        <v>354</v>
      </c>
      <c r="I17" s="79" t="s">
        <v>430</v>
      </c>
      <c r="J17" s="79" t="s">
        <v>244</v>
      </c>
      <c r="K17" s="80"/>
      <c r="L17" s="80" t="s">
        <v>747</v>
      </c>
      <c r="M17" s="80" t="s">
        <v>752</v>
      </c>
      <c r="N17" s="81">
        <v>2</v>
      </c>
      <c r="O17" s="81">
        <v>4</v>
      </c>
      <c r="P17" s="81">
        <v>8</v>
      </c>
      <c r="Q17" s="81" t="s">
        <v>860</v>
      </c>
      <c r="R17" s="81">
        <v>10</v>
      </c>
      <c r="S17" s="81">
        <v>80</v>
      </c>
      <c r="T17" s="81" t="s">
        <v>196</v>
      </c>
      <c r="U17" s="69" t="s">
        <v>452</v>
      </c>
      <c r="V17" s="69"/>
      <c r="W17" s="214">
        <v>2</v>
      </c>
      <c r="X17" s="79" t="s">
        <v>751</v>
      </c>
      <c r="Y17" s="82"/>
      <c r="Z17" s="82"/>
      <c r="AA17" s="82"/>
      <c r="AB17" s="79"/>
      <c r="AC17" s="82" t="s">
        <v>837</v>
      </c>
      <c r="AD17" s="82"/>
      <c r="AE17" s="82" t="s">
        <v>846</v>
      </c>
      <c r="AF17" s="81"/>
      <c r="AG17" s="81"/>
      <c r="AH17" s="81">
        <v>0</v>
      </c>
      <c r="AI17" s="81" t="s">
        <v>861</v>
      </c>
      <c r="AJ17" s="81"/>
      <c r="AK17" s="81">
        <v>0</v>
      </c>
      <c r="AL17" s="81" t="s">
        <v>199</v>
      </c>
      <c r="AM17" s="34" t="s">
        <v>452</v>
      </c>
      <c r="AN17" s="204">
        <v>1</v>
      </c>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c r="CS17" s="83"/>
      <c r="CT17" s="83"/>
      <c r="CU17" s="83"/>
      <c r="CV17" s="83"/>
      <c r="CW17" s="83"/>
      <c r="CX17" s="83"/>
      <c r="CY17" s="83"/>
      <c r="CZ17" s="83"/>
      <c r="DA17" s="83"/>
      <c r="DB17" s="83"/>
      <c r="DC17" s="83"/>
      <c r="DD17" s="83"/>
      <c r="DE17" s="83"/>
      <c r="DF17" s="83"/>
      <c r="DG17" s="83"/>
      <c r="DH17" s="83"/>
      <c r="DI17" s="83"/>
      <c r="DJ17" s="83"/>
      <c r="DK17" s="83"/>
      <c r="DL17" s="83"/>
      <c r="DM17" s="83"/>
      <c r="DN17" s="83"/>
      <c r="DO17" s="83"/>
      <c r="DP17" s="83"/>
      <c r="DQ17" s="83"/>
      <c r="DR17" s="83"/>
      <c r="DS17" s="83"/>
      <c r="DT17" s="83"/>
      <c r="DU17" s="83"/>
      <c r="DV17" s="83"/>
      <c r="DW17" s="83"/>
      <c r="DX17" s="83"/>
      <c r="DY17" s="83"/>
      <c r="DZ17" s="83"/>
      <c r="EA17" s="83"/>
      <c r="EB17" s="83"/>
      <c r="EC17" s="83"/>
      <c r="ED17" s="83"/>
      <c r="EE17" s="83"/>
      <c r="EF17" s="83"/>
      <c r="EG17" s="83"/>
      <c r="EH17" s="83"/>
      <c r="EI17" s="83"/>
      <c r="EJ17" s="83"/>
      <c r="EK17" s="83"/>
      <c r="EL17" s="83"/>
      <c r="EM17" s="83"/>
      <c r="EN17" s="83"/>
      <c r="EO17" s="83"/>
      <c r="EP17" s="83"/>
      <c r="EQ17" s="83"/>
      <c r="ER17" s="83"/>
      <c r="ES17" s="83"/>
      <c r="ET17" s="83"/>
      <c r="EU17" s="83"/>
      <c r="EV17" s="83"/>
      <c r="EW17" s="83"/>
      <c r="EX17" s="83"/>
      <c r="EY17" s="83"/>
      <c r="EZ17" s="83"/>
      <c r="FA17" s="83"/>
      <c r="FB17" s="83"/>
      <c r="FC17" s="83"/>
      <c r="FD17" s="83"/>
      <c r="FE17" s="83"/>
      <c r="FF17" s="83"/>
      <c r="FG17" s="83"/>
      <c r="FH17" s="83"/>
      <c r="FI17" s="83"/>
      <c r="FJ17" s="83"/>
      <c r="FK17" s="83"/>
      <c r="FL17" s="83"/>
      <c r="FM17" s="83"/>
      <c r="FN17" s="83"/>
      <c r="FO17" s="83"/>
      <c r="FP17" s="83"/>
      <c r="FQ17" s="83"/>
      <c r="FR17" s="83"/>
      <c r="FS17" s="83"/>
      <c r="FT17" s="83"/>
      <c r="FU17" s="83"/>
      <c r="FV17" s="83"/>
      <c r="FW17" s="83"/>
      <c r="FX17" s="83"/>
      <c r="FY17" s="83"/>
      <c r="FZ17" s="83"/>
      <c r="GA17" s="83"/>
      <c r="GB17" s="83"/>
      <c r="GC17" s="83"/>
      <c r="GD17" s="83"/>
      <c r="GE17" s="83"/>
      <c r="GF17" s="83"/>
      <c r="GG17" s="83"/>
      <c r="GH17" s="83"/>
      <c r="GI17" s="83"/>
      <c r="GJ17" s="83"/>
      <c r="GK17" s="83"/>
      <c r="GL17" s="83"/>
      <c r="GM17" s="83"/>
      <c r="GN17" s="83"/>
      <c r="GO17" s="83"/>
      <c r="GP17" s="83"/>
      <c r="GQ17" s="83"/>
      <c r="GR17" s="83"/>
      <c r="GS17" s="83"/>
      <c r="GT17" s="83"/>
      <c r="GU17" s="83"/>
      <c r="GV17" s="83"/>
      <c r="GW17" s="83"/>
      <c r="GX17" s="83"/>
      <c r="GY17" s="83"/>
      <c r="GZ17" s="83"/>
      <c r="HA17" s="83"/>
      <c r="HB17" s="83"/>
      <c r="HC17" s="83"/>
      <c r="HD17" s="83"/>
      <c r="HE17" s="83"/>
      <c r="HF17" s="83"/>
      <c r="HG17" s="83"/>
      <c r="HH17" s="83"/>
      <c r="HI17" s="83"/>
      <c r="HJ17" s="83"/>
      <c r="HK17" s="83"/>
      <c r="HL17" s="83"/>
      <c r="HM17" s="83"/>
      <c r="HN17" s="83"/>
      <c r="HO17" s="83"/>
      <c r="HP17" s="83"/>
      <c r="HQ17" s="83"/>
      <c r="HR17" s="83"/>
      <c r="HS17" s="83"/>
      <c r="HT17" s="83"/>
      <c r="HU17" s="83"/>
      <c r="HV17" s="83"/>
      <c r="HW17" s="83"/>
      <c r="HX17" s="83"/>
      <c r="HY17" s="83"/>
      <c r="HZ17" s="83"/>
      <c r="IA17" s="83"/>
      <c r="IB17" s="83"/>
      <c r="IC17" s="83"/>
      <c r="ID17" s="83"/>
      <c r="IE17" s="83"/>
      <c r="IF17" s="83"/>
      <c r="IG17" s="83"/>
      <c r="IH17" s="83"/>
      <c r="II17" s="83"/>
      <c r="IJ17" s="83"/>
      <c r="IK17" s="83"/>
      <c r="IL17" s="83"/>
      <c r="IM17" s="83"/>
      <c r="IN17" s="83"/>
      <c r="IO17" s="83"/>
      <c r="IP17" s="83"/>
      <c r="IQ17" s="83"/>
      <c r="IR17" s="83"/>
      <c r="IS17" s="83"/>
      <c r="IT17" s="83"/>
      <c r="IU17" s="83"/>
      <c r="IV17" s="83"/>
      <c r="IW17" s="83"/>
      <c r="IX17" s="83"/>
      <c r="IY17" s="83"/>
      <c r="IZ17" s="83"/>
      <c r="JA17" s="83"/>
      <c r="JB17" s="83"/>
      <c r="JC17" s="83"/>
      <c r="JD17" s="83"/>
      <c r="JE17" s="83"/>
      <c r="JF17" s="83"/>
      <c r="JG17" s="83"/>
      <c r="JH17" s="83"/>
      <c r="JI17" s="83"/>
      <c r="JJ17" s="83"/>
      <c r="JK17" s="83"/>
      <c r="JL17" s="83"/>
      <c r="JM17" s="83"/>
      <c r="JN17" s="83"/>
      <c r="JO17" s="83"/>
      <c r="JP17" s="83"/>
      <c r="JQ17" s="83"/>
      <c r="JR17" s="83"/>
      <c r="JS17" s="83"/>
      <c r="JT17" s="83"/>
      <c r="JU17" s="83"/>
      <c r="JV17" s="83"/>
      <c r="JW17" s="83"/>
      <c r="JX17" s="83"/>
      <c r="JY17" s="83"/>
      <c r="JZ17" s="83"/>
      <c r="KA17" s="83"/>
      <c r="KB17" s="83"/>
      <c r="KC17" s="83"/>
      <c r="KD17" s="83"/>
      <c r="KE17" s="83"/>
      <c r="KF17" s="83"/>
      <c r="KG17" s="83"/>
      <c r="KH17" s="83"/>
      <c r="KI17" s="83"/>
      <c r="KJ17" s="83"/>
      <c r="KK17" s="83"/>
      <c r="KL17" s="83"/>
      <c r="KM17" s="83"/>
      <c r="KN17" s="83"/>
      <c r="KO17" s="83"/>
      <c r="KP17" s="83"/>
      <c r="KQ17" s="83"/>
      <c r="KR17" s="83"/>
      <c r="KS17" s="83"/>
      <c r="KT17" s="83"/>
      <c r="KU17" s="83"/>
      <c r="KV17" s="83"/>
      <c r="KW17" s="83"/>
      <c r="KX17" s="83"/>
      <c r="KY17" s="83"/>
      <c r="KZ17" s="83"/>
      <c r="LA17" s="83"/>
      <c r="LB17" s="83"/>
      <c r="LC17" s="83"/>
      <c r="LD17" s="83"/>
      <c r="LE17" s="83"/>
      <c r="LF17" s="83"/>
      <c r="LG17" s="83"/>
      <c r="LH17" s="83"/>
      <c r="LI17" s="83"/>
      <c r="LJ17" s="83"/>
      <c r="LK17" s="83"/>
      <c r="LL17" s="83"/>
      <c r="LM17" s="83"/>
      <c r="LN17" s="83"/>
      <c r="LO17" s="83"/>
      <c r="LP17" s="83"/>
      <c r="LQ17" s="83"/>
      <c r="LR17" s="83"/>
      <c r="LS17" s="83"/>
      <c r="LT17" s="83"/>
      <c r="LU17" s="83"/>
      <c r="LV17" s="83"/>
      <c r="LW17" s="83"/>
      <c r="LX17" s="83"/>
      <c r="LY17" s="83"/>
      <c r="LZ17" s="83"/>
      <c r="MA17" s="83"/>
      <c r="MB17" s="83"/>
      <c r="MC17" s="83"/>
      <c r="MD17" s="83"/>
      <c r="ME17" s="83"/>
      <c r="MF17" s="83"/>
      <c r="MG17" s="83"/>
      <c r="MH17" s="83"/>
      <c r="MI17" s="83"/>
      <c r="MJ17" s="83"/>
      <c r="MK17" s="83"/>
      <c r="ML17" s="83"/>
      <c r="MM17" s="83"/>
      <c r="MN17" s="83"/>
      <c r="MO17" s="83"/>
      <c r="MP17" s="83"/>
      <c r="MQ17" s="83"/>
      <c r="MR17" s="83"/>
      <c r="MS17" s="83"/>
      <c r="MT17" s="83"/>
      <c r="MU17" s="83"/>
      <c r="MV17" s="83"/>
      <c r="MW17" s="83"/>
      <c r="MX17" s="83"/>
      <c r="MY17" s="83"/>
      <c r="MZ17" s="83"/>
      <c r="NA17" s="83"/>
      <c r="NB17" s="83"/>
      <c r="NC17" s="83"/>
      <c r="ND17" s="83"/>
      <c r="NE17" s="83"/>
      <c r="NF17" s="83"/>
      <c r="NG17" s="83"/>
      <c r="NH17" s="83"/>
      <c r="NI17" s="83"/>
      <c r="NJ17" s="83"/>
      <c r="NK17" s="83"/>
      <c r="NL17" s="83"/>
      <c r="NM17" s="83"/>
      <c r="NN17" s="83"/>
      <c r="NO17" s="83"/>
      <c r="NP17" s="83"/>
      <c r="NQ17" s="83"/>
      <c r="NR17" s="83"/>
      <c r="NS17" s="83"/>
      <c r="NT17" s="83"/>
      <c r="NU17" s="83"/>
      <c r="NV17" s="83"/>
      <c r="NW17" s="83"/>
      <c r="NX17" s="83"/>
      <c r="NY17" s="83"/>
      <c r="NZ17" s="83"/>
      <c r="OA17" s="83"/>
      <c r="OB17" s="83"/>
      <c r="OC17" s="83"/>
      <c r="OD17" s="83"/>
      <c r="OE17" s="83"/>
      <c r="OF17" s="83"/>
      <c r="OG17" s="83"/>
      <c r="OH17" s="83"/>
      <c r="OI17" s="83"/>
      <c r="OJ17" s="83"/>
      <c r="OK17" s="83"/>
      <c r="OL17" s="83"/>
      <c r="OM17" s="83"/>
      <c r="ON17" s="83"/>
      <c r="OO17" s="83"/>
      <c r="OP17" s="83"/>
      <c r="OQ17" s="83"/>
      <c r="OR17" s="83"/>
      <c r="OS17" s="83"/>
      <c r="OT17" s="83"/>
      <c r="OU17" s="83"/>
      <c r="OV17" s="83"/>
      <c r="OW17" s="83"/>
      <c r="OX17" s="83"/>
      <c r="OY17" s="83"/>
      <c r="OZ17" s="83"/>
      <c r="PA17" s="83"/>
      <c r="PB17" s="83"/>
      <c r="PC17" s="83"/>
      <c r="PD17" s="83"/>
      <c r="PE17" s="83"/>
      <c r="PF17" s="83"/>
      <c r="PG17" s="83"/>
      <c r="PH17" s="83"/>
      <c r="PI17" s="83"/>
      <c r="PJ17" s="83"/>
      <c r="PK17" s="83"/>
      <c r="PL17" s="83"/>
      <c r="PM17" s="83"/>
      <c r="PN17" s="83"/>
      <c r="PO17" s="83"/>
      <c r="PP17" s="83"/>
      <c r="PQ17" s="83"/>
      <c r="PR17" s="83"/>
      <c r="PS17" s="83"/>
      <c r="PT17" s="83"/>
      <c r="PU17" s="83"/>
      <c r="PV17" s="83"/>
      <c r="PW17" s="83"/>
      <c r="PX17" s="83"/>
      <c r="PY17" s="83"/>
      <c r="PZ17" s="83"/>
      <c r="QA17" s="83"/>
      <c r="QB17" s="83"/>
      <c r="QC17" s="83"/>
      <c r="QD17" s="83"/>
      <c r="QE17" s="83"/>
      <c r="QF17" s="83"/>
      <c r="QG17" s="83"/>
      <c r="QH17" s="83"/>
      <c r="QI17" s="83"/>
      <c r="QJ17" s="83"/>
      <c r="QK17" s="83"/>
      <c r="QL17" s="83"/>
      <c r="QM17" s="83"/>
      <c r="QN17" s="83"/>
      <c r="QO17" s="83"/>
      <c r="QP17" s="83"/>
      <c r="QQ17" s="83"/>
      <c r="QR17" s="83"/>
      <c r="QS17" s="83"/>
      <c r="QT17" s="83"/>
      <c r="QU17" s="83"/>
      <c r="QV17" s="83"/>
      <c r="QW17" s="83"/>
      <c r="QX17" s="83"/>
      <c r="QY17" s="83"/>
      <c r="QZ17" s="83"/>
      <c r="RA17" s="83"/>
      <c r="RB17" s="83"/>
      <c r="RC17" s="83"/>
      <c r="RD17" s="83"/>
      <c r="RE17" s="83"/>
      <c r="RF17" s="83"/>
      <c r="RG17" s="83"/>
      <c r="RH17" s="83"/>
      <c r="RI17" s="83"/>
      <c r="RJ17" s="83"/>
      <c r="RK17" s="83"/>
      <c r="RL17" s="83"/>
      <c r="RM17" s="83"/>
      <c r="RN17" s="83"/>
      <c r="RO17" s="83"/>
      <c r="RP17" s="83"/>
      <c r="RQ17" s="83"/>
      <c r="RR17" s="83"/>
      <c r="RS17" s="83"/>
      <c r="RT17" s="83"/>
      <c r="RU17" s="83"/>
      <c r="RV17" s="83"/>
      <c r="RW17" s="83"/>
      <c r="RX17" s="83"/>
      <c r="RY17" s="83"/>
      <c r="RZ17" s="83"/>
      <c r="SA17" s="83"/>
      <c r="SB17" s="83"/>
      <c r="SC17" s="83"/>
      <c r="SD17" s="83"/>
      <c r="SE17" s="83"/>
      <c r="SF17" s="83"/>
      <c r="SG17" s="83"/>
      <c r="SH17" s="83"/>
      <c r="SI17" s="83"/>
      <c r="SJ17" s="83"/>
      <c r="SK17" s="83"/>
      <c r="SL17" s="83"/>
      <c r="SM17" s="83"/>
      <c r="SN17" s="83"/>
      <c r="SO17" s="83"/>
      <c r="SP17" s="83"/>
      <c r="SQ17" s="83"/>
      <c r="SR17" s="83"/>
      <c r="SS17" s="83"/>
      <c r="ST17" s="83"/>
      <c r="SU17" s="83"/>
      <c r="SV17" s="83"/>
      <c r="SW17" s="83"/>
      <c r="SX17" s="83"/>
      <c r="SY17" s="83"/>
      <c r="SZ17" s="83"/>
      <c r="TA17" s="83"/>
      <c r="TB17" s="83"/>
      <c r="TC17" s="83"/>
      <c r="TD17" s="83"/>
      <c r="TE17" s="83"/>
      <c r="TF17" s="83"/>
      <c r="TG17" s="83"/>
      <c r="TH17" s="83"/>
      <c r="TI17" s="83"/>
      <c r="TJ17" s="83"/>
      <c r="TK17" s="83"/>
      <c r="TL17" s="83"/>
      <c r="TM17" s="83"/>
      <c r="TN17" s="83"/>
      <c r="TO17" s="83"/>
      <c r="TP17" s="83"/>
      <c r="TQ17" s="83"/>
      <c r="TR17" s="83"/>
      <c r="TS17" s="83"/>
      <c r="TT17" s="83"/>
      <c r="TU17" s="83"/>
      <c r="TV17" s="83"/>
      <c r="TW17" s="83"/>
      <c r="TX17" s="83"/>
      <c r="TY17" s="83"/>
      <c r="TZ17" s="83"/>
      <c r="UA17" s="83"/>
      <c r="UB17" s="83"/>
      <c r="UC17" s="83"/>
      <c r="UD17" s="83"/>
      <c r="UE17" s="83"/>
      <c r="UF17" s="83"/>
      <c r="UG17" s="83"/>
      <c r="UH17" s="83"/>
      <c r="UI17" s="83"/>
      <c r="UJ17" s="83"/>
      <c r="UK17" s="83"/>
      <c r="UL17" s="83"/>
      <c r="UM17" s="83"/>
      <c r="UN17" s="83"/>
      <c r="UO17" s="83"/>
      <c r="UP17" s="83"/>
      <c r="UQ17" s="83"/>
      <c r="UR17" s="83"/>
      <c r="US17" s="83"/>
      <c r="UT17" s="83"/>
      <c r="UU17" s="83"/>
      <c r="UV17" s="83"/>
      <c r="UW17" s="83"/>
      <c r="UX17" s="83"/>
      <c r="UY17" s="83"/>
      <c r="UZ17" s="83"/>
      <c r="VA17" s="83"/>
      <c r="VB17" s="83"/>
      <c r="VC17" s="83"/>
      <c r="VD17" s="83"/>
      <c r="VE17" s="83"/>
      <c r="VF17" s="83"/>
      <c r="VG17" s="83"/>
      <c r="VH17" s="83"/>
      <c r="VI17" s="83"/>
      <c r="VJ17" s="83"/>
      <c r="VK17" s="83"/>
      <c r="VL17" s="83"/>
      <c r="VM17" s="83"/>
      <c r="VN17" s="83"/>
      <c r="VO17" s="83"/>
      <c r="VP17" s="83"/>
      <c r="VQ17" s="83"/>
      <c r="VR17" s="83"/>
      <c r="VS17" s="83"/>
      <c r="VT17" s="83"/>
      <c r="VU17" s="83"/>
      <c r="VV17" s="83"/>
      <c r="VW17" s="83"/>
      <c r="VX17" s="83"/>
      <c r="VY17" s="83"/>
      <c r="VZ17" s="83"/>
      <c r="WA17" s="83"/>
      <c r="WB17" s="83"/>
      <c r="WC17" s="83"/>
      <c r="WD17" s="83"/>
      <c r="WE17" s="83"/>
      <c r="WF17" s="83"/>
      <c r="WG17" s="83"/>
      <c r="WH17" s="83"/>
      <c r="WI17" s="83"/>
      <c r="WJ17" s="83"/>
      <c r="WK17" s="83"/>
      <c r="WL17" s="83"/>
      <c r="WM17" s="83"/>
      <c r="WN17" s="83"/>
      <c r="WO17" s="83"/>
      <c r="WP17" s="83"/>
      <c r="WQ17" s="83"/>
      <c r="WR17" s="83"/>
      <c r="WS17" s="83"/>
      <c r="WT17" s="83"/>
      <c r="WU17" s="83"/>
      <c r="WV17" s="83"/>
      <c r="WW17" s="83"/>
      <c r="WX17" s="83"/>
      <c r="WY17" s="83"/>
      <c r="WZ17" s="83"/>
      <c r="XA17" s="83"/>
      <c r="XB17" s="83"/>
      <c r="XC17" s="83"/>
      <c r="XD17" s="83"/>
      <c r="XE17" s="83"/>
      <c r="XF17" s="83"/>
      <c r="XG17" s="83"/>
      <c r="XH17" s="83"/>
      <c r="XI17" s="83"/>
      <c r="XJ17" s="83"/>
      <c r="XK17" s="83"/>
      <c r="XL17" s="83"/>
      <c r="XM17" s="83"/>
      <c r="XN17" s="83"/>
      <c r="XO17" s="83"/>
      <c r="XP17" s="83"/>
      <c r="XQ17" s="83"/>
      <c r="XR17" s="83"/>
      <c r="XS17" s="83"/>
      <c r="XT17" s="83"/>
      <c r="XU17" s="83"/>
      <c r="XV17" s="83"/>
      <c r="XW17" s="83"/>
      <c r="XX17" s="83"/>
      <c r="XY17" s="83"/>
      <c r="XZ17" s="83"/>
      <c r="YA17" s="83"/>
      <c r="YB17" s="83"/>
      <c r="YC17" s="83"/>
      <c r="YD17" s="83"/>
      <c r="YE17" s="83"/>
      <c r="YF17" s="83"/>
      <c r="YG17" s="83"/>
      <c r="YH17" s="83"/>
      <c r="YI17" s="83"/>
      <c r="YJ17" s="83"/>
      <c r="YK17" s="83"/>
      <c r="YL17" s="83"/>
      <c r="YM17" s="83"/>
      <c r="YN17" s="83"/>
      <c r="YO17" s="83"/>
      <c r="YP17" s="83"/>
      <c r="YQ17" s="83"/>
      <c r="YR17" s="83"/>
      <c r="YS17" s="83"/>
      <c r="YT17" s="83"/>
      <c r="YU17" s="83"/>
      <c r="YV17" s="83"/>
      <c r="YW17" s="83"/>
      <c r="YX17" s="83"/>
      <c r="YY17" s="83"/>
      <c r="YZ17" s="83"/>
      <c r="ZA17" s="83"/>
      <c r="ZB17" s="83"/>
      <c r="ZC17" s="83"/>
      <c r="ZD17" s="83"/>
      <c r="ZE17" s="83"/>
      <c r="ZF17" s="83"/>
      <c r="ZG17" s="83"/>
      <c r="ZH17" s="83"/>
      <c r="ZI17" s="83"/>
      <c r="ZJ17" s="83"/>
      <c r="ZK17" s="83"/>
      <c r="ZL17" s="83"/>
      <c r="ZM17" s="83"/>
      <c r="ZN17" s="83"/>
      <c r="ZO17" s="83"/>
      <c r="ZP17" s="83"/>
      <c r="ZQ17" s="83"/>
      <c r="ZR17" s="83"/>
      <c r="ZS17" s="83"/>
      <c r="ZT17" s="83"/>
      <c r="ZU17" s="83"/>
      <c r="ZV17" s="83"/>
      <c r="ZW17" s="83"/>
      <c r="ZX17" s="83"/>
      <c r="ZY17" s="83"/>
      <c r="ZZ17" s="83"/>
      <c r="AAA17" s="83"/>
      <c r="AAB17" s="83"/>
      <c r="AAC17" s="83"/>
      <c r="AAD17" s="83"/>
      <c r="AAE17" s="83"/>
      <c r="AAF17" s="83"/>
      <c r="AAG17" s="83"/>
      <c r="AAH17" s="83"/>
      <c r="AAI17" s="83"/>
      <c r="AAJ17" s="83"/>
      <c r="AAK17" s="83"/>
      <c r="AAL17" s="83"/>
      <c r="AAM17" s="83"/>
      <c r="AAN17" s="83"/>
      <c r="AAO17" s="83"/>
      <c r="AAP17" s="83"/>
      <c r="AAQ17" s="83"/>
      <c r="AAR17" s="83"/>
      <c r="AAS17" s="83"/>
      <c r="AAT17" s="83"/>
      <c r="AAU17" s="83"/>
      <c r="AAV17" s="83"/>
      <c r="AAW17" s="83"/>
      <c r="AAX17" s="83"/>
      <c r="AAY17" s="83"/>
      <c r="AAZ17" s="83"/>
      <c r="ABA17" s="83"/>
      <c r="ABB17" s="83"/>
      <c r="ABC17" s="83"/>
      <c r="ABD17" s="83"/>
      <c r="ABE17" s="83"/>
      <c r="ABF17" s="83"/>
      <c r="ABG17" s="83"/>
      <c r="ABH17" s="83"/>
      <c r="ABI17" s="83"/>
      <c r="ABJ17" s="83"/>
      <c r="ABK17" s="83"/>
      <c r="ABL17" s="83"/>
      <c r="ABM17" s="83"/>
      <c r="ABN17" s="83"/>
      <c r="ABO17" s="83"/>
      <c r="ABP17" s="83"/>
      <c r="ABQ17" s="83"/>
      <c r="ABR17" s="83"/>
      <c r="ABS17" s="83"/>
      <c r="ABT17" s="83"/>
      <c r="ABU17" s="83"/>
      <c r="ABV17" s="83"/>
      <c r="ABW17" s="83"/>
      <c r="ABX17" s="83"/>
      <c r="ABY17" s="83"/>
      <c r="ABZ17" s="83"/>
      <c r="ACA17" s="83"/>
      <c r="ACB17" s="83"/>
      <c r="ACC17" s="83"/>
      <c r="ACD17" s="83"/>
      <c r="ACE17" s="83"/>
      <c r="ACF17" s="83"/>
      <c r="ACG17" s="83"/>
      <c r="ACH17" s="83"/>
      <c r="ACI17" s="83"/>
      <c r="ACJ17" s="83"/>
      <c r="ACK17" s="83"/>
      <c r="ACL17" s="83"/>
      <c r="ACM17" s="83"/>
      <c r="ACN17" s="83"/>
      <c r="ACO17" s="83"/>
      <c r="ACP17" s="83"/>
      <c r="ACQ17" s="83"/>
      <c r="ACR17" s="83"/>
      <c r="ACS17" s="83"/>
      <c r="ACT17" s="83"/>
      <c r="ACU17" s="83"/>
      <c r="ACV17" s="83"/>
      <c r="ACW17" s="83"/>
      <c r="ACX17" s="83"/>
      <c r="ACY17" s="83"/>
      <c r="ACZ17" s="83"/>
      <c r="ADA17" s="83"/>
      <c r="ADB17" s="83"/>
      <c r="ADC17" s="83"/>
      <c r="ADD17" s="83"/>
      <c r="ADE17" s="83"/>
      <c r="ADF17" s="83"/>
      <c r="ADG17" s="83"/>
      <c r="ADH17" s="83"/>
      <c r="ADI17" s="83"/>
      <c r="ADJ17" s="83"/>
      <c r="ADK17" s="83"/>
      <c r="ADL17" s="83"/>
      <c r="ADM17" s="83"/>
      <c r="ADN17" s="83"/>
      <c r="ADO17" s="83"/>
      <c r="ADP17" s="83"/>
      <c r="ADQ17" s="83"/>
      <c r="ADR17" s="83"/>
      <c r="ADS17" s="83"/>
      <c r="ADT17" s="83"/>
      <c r="ADU17" s="83"/>
      <c r="ADV17" s="83"/>
      <c r="ADW17" s="83"/>
      <c r="ADX17" s="83"/>
      <c r="ADY17" s="83"/>
      <c r="ADZ17" s="83"/>
      <c r="AEA17" s="83"/>
      <c r="AEB17" s="83"/>
      <c r="AEC17" s="83"/>
      <c r="AED17" s="83"/>
      <c r="AEE17" s="83"/>
      <c r="AEF17" s="83"/>
      <c r="AEG17" s="83"/>
      <c r="AEH17" s="83"/>
      <c r="AEI17" s="83"/>
      <c r="AEJ17" s="83"/>
      <c r="AEK17" s="83"/>
      <c r="AEL17" s="83"/>
      <c r="AEM17" s="83"/>
      <c r="AEN17" s="83"/>
      <c r="AEO17" s="83"/>
      <c r="AEP17" s="83"/>
      <c r="AEQ17" s="83"/>
      <c r="AER17" s="83"/>
      <c r="AES17" s="83"/>
      <c r="AET17" s="83"/>
      <c r="AEU17" s="83"/>
      <c r="AEV17" s="83"/>
      <c r="AEW17" s="83"/>
      <c r="AEX17" s="83"/>
      <c r="AEY17" s="83"/>
      <c r="AEZ17" s="83"/>
      <c r="AFA17" s="83"/>
      <c r="AFB17" s="83"/>
      <c r="AFC17" s="83"/>
      <c r="AFD17" s="83"/>
      <c r="AFE17" s="83"/>
      <c r="AFF17" s="83"/>
      <c r="AFG17" s="83"/>
      <c r="AFH17" s="83"/>
      <c r="AFI17" s="83"/>
      <c r="AFJ17" s="83"/>
      <c r="AFK17" s="83"/>
      <c r="AFL17" s="83"/>
      <c r="AFM17" s="83"/>
      <c r="AFN17" s="83"/>
      <c r="AFO17" s="83"/>
      <c r="AFP17" s="83"/>
      <c r="AFQ17" s="83"/>
      <c r="AFR17" s="83"/>
      <c r="AFS17" s="83"/>
      <c r="AFT17" s="83"/>
      <c r="AFU17" s="83"/>
      <c r="AFV17" s="83"/>
      <c r="AFW17" s="83"/>
      <c r="AFX17" s="83"/>
      <c r="AFY17" s="83"/>
      <c r="AFZ17" s="83"/>
      <c r="AGA17" s="83"/>
      <c r="AGB17" s="83"/>
      <c r="AGC17" s="83"/>
      <c r="AGD17" s="83"/>
      <c r="AGE17" s="83"/>
      <c r="AGF17" s="83"/>
      <c r="AGG17" s="83"/>
      <c r="AGH17" s="83"/>
      <c r="AGI17" s="83"/>
      <c r="AGJ17" s="83"/>
      <c r="AGK17" s="83"/>
      <c r="AGL17" s="83"/>
      <c r="AGM17" s="83"/>
      <c r="AGN17" s="83"/>
      <c r="AGO17" s="83"/>
      <c r="AGP17" s="83"/>
      <c r="AGQ17" s="83"/>
      <c r="AGR17" s="83"/>
      <c r="AGS17" s="83"/>
      <c r="AGT17" s="83"/>
      <c r="AGU17" s="83"/>
      <c r="AGV17" s="83"/>
      <c r="AGW17" s="83"/>
      <c r="AGX17" s="83"/>
      <c r="AGY17" s="83"/>
      <c r="AGZ17" s="83"/>
      <c r="AHA17" s="83"/>
      <c r="AHB17" s="83"/>
      <c r="AHC17" s="83"/>
      <c r="AHD17" s="83"/>
      <c r="AHE17" s="83"/>
      <c r="AHF17" s="83"/>
      <c r="AHG17" s="83"/>
      <c r="AHH17" s="83"/>
      <c r="AHI17" s="83"/>
      <c r="AHJ17" s="83"/>
      <c r="AHK17" s="83"/>
      <c r="AHL17" s="83"/>
      <c r="AHM17" s="83"/>
      <c r="AHN17" s="83"/>
      <c r="AHO17" s="83"/>
      <c r="AHP17" s="83"/>
      <c r="AHQ17" s="83"/>
      <c r="AHR17" s="83"/>
      <c r="AHS17" s="83"/>
      <c r="AHT17" s="83"/>
      <c r="AHU17" s="83"/>
      <c r="AHV17" s="83"/>
      <c r="AHW17" s="83"/>
      <c r="AHX17" s="83"/>
      <c r="AHY17" s="83"/>
      <c r="AHZ17" s="83"/>
      <c r="AIA17" s="83"/>
    </row>
    <row r="18" spans="1:911" s="84" customFormat="1" ht="165">
      <c r="A18" s="175" t="s">
        <v>493</v>
      </c>
      <c r="B18" s="178" t="s">
        <v>497</v>
      </c>
      <c r="C18" s="178" t="s">
        <v>1028</v>
      </c>
      <c r="D18" s="208" t="s">
        <v>983</v>
      </c>
      <c r="E18" s="179" t="s">
        <v>984</v>
      </c>
      <c r="F18" s="79" t="s">
        <v>490</v>
      </c>
      <c r="G18" s="79" t="s">
        <v>410</v>
      </c>
      <c r="H18" s="79" t="s">
        <v>398</v>
      </c>
      <c r="I18" s="79" t="s">
        <v>379</v>
      </c>
      <c r="J18" s="79" t="s">
        <v>259</v>
      </c>
      <c r="K18" s="80" t="s">
        <v>755</v>
      </c>
      <c r="L18" s="80" t="s">
        <v>754</v>
      </c>
      <c r="M18" s="80" t="s">
        <v>753</v>
      </c>
      <c r="N18" s="81">
        <v>2</v>
      </c>
      <c r="O18" s="81">
        <v>1</v>
      </c>
      <c r="P18" s="81">
        <v>2</v>
      </c>
      <c r="Q18" s="81" t="s">
        <v>861</v>
      </c>
      <c r="R18" s="81">
        <v>60</v>
      </c>
      <c r="S18" s="81">
        <v>120</v>
      </c>
      <c r="T18" s="81" t="s">
        <v>196</v>
      </c>
      <c r="U18" s="69" t="s">
        <v>452</v>
      </c>
      <c r="V18" s="69"/>
      <c r="W18" s="214">
        <v>2</v>
      </c>
      <c r="X18" s="79" t="s">
        <v>757</v>
      </c>
      <c r="Y18" s="82"/>
      <c r="Z18" s="82"/>
      <c r="AA18" s="82"/>
      <c r="AB18" s="79"/>
      <c r="AC18" s="82" t="s">
        <v>837</v>
      </c>
      <c r="AD18" s="82"/>
      <c r="AE18" s="82" t="s">
        <v>852</v>
      </c>
      <c r="AF18" s="81"/>
      <c r="AG18" s="81"/>
      <c r="AH18" s="81">
        <v>0</v>
      </c>
      <c r="AI18" s="81" t="s">
        <v>861</v>
      </c>
      <c r="AJ18" s="81"/>
      <c r="AK18" s="81">
        <v>0</v>
      </c>
      <c r="AL18" s="81" t="s">
        <v>199</v>
      </c>
      <c r="AM18" s="34" t="s">
        <v>452</v>
      </c>
      <c r="AN18" s="204">
        <v>1</v>
      </c>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c r="CV18" s="83"/>
      <c r="CW18" s="83"/>
      <c r="CX18" s="83"/>
      <c r="CY18" s="83"/>
      <c r="CZ18" s="83"/>
      <c r="DA18" s="83"/>
      <c r="DB18" s="83"/>
      <c r="DC18" s="83"/>
      <c r="DD18" s="83"/>
      <c r="DE18" s="83"/>
      <c r="DF18" s="83"/>
      <c r="DG18" s="83"/>
      <c r="DH18" s="83"/>
      <c r="DI18" s="83"/>
      <c r="DJ18" s="83"/>
      <c r="DK18" s="83"/>
      <c r="DL18" s="83"/>
      <c r="DM18" s="83"/>
      <c r="DN18" s="83"/>
      <c r="DO18" s="83"/>
      <c r="DP18" s="83"/>
      <c r="DQ18" s="83"/>
      <c r="DR18" s="83"/>
      <c r="DS18" s="83"/>
      <c r="DT18" s="83"/>
      <c r="DU18" s="83"/>
      <c r="DV18" s="83"/>
      <c r="DW18" s="83"/>
      <c r="DX18" s="83"/>
      <c r="DY18" s="83"/>
      <c r="DZ18" s="83"/>
      <c r="EA18" s="83"/>
      <c r="EB18" s="83"/>
      <c r="EC18" s="83"/>
      <c r="ED18" s="83"/>
      <c r="EE18" s="83"/>
      <c r="EF18" s="83"/>
      <c r="EG18" s="83"/>
      <c r="EH18" s="83"/>
      <c r="EI18" s="83"/>
      <c r="EJ18" s="83"/>
      <c r="EK18" s="83"/>
      <c r="EL18" s="83"/>
      <c r="EM18" s="83"/>
      <c r="EN18" s="83"/>
      <c r="EO18" s="83"/>
      <c r="EP18" s="83"/>
      <c r="EQ18" s="83"/>
      <c r="ER18" s="83"/>
      <c r="ES18" s="83"/>
      <c r="ET18" s="83"/>
      <c r="EU18" s="83"/>
      <c r="EV18" s="83"/>
      <c r="EW18" s="83"/>
      <c r="EX18" s="83"/>
      <c r="EY18" s="83"/>
      <c r="EZ18" s="83"/>
      <c r="FA18" s="83"/>
      <c r="FB18" s="83"/>
      <c r="FC18" s="83"/>
      <c r="FD18" s="83"/>
      <c r="FE18" s="83"/>
      <c r="FF18" s="83"/>
      <c r="FG18" s="83"/>
      <c r="FH18" s="83"/>
      <c r="FI18" s="83"/>
      <c r="FJ18" s="83"/>
      <c r="FK18" s="83"/>
      <c r="FL18" s="83"/>
      <c r="FM18" s="83"/>
      <c r="FN18" s="83"/>
      <c r="FO18" s="83"/>
      <c r="FP18" s="83"/>
      <c r="FQ18" s="83"/>
      <c r="FR18" s="83"/>
      <c r="FS18" s="83"/>
      <c r="FT18" s="83"/>
      <c r="FU18" s="83"/>
      <c r="FV18" s="83"/>
      <c r="FW18" s="83"/>
      <c r="FX18" s="83"/>
      <c r="FY18" s="83"/>
      <c r="FZ18" s="83"/>
      <c r="GA18" s="83"/>
      <c r="GB18" s="83"/>
      <c r="GC18" s="83"/>
      <c r="GD18" s="83"/>
      <c r="GE18" s="83"/>
      <c r="GF18" s="83"/>
      <c r="GG18" s="83"/>
      <c r="GH18" s="83"/>
      <c r="GI18" s="83"/>
      <c r="GJ18" s="83"/>
      <c r="GK18" s="83"/>
      <c r="GL18" s="83"/>
      <c r="GM18" s="83"/>
      <c r="GN18" s="83"/>
      <c r="GO18" s="83"/>
      <c r="GP18" s="83"/>
      <c r="GQ18" s="83"/>
      <c r="GR18" s="83"/>
      <c r="GS18" s="83"/>
      <c r="GT18" s="83"/>
      <c r="GU18" s="83"/>
      <c r="GV18" s="83"/>
      <c r="GW18" s="83"/>
      <c r="GX18" s="83"/>
      <c r="GY18" s="83"/>
      <c r="GZ18" s="83"/>
      <c r="HA18" s="83"/>
      <c r="HB18" s="83"/>
      <c r="HC18" s="83"/>
      <c r="HD18" s="83"/>
      <c r="HE18" s="83"/>
      <c r="HF18" s="83"/>
      <c r="HG18" s="83"/>
      <c r="HH18" s="83"/>
      <c r="HI18" s="83"/>
      <c r="HJ18" s="83"/>
      <c r="HK18" s="83"/>
      <c r="HL18" s="83"/>
      <c r="HM18" s="83"/>
      <c r="HN18" s="83"/>
      <c r="HO18" s="83"/>
      <c r="HP18" s="83"/>
      <c r="HQ18" s="83"/>
      <c r="HR18" s="83"/>
      <c r="HS18" s="83"/>
      <c r="HT18" s="83"/>
      <c r="HU18" s="83"/>
      <c r="HV18" s="83"/>
      <c r="HW18" s="83"/>
      <c r="HX18" s="83"/>
      <c r="HY18" s="83"/>
      <c r="HZ18" s="83"/>
      <c r="IA18" s="83"/>
      <c r="IB18" s="83"/>
      <c r="IC18" s="83"/>
      <c r="ID18" s="83"/>
      <c r="IE18" s="83"/>
      <c r="IF18" s="83"/>
      <c r="IG18" s="83"/>
      <c r="IH18" s="83"/>
      <c r="II18" s="83"/>
      <c r="IJ18" s="83"/>
      <c r="IK18" s="83"/>
      <c r="IL18" s="83"/>
      <c r="IM18" s="83"/>
      <c r="IN18" s="83"/>
      <c r="IO18" s="83"/>
      <c r="IP18" s="83"/>
      <c r="IQ18" s="83"/>
      <c r="IR18" s="83"/>
      <c r="IS18" s="83"/>
      <c r="IT18" s="83"/>
      <c r="IU18" s="83"/>
      <c r="IV18" s="83"/>
      <c r="IW18" s="83"/>
      <c r="IX18" s="83"/>
      <c r="IY18" s="83"/>
      <c r="IZ18" s="83"/>
      <c r="JA18" s="83"/>
      <c r="JB18" s="83"/>
      <c r="JC18" s="83"/>
      <c r="JD18" s="83"/>
      <c r="JE18" s="83"/>
      <c r="JF18" s="83"/>
      <c r="JG18" s="83"/>
      <c r="JH18" s="83"/>
      <c r="JI18" s="83"/>
      <c r="JJ18" s="83"/>
      <c r="JK18" s="83"/>
      <c r="JL18" s="83"/>
      <c r="JM18" s="83"/>
      <c r="JN18" s="83"/>
      <c r="JO18" s="83"/>
      <c r="JP18" s="83"/>
      <c r="JQ18" s="83"/>
      <c r="JR18" s="83"/>
      <c r="JS18" s="83"/>
      <c r="JT18" s="83"/>
      <c r="JU18" s="83"/>
      <c r="JV18" s="83"/>
      <c r="JW18" s="83"/>
      <c r="JX18" s="83"/>
      <c r="JY18" s="83"/>
      <c r="JZ18" s="83"/>
      <c r="KA18" s="83"/>
      <c r="KB18" s="83"/>
      <c r="KC18" s="83"/>
      <c r="KD18" s="83"/>
      <c r="KE18" s="83"/>
      <c r="KF18" s="83"/>
      <c r="KG18" s="83"/>
      <c r="KH18" s="83"/>
      <c r="KI18" s="83"/>
      <c r="KJ18" s="83"/>
      <c r="KK18" s="83"/>
      <c r="KL18" s="83"/>
      <c r="KM18" s="83"/>
      <c r="KN18" s="83"/>
      <c r="KO18" s="83"/>
      <c r="KP18" s="83"/>
      <c r="KQ18" s="83"/>
      <c r="KR18" s="83"/>
      <c r="KS18" s="83"/>
      <c r="KT18" s="83"/>
      <c r="KU18" s="83"/>
      <c r="KV18" s="83"/>
      <c r="KW18" s="83"/>
      <c r="KX18" s="83"/>
      <c r="KY18" s="83"/>
      <c r="KZ18" s="83"/>
      <c r="LA18" s="83"/>
      <c r="LB18" s="83"/>
      <c r="LC18" s="83"/>
      <c r="LD18" s="83"/>
      <c r="LE18" s="83"/>
      <c r="LF18" s="83"/>
      <c r="LG18" s="83"/>
      <c r="LH18" s="83"/>
      <c r="LI18" s="83"/>
      <c r="LJ18" s="83"/>
      <c r="LK18" s="83"/>
      <c r="LL18" s="83"/>
      <c r="LM18" s="83"/>
      <c r="LN18" s="83"/>
      <c r="LO18" s="83"/>
      <c r="LP18" s="83"/>
      <c r="LQ18" s="83"/>
      <c r="LR18" s="83"/>
      <c r="LS18" s="83"/>
      <c r="LT18" s="83"/>
      <c r="LU18" s="83"/>
      <c r="LV18" s="83"/>
      <c r="LW18" s="83"/>
      <c r="LX18" s="83"/>
      <c r="LY18" s="83"/>
      <c r="LZ18" s="83"/>
      <c r="MA18" s="83"/>
      <c r="MB18" s="83"/>
      <c r="MC18" s="83"/>
      <c r="MD18" s="83"/>
      <c r="ME18" s="83"/>
      <c r="MF18" s="83"/>
      <c r="MG18" s="83"/>
      <c r="MH18" s="83"/>
      <c r="MI18" s="83"/>
      <c r="MJ18" s="83"/>
      <c r="MK18" s="83"/>
      <c r="ML18" s="83"/>
      <c r="MM18" s="83"/>
      <c r="MN18" s="83"/>
      <c r="MO18" s="83"/>
      <c r="MP18" s="83"/>
      <c r="MQ18" s="83"/>
      <c r="MR18" s="83"/>
      <c r="MS18" s="83"/>
      <c r="MT18" s="83"/>
      <c r="MU18" s="83"/>
      <c r="MV18" s="83"/>
      <c r="MW18" s="83"/>
      <c r="MX18" s="83"/>
      <c r="MY18" s="83"/>
      <c r="MZ18" s="83"/>
      <c r="NA18" s="83"/>
      <c r="NB18" s="83"/>
      <c r="NC18" s="83"/>
      <c r="ND18" s="83"/>
      <c r="NE18" s="83"/>
      <c r="NF18" s="83"/>
      <c r="NG18" s="83"/>
      <c r="NH18" s="83"/>
      <c r="NI18" s="83"/>
      <c r="NJ18" s="83"/>
      <c r="NK18" s="83"/>
      <c r="NL18" s="83"/>
      <c r="NM18" s="83"/>
      <c r="NN18" s="83"/>
      <c r="NO18" s="83"/>
      <c r="NP18" s="83"/>
      <c r="NQ18" s="83"/>
      <c r="NR18" s="83"/>
      <c r="NS18" s="83"/>
      <c r="NT18" s="83"/>
      <c r="NU18" s="83"/>
      <c r="NV18" s="83"/>
      <c r="NW18" s="83"/>
      <c r="NX18" s="83"/>
      <c r="NY18" s="83"/>
      <c r="NZ18" s="83"/>
      <c r="OA18" s="83"/>
      <c r="OB18" s="83"/>
      <c r="OC18" s="83"/>
      <c r="OD18" s="83"/>
      <c r="OE18" s="83"/>
      <c r="OF18" s="83"/>
      <c r="OG18" s="83"/>
      <c r="OH18" s="83"/>
      <c r="OI18" s="83"/>
      <c r="OJ18" s="83"/>
      <c r="OK18" s="83"/>
      <c r="OL18" s="83"/>
      <c r="OM18" s="83"/>
      <c r="ON18" s="83"/>
      <c r="OO18" s="83"/>
      <c r="OP18" s="83"/>
      <c r="OQ18" s="83"/>
      <c r="OR18" s="83"/>
      <c r="OS18" s="83"/>
      <c r="OT18" s="83"/>
      <c r="OU18" s="83"/>
      <c r="OV18" s="83"/>
      <c r="OW18" s="83"/>
      <c r="OX18" s="83"/>
      <c r="OY18" s="83"/>
      <c r="OZ18" s="83"/>
      <c r="PA18" s="83"/>
      <c r="PB18" s="83"/>
      <c r="PC18" s="83"/>
      <c r="PD18" s="83"/>
      <c r="PE18" s="83"/>
      <c r="PF18" s="83"/>
      <c r="PG18" s="83"/>
      <c r="PH18" s="83"/>
      <c r="PI18" s="83"/>
      <c r="PJ18" s="83"/>
      <c r="PK18" s="83"/>
      <c r="PL18" s="83"/>
      <c r="PM18" s="83"/>
      <c r="PN18" s="83"/>
      <c r="PO18" s="83"/>
      <c r="PP18" s="83"/>
      <c r="PQ18" s="83"/>
      <c r="PR18" s="83"/>
      <c r="PS18" s="83"/>
      <c r="PT18" s="83"/>
      <c r="PU18" s="83"/>
      <c r="PV18" s="83"/>
      <c r="PW18" s="83"/>
      <c r="PX18" s="83"/>
      <c r="PY18" s="83"/>
      <c r="PZ18" s="83"/>
      <c r="QA18" s="83"/>
      <c r="QB18" s="83"/>
      <c r="QC18" s="83"/>
      <c r="QD18" s="83"/>
      <c r="QE18" s="83"/>
      <c r="QF18" s="83"/>
      <c r="QG18" s="83"/>
      <c r="QH18" s="83"/>
      <c r="QI18" s="83"/>
      <c r="QJ18" s="83"/>
      <c r="QK18" s="83"/>
      <c r="QL18" s="83"/>
      <c r="QM18" s="83"/>
      <c r="QN18" s="83"/>
      <c r="QO18" s="83"/>
      <c r="QP18" s="83"/>
      <c r="QQ18" s="83"/>
      <c r="QR18" s="83"/>
      <c r="QS18" s="83"/>
      <c r="QT18" s="83"/>
      <c r="QU18" s="83"/>
      <c r="QV18" s="83"/>
      <c r="QW18" s="83"/>
      <c r="QX18" s="83"/>
      <c r="QY18" s="83"/>
      <c r="QZ18" s="83"/>
      <c r="RA18" s="83"/>
      <c r="RB18" s="83"/>
      <c r="RC18" s="83"/>
      <c r="RD18" s="83"/>
      <c r="RE18" s="83"/>
      <c r="RF18" s="83"/>
      <c r="RG18" s="83"/>
      <c r="RH18" s="83"/>
      <c r="RI18" s="83"/>
      <c r="RJ18" s="83"/>
      <c r="RK18" s="83"/>
      <c r="RL18" s="83"/>
      <c r="RM18" s="83"/>
      <c r="RN18" s="83"/>
      <c r="RO18" s="83"/>
      <c r="RP18" s="83"/>
      <c r="RQ18" s="83"/>
      <c r="RR18" s="83"/>
      <c r="RS18" s="83"/>
      <c r="RT18" s="83"/>
      <c r="RU18" s="83"/>
      <c r="RV18" s="83"/>
      <c r="RW18" s="83"/>
      <c r="RX18" s="83"/>
      <c r="RY18" s="83"/>
      <c r="RZ18" s="83"/>
      <c r="SA18" s="83"/>
      <c r="SB18" s="83"/>
      <c r="SC18" s="83"/>
      <c r="SD18" s="83"/>
      <c r="SE18" s="83"/>
      <c r="SF18" s="83"/>
      <c r="SG18" s="83"/>
      <c r="SH18" s="83"/>
      <c r="SI18" s="83"/>
      <c r="SJ18" s="83"/>
      <c r="SK18" s="83"/>
      <c r="SL18" s="83"/>
      <c r="SM18" s="83"/>
      <c r="SN18" s="83"/>
      <c r="SO18" s="83"/>
      <c r="SP18" s="83"/>
      <c r="SQ18" s="83"/>
      <c r="SR18" s="83"/>
      <c r="SS18" s="83"/>
      <c r="ST18" s="83"/>
      <c r="SU18" s="83"/>
      <c r="SV18" s="83"/>
      <c r="SW18" s="83"/>
      <c r="SX18" s="83"/>
      <c r="SY18" s="83"/>
      <c r="SZ18" s="83"/>
      <c r="TA18" s="83"/>
      <c r="TB18" s="83"/>
      <c r="TC18" s="83"/>
      <c r="TD18" s="83"/>
      <c r="TE18" s="83"/>
      <c r="TF18" s="83"/>
      <c r="TG18" s="83"/>
      <c r="TH18" s="83"/>
      <c r="TI18" s="83"/>
      <c r="TJ18" s="83"/>
      <c r="TK18" s="83"/>
      <c r="TL18" s="83"/>
      <c r="TM18" s="83"/>
      <c r="TN18" s="83"/>
      <c r="TO18" s="83"/>
      <c r="TP18" s="83"/>
      <c r="TQ18" s="83"/>
      <c r="TR18" s="83"/>
      <c r="TS18" s="83"/>
      <c r="TT18" s="83"/>
      <c r="TU18" s="83"/>
      <c r="TV18" s="83"/>
      <c r="TW18" s="83"/>
      <c r="TX18" s="83"/>
      <c r="TY18" s="83"/>
      <c r="TZ18" s="83"/>
      <c r="UA18" s="83"/>
      <c r="UB18" s="83"/>
      <c r="UC18" s="83"/>
      <c r="UD18" s="83"/>
      <c r="UE18" s="83"/>
      <c r="UF18" s="83"/>
      <c r="UG18" s="83"/>
      <c r="UH18" s="83"/>
      <c r="UI18" s="83"/>
      <c r="UJ18" s="83"/>
      <c r="UK18" s="83"/>
      <c r="UL18" s="83"/>
      <c r="UM18" s="83"/>
      <c r="UN18" s="83"/>
      <c r="UO18" s="83"/>
      <c r="UP18" s="83"/>
      <c r="UQ18" s="83"/>
      <c r="UR18" s="83"/>
      <c r="US18" s="83"/>
      <c r="UT18" s="83"/>
      <c r="UU18" s="83"/>
      <c r="UV18" s="83"/>
      <c r="UW18" s="83"/>
      <c r="UX18" s="83"/>
      <c r="UY18" s="83"/>
      <c r="UZ18" s="83"/>
      <c r="VA18" s="83"/>
      <c r="VB18" s="83"/>
      <c r="VC18" s="83"/>
      <c r="VD18" s="83"/>
      <c r="VE18" s="83"/>
      <c r="VF18" s="83"/>
      <c r="VG18" s="83"/>
      <c r="VH18" s="83"/>
      <c r="VI18" s="83"/>
      <c r="VJ18" s="83"/>
      <c r="VK18" s="83"/>
      <c r="VL18" s="83"/>
      <c r="VM18" s="83"/>
      <c r="VN18" s="83"/>
      <c r="VO18" s="83"/>
      <c r="VP18" s="83"/>
      <c r="VQ18" s="83"/>
      <c r="VR18" s="83"/>
      <c r="VS18" s="83"/>
      <c r="VT18" s="83"/>
      <c r="VU18" s="83"/>
      <c r="VV18" s="83"/>
      <c r="VW18" s="83"/>
      <c r="VX18" s="83"/>
      <c r="VY18" s="83"/>
      <c r="VZ18" s="83"/>
      <c r="WA18" s="83"/>
      <c r="WB18" s="83"/>
      <c r="WC18" s="83"/>
      <c r="WD18" s="83"/>
      <c r="WE18" s="83"/>
      <c r="WF18" s="83"/>
      <c r="WG18" s="83"/>
      <c r="WH18" s="83"/>
      <c r="WI18" s="83"/>
      <c r="WJ18" s="83"/>
      <c r="WK18" s="83"/>
      <c r="WL18" s="83"/>
      <c r="WM18" s="83"/>
      <c r="WN18" s="83"/>
      <c r="WO18" s="83"/>
      <c r="WP18" s="83"/>
      <c r="WQ18" s="83"/>
      <c r="WR18" s="83"/>
      <c r="WS18" s="83"/>
      <c r="WT18" s="83"/>
      <c r="WU18" s="83"/>
      <c r="WV18" s="83"/>
      <c r="WW18" s="83"/>
      <c r="WX18" s="83"/>
      <c r="WY18" s="83"/>
      <c r="WZ18" s="83"/>
      <c r="XA18" s="83"/>
      <c r="XB18" s="83"/>
      <c r="XC18" s="83"/>
      <c r="XD18" s="83"/>
      <c r="XE18" s="83"/>
      <c r="XF18" s="83"/>
      <c r="XG18" s="83"/>
      <c r="XH18" s="83"/>
      <c r="XI18" s="83"/>
      <c r="XJ18" s="83"/>
      <c r="XK18" s="83"/>
      <c r="XL18" s="83"/>
      <c r="XM18" s="83"/>
      <c r="XN18" s="83"/>
      <c r="XO18" s="83"/>
      <c r="XP18" s="83"/>
      <c r="XQ18" s="83"/>
      <c r="XR18" s="83"/>
      <c r="XS18" s="83"/>
      <c r="XT18" s="83"/>
      <c r="XU18" s="83"/>
      <c r="XV18" s="83"/>
      <c r="XW18" s="83"/>
      <c r="XX18" s="83"/>
      <c r="XY18" s="83"/>
      <c r="XZ18" s="83"/>
      <c r="YA18" s="83"/>
      <c r="YB18" s="83"/>
      <c r="YC18" s="83"/>
      <c r="YD18" s="83"/>
      <c r="YE18" s="83"/>
      <c r="YF18" s="83"/>
      <c r="YG18" s="83"/>
      <c r="YH18" s="83"/>
      <c r="YI18" s="83"/>
      <c r="YJ18" s="83"/>
      <c r="YK18" s="83"/>
      <c r="YL18" s="83"/>
      <c r="YM18" s="83"/>
      <c r="YN18" s="83"/>
      <c r="YO18" s="83"/>
      <c r="YP18" s="83"/>
      <c r="YQ18" s="83"/>
      <c r="YR18" s="83"/>
      <c r="YS18" s="83"/>
      <c r="YT18" s="83"/>
      <c r="YU18" s="83"/>
      <c r="YV18" s="83"/>
      <c r="YW18" s="83"/>
      <c r="YX18" s="83"/>
      <c r="YY18" s="83"/>
      <c r="YZ18" s="83"/>
      <c r="ZA18" s="83"/>
      <c r="ZB18" s="83"/>
      <c r="ZC18" s="83"/>
      <c r="ZD18" s="83"/>
      <c r="ZE18" s="83"/>
      <c r="ZF18" s="83"/>
      <c r="ZG18" s="83"/>
      <c r="ZH18" s="83"/>
      <c r="ZI18" s="83"/>
      <c r="ZJ18" s="83"/>
      <c r="ZK18" s="83"/>
      <c r="ZL18" s="83"/>
      <c r="ZM18" s="83"/>
      <c r="ZN18" s="83"/>
      <c r="ZO18" s="83"/>
      <c r="ZP18" s="83"/>
      <c r="ZQ18" s="83"/>
      <c r="ZR18" s="83"/>
      <c r="ZS18" s="83"/>
      <c r="ZT18" s="83"/>
      <c r="ZU18" s="83"/>
      <c r="ZV18" s="83"/>
      <c r="ZW18" s="83"/>
      <c r="ZX18" s="83"/>
      <c r="ZY18" s="83"/>
      <c r="ZZ18" s="83"/>
      <c r="AAA18" s="83"/>
      <c r="AAB18" s="83"/>
      <c r="AAC18" s="83"/>
      <c r="AAD18" s="83"/>
      <c r="AAE18" s="83"/>
      <c r="AAF18" s="83"/>
      <c r="AAG18" s="83"/>
      <c r="AAH18" s="83"/>
      <c r="AAI18" s="83"/>
      <c r="AAJ18" s="83"/>
      <c r="AAK18" s="83"/>
      <c r="AAL18" s="83"/>
      <c r="AAM18" s="83"/>
      <c r="AAN18" s="83"/>
      <c r="AAO18" s="83"/>
      <c r="AAP18" s="83"/>
      <c r="AAQ18" s="83"/>
      <c r="AAR18" s="83"/>
      <c r="AAS18" s="83"/>
      <c r="AAT18" s="83"/>
      <c r="AAU18" s="83"/>
      <c r="AAV18" s="83"/>
      <c r="AAW18" s="83"/>
      <c r="AAX18" s="83"/>
      <c r="AAY18" s="83"/>
      <c r="AAZ18" s="83"/>
      <c r="ABA18" s="83"/>
      <c r="ABB18" s="83"/>
      <c r="ABC18" s="83"/>
      <c r="ABD18" s="83"/>
      <c r="ABE18" s="83"/>
      <c r="ABF18" s="83"/>
      <c r="ABG18" s="83"/>
      <c r="ABH18" s="83"/>
      <c r="ABI18" s="83"/>
      <c r="ABJ18" s="83"/>
      <c r="ABK18" s="83"/>
      <c r="ABL18" s="83"/>
      <c r="ABM18" s="83"/>
      <c r="ABN18" s="83"/>
      <c r="ABO18" s="83"/>
      <c r="ABP18" s="83"/>
      <c r="ABQ18" s="83"/>
      <c r="ABR18" s="83"/>
      <c r="ABS18" s="83"/>
      <c r="ABT18" s="83"/>
      <c r="ABU18" s="83"/>
      <c r="ABV18" s="83"/>
      <c r="ABW18" s="83"/>
      <c r="ABX18" s="83"/>
      <c r="ABY18" s="83"/>
      <c r="ABZ18" s="83"/>
      <c r="ACA18" s="83"/>
      <c r="ACB18" s="83"/>
      <c r="ACC18" s="83"/>
      <c r="ACD18" s="83"/>
      <c r="ACE18" s="83"/>
      <c r="ACF18" s="83"/>
      <c r="ACG18" s="83"/>
      <c r="ACH18" s="83"/>
      <c r="ACI18" s="83"/>
      <c r="ACJ18" s="83"/>
      <c r="ACK18" s="83"/>
      <c r="ACL18" s="83"/>
      <c r="ACM18" s="83"/>
      <c r="ACN18" s="83"/>
      <c r="ACO18" s="83"/>
      <c r="ACP18" s="83"/>
      <c r="ACQ18" s="83"/>
      <c r="ACR18" s="83"/>
      <c r="ACS18" s="83"/>
      <c r="ACT18" s="83"/>
      <c r="ACU18" s="83"/>
      <c r="ACV18" s="83"/>
      <c r="ACW18" s="83"/>
      <c r="ACX18" s="83"/>
      <c r="ACY18" s="83"/>
      <c r="ACZ18" s="83"/>
      <c r="ADA18" s="83"/>
      <c r="ADB18" s="83"/>
      <c r="ADC18" s="83"/>
      <c r="ADD18" s="83"/>
      <c r="ADE18" s="83"/>
      <c r="ADF18" s="83"/>
      <c r="ADG18" s="83"/>
      <c r="ADH18" s="83"/>
      <c r="ADI18" s="83"/>
      <c r="ADJ18" s="83"/>
      <c r="ADK18" s="83"/>
      <c r="ADL18" s="83"/>
      <c r="ADM18" s="83"/>
      <c r="ADN18" s="83"/>
      <c r="ADO18" s="83"/>
      <c r="ADP18" s="83"/>
      <c r="ADQ18" s="83"/>
      <c r="ADR18" s="83"/>
      <c r="ADS18" s="83"/>
      <c r="ADT18" s="83"/>
      <c r="ADU18" s="83"/>
      <c r="ADV18" s="83"/>
      <c r="ADW18" s="83"/>
      <c r="ADX18" s="83"/>
      <c r="ADY18" s="83"/>
      <c r="ADZ18" s="83"/>
      <c r="AEA18" s="83"/>
      <c r="AEB18" s="83"/>
      <c r="AEC18" s="83"/>
      <c r="AED18" s="83"/>
      <c r="AEE18" s="83"/>
      <c r="AEF18" s="83"/>
      <c r="AEG18" s="83"/>
      <c r="AEH18" s="83"/>
      <c r="AEI18" s="83"/>
      <c r="AEJ18" s="83"/>
      <c r="AEK18" s="83"/>
      <c r="AEL18" s="83"/>
      <c r="AEM18" s="83"/>
      <c r="AEN18" s="83"/>
      <c r="AEO18" s="83"/>
      <c r="AEP18" s="83"/>
      <c r="AEQ18" s="83"/>
      <c r="AER18" s="83"/>
      <c r="AES18" s="83"/>
      <c r="AET18" s="83"/>
      <c r="AEU18" s="83"/>
      <c r="AEV18" s="83"/>
      <c r="AEW18" s="83"/>
      <c r="AEX18" s="83"/>
      <c r="AEY18" s="83"/>
      <c r="AEZ18" s="83"/>
      <c r="AFA18" s="83"/>
      <c r="AFB18" s="83"/>
      <c r="AFC18" s="83"/>
      <c r="AFD18" s="83"/>
      <c r="AFE18" s="83"/>
      <c r="AFF18" s="83"/>
      <c r="AFG18" s="83"/>
      <c r="AFH18" s="83"/>
      <c r="AFI18" s="83"/>
      <c r="AFJ18" s="83"/>
      <c r="AFK18" s="83"/>
      <c r="AFL18" s="83"/>
      <c r="AFM18" s="83"/>
      <c r="AFN18" s="83"/>
      <c r="AFO18" s="83"/>
      <c r="AFP18" s="83"/>
      <c r="AFQ18" s="83"/>
      <c r="AFR18" s="83"/>
      <c r="AFS18" s="83"/>
      <c r="AFT18" s="83"/>
      <c r="AFU18" s="83"/>
      <c r="AFV18" s="83"/>
      <c r="AFW18" s="83"/>
      <c r="AFX18" s="83"/>
      <c r="AFY18" s="83"/>
      <c r="AFZ18" s="83"/>
      <c r="AGA18" s="83"/>
      <c r="AGB18" s="83"/>
      <c r="AGC18" s="83"/>
      <c r="AGD18" s="83"/>
      <c r="AGE18" s="83"/>
      <c r="AGF18" s="83"/>
      <c r="AGG18" s="83"/>
      <c r="AGH18" s="83"/>
      <c r="AGI18" s="83"/>
      <c r="AGJ18" s="83"/>
      <c r="AGK18" s="83"/>
      <c r="AGL18" s="83"/>
      <c r="AGM18" s="83"/>
      <c r="AGN18" s="83"/>
      <c r="AGO18" s="83"/>
      <c r="AGP18" s="83"/>
      <c r="AGQ18" s="83"/>
      <c r="AGR18" s="83"/>
      <c r="AGS18" s="83"/>
      <c r="AGT18" s="83"/>
      <c r="AGU18" s="83"/>
      <c r="AGV18" s="83"/>
      <c r="AGW18" s="83"/>
      <c r="AGX18" s="83"/>
      <c r="AGY18" s="83"/>
      <c r="AGZ18" s="83"/>
      <c r="AHA18" s="83"/>
      <c r="AHB18" s="83"/>
      <c r="AHC18" s="83"/>
      <c r="AHD18" s="83"/>
      <c r="AHE18" s="83"/>
      <c r="AHF18" s="83"/>
      <c r="AHG18" s="83"/>
      <c r="AHH18" s="83"/>
      <c r="AHI18" s="83"/>
      <c r="AHJ18" s="83"/>
      <c r="AHK18" s="83"/>
      <c r="AHL18" s="83"/>
      <c r="AHM18" s="83"/>
      <c r="AHN18" s="83"/>
      <c r="AHO18" s="83"/>
      <c r="AHP18" s="83"/>
      <c r="AHQ18" s="83"/>
      <c r="AHR18" s="83"/>
      <c r="AHS18" s="83"/>
      <c r="AHT18" s="83"/>
      <c r="AHU18" s="83"/>
      <c r="AHV18" s="83"/>
      <c r="AHW18" s="83"/>
      <c r="AHX18" s="83"/>
      <c r="AHY18" s="83"/>
      <c r="AHZ18" s="83"/>
      <c r="AIA18" s="83"/>
    </row>
    <row r="19" spans="1:911" s="84" customFormat="1" ht="165">
      <c r="A19" s="175" t="s">
        <v>493</v>
      </c>
      <c r="B19" s="178" t="s">
        <v>497</v>
      </c>
      <c r="C19" s="178" t="s">
        <v>1028</v>
      </c>
      <c r="D19" s="208" t="s">
        <v>983</v>
      </c>
      <c r="E19" s="179" t="s">
        <v>984</v>
      </c>
      <c r="F19" s="79" t="s">
        <v>490</v>
      </c>
      <c r="G19" s="79" t="s">
        <v>410</v>
      </c>
      <c r="H19" s="79" t="s">
        <v>399</v>
      </c>
      <c r="I19" s="79" t="s">
        <v>373</v>
      </c>
      <c r="J19" s="79" t="s">
        <v>273</v>
      </c>
      <c r="K19" s="80" t="s">
        <v>758</v>
      </c>
      <c r="L19" s="85" t="s">
        <v>759</v>
      </c>
      <c r="M19" s="86" t="s">
        <v>762</v>
      </c>
      <c r="N19" s="81">
        <v>1</v>
      </c>
      <c r="O19" s="81">
        <v>1</v>
      </c>
      <c r="P19" s="81">
        <v>1</v>
      </c>
      <c r="Q19" s="81" t="s">
        <v>861</v>
      </c>
      <c r="R19" s="81">
        <v>100</v>
      </c>
      <c r="S19" s="81">
        <v>100</v>
      </c>
      <c r="T19" s="81" t="s">
        <v>196</v>
      </c>
      <c r="U19" s="69" t="s">
        <v>452</v>
      </c>
      <c r="V19" s="69"/>
      <c r="W19" s="214">
        <v>2</v>
      </c>
      <c r="X19" s="79" t="s">
        <v>761</v>
      </c>
      <c r="Y19" s="82"/>
      <c r="Z19" s="82"/>
      <c r="AA19" s="82"/>
      <c r="AB19" s="79"/>
      <c r="AC19" s="82" t="s">
        <v>837</v>
      </c>
      <c r="AD19" s="82"/>
      <c r="AE19" s="82" t="s">
        <v>852</v>
      </c>
      <c r="AF19" s="81"/>
      <c r="AG19" s="81"/>
      <c r="AH19" s="81">
        <v>0</v>
      </c>
      <c r="AI19" s="81" t="s">
        <v>861</v>
      </c>
      <c r="AJ19" s="81"/>
      <c r="AK19" s="81">
        <v>0</v>
      </c>
      <c r="AL19" s="81" t="s">
        <v>199</v>
      </c>
      <c r="AM19" s="34" t="s">
        <v>452</v>
      </c>
      <c r="AN19" s="204">
        <v>1</v>
      </c>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c r="DC19" s="83"/>
      <c r="DD19" s="83"/>
      <c r="DE19" s="83"/>
      <c r="DF19" s="83"/>
      <c r="DG19" s="83"/>
      <c r="DH19" s="83"/>
      <c r="DI19" s="83"/>
      <c r="DJ19" s="83"/>
      <c r="DK19" s="83"/>
      <c r="DL19" s="83"/>
      <c r="DM19" s="83"/>
      <c r="DN19" s="83"/>
      <c r="DO19" s="83"/>
      <c r="DP19" s="83"/>
      <c r="DQ19" s="83"/>
      <c r="DR19" s="83"/>
      <c r="DS19" s="83"/>
      <c r="DT19" s="83"/>
      <c r="DU19" s="83"/>
      <c r="DV19" s="83"/>
      <c r="DW19" s="83"/>
      <c r="DX19" s="83"/>
      <c r="DY19" s="83"/>
      <c r="DZ19" s="83"/>
      <c r="EA19" s="83"/>
      <c r="EB19" s="83"/>
      <c r="EC19" s="83"/>
      <c r="ED19" s="83"/>
      <c r="EE19" s="83"/>
      <c r="EF19" s="83"/>
      <c r="EG19" s="83"/>
      <c r="EH19" s="83"/>
      <c r="EI19" s="83"/>
      <c r="EJ19" s="83"/>
      <c r="EK19" s="83"/>
      <c r="EL19" s="83"/>
      <c r="EM19" s="83"/>
      <c r="EN19" s="83"/>
      <c r="EO19" s="83"/>
      <c r="EP19" s="83"/>
      <c r="EQ19" s="83"/>
      <c r="ER19" s="83"/>
      <c r="ES19" s="83"/>
      <c r="ET19" s="83"/>
      <c r="EU19" s="83"/>
      <c r="EV19" s="83"/>
      <c r="EW19" s="83"/>
      <c r="EX19" s="83"/>
      <c r="EY19" s="83"/>
      <c r="EZ19" s="83"/>
      <c r="FA19" s="83"/>
      <c r="FB19" s="83"/>
      <c r="FC19" s="83"/>
      <c r="FD19" s="83"/>
      <c r="FE19" s="83"/>
      <c r="FF19" s="83"/>
      <c r="FG19" s="83"/>
      <c r="FH19" s="83"/>
      <c r="FI19" s="83"/>
      <c r="FJ19" s="83"/>
      <c r="FK19" s="83"/>
      <c r="FL19" s="83"/>
      <c r="FM19" s="83"/>
      <c r="FN19" s="83"/>
      <c r="FO19" s="83"/>
      <c r="FP19" s="83"/>
      <c r="FQ19" s="83"/>
      <c r="FR19" s="83"/>
      <c r="FS19" s="83"/>
      <c r="FT19" s="83"/>
      <c r="FU19" s="83"/>
      <c r="FV19" s="83"/>
      <c r="FW19" s="83"/>
      <c r="FX19" s="83"/>
      <c r="FY19" s="83"/>
      <c r="FZ19" s="83"/>
      <c r="GA19" s="83"/>
      <c r="GB19" s="83"/>
      <c r="GC19" s="83"/>
      <c r="GD19" s="83"/>
      <c r="GE19" s="83"/>
      <c r="GF19" s="83"/>
      <c r="GG19" s="83"/>
      <c r="GH19" s="83"/>
      <c r="GI19" s="83"/>
      <c r="GJ19" s="83"/>
      <c r="GK19" s="83"/>
      <c r="GL19" s="83"/>
      <c r="GM19" s="83"/>
      <c r="GN19" s="83"/>
      <c r="GO19" s="83"/>
      <c r="GP19" s="83"/>
      <c r="GQ19" s="83"/>
      <c r="GR19" s="83"/>
      <c r="GS19" s="83"/>
      <c r="GT19" s="83"/>
      <c r="GU19" s="83"/>
      <c r="GV19" s="83"/>
      <c r="GW19" s="83"/>
      <c r="GX19" s="83"/>
      <c r="GY19" s="83"/>
      <c r="GZ19" s="83"/>
      <c r="HA19" s="83"/>
      <c r="HB19" s="83"/>
      <c r="HC19" s="83"/>
      <c r="HD19" s="83"/>
      <c r="HE19" s="83"/>
      <c r="HF19" s="83"/>
      <c r="HG19" s="83"/>
      <c r="HH19" s="83"/>
      <c r="HI19" s="83"/>
      <c r="HJ19" s="83"/>
      <c r="HK19" s="83"/>
      <c r="HL19" s="83"/>
      <c r="HM19" s="83"/>
      <c r="HN19" s="83"/>
      <c r="HO19" s="83"/>
      <c r="HP19" s="83"/>
      <c r="HQ19" s="83"/>
      <c r="HR19" s="83"/>
      <c r="HS19" s="83"/>
      <c r="HT19" s="83"/>
      <c r="HU19" s="83"/>
      <c r="HV19" s="83"/>
      <c r="HW19" s="83"/>
      <c r="HX19" s="83"/>
      <c r="HY19" s="83"/>
      <c r="HZ19" s="83"/>
      <c r="IA19" s="83"/>
      <c r="IB19" s="83"/>
      <c r="IC19" s="83"/>
      <c r="ID19" s="83"/>
      <c r="IE19" s="83"/>
      <c r="IF19" s="83"/>
      <c r="IG19" s="83"/>
      <c r="IH19" s="83"/>
      <c r="II19" s="83"/>
      <c r="IJ19" s="83"/>
      <c r="IK19" s="83"/>
      <c r="IL19" s="83"/>
      <c r="IM19" s="83"/>
      <c r="IN19" s="83"/>
      <c r="IO19" s="83"/>
      <c r="IP19" s="83"/>
      <c r="IQ19" s="83"/>
      <c r="IR19" s="83"/>
      <c r="IS19" s="83"/>
      <c r="IT19" s="83"/>
      <c r="IU19" s="83"/>
      <c r="IV19" s="83"/>
      <c r="IW19" s="83"/>
      <c r="IX19" s="83"/>
      <c r="IY19" s="83"/>
      <c r="IZ19" s="83"/>
      <c r="JA19" s="83"/>
      <c r="JB19" s="83"/>
      <c r="JC19" s="83"/>
      <c r="JD19" s="83"/>
      <c r="JE19" s="83"/>
      <c r="JF19" s="83"/>
      <c r="JG19" s="83"/>
      <c r="JH19" s="83"/>
      <c r="JI19" s="83"/>
      <c r="JJ19" s="83"/>
      <c r="JK19" s="83"/>
      <c r="JL19" s="83"/>
      <c r="JM19" s="83"/>
      <c r="JN19" s="83"/>
      <c r="JO19" s="83"/>
      <c r="JP19" s="83"/>
      <c r="JQ19" s="83"/>
      <c r="JR19" s="83"/>
      <c r="JS19" s="83"/>
      <c r="JT19" s="83"/>
      <c r="JU19" s="83"/>
      <c r="JV19" s="83"/>
      <c r="JW19" s="83"/>
      <c r="JX19" s="83"/>
      <c r="JY19" s="83"/>
      <c r="JZ19" s="83"/>
      <c r="KA19" s="83"/>
      <c r="KB19" s="83"/>
      <c r="KC19" s="83"/>
      <c r="KD19" s="83"/>
      <c r="KE19" s="83"/>
      <c r="KF19" s="83"/>
      <c r="KG19" s="83"/>
      <c r="KH19" s="83"/>
      <c r="KI19" s="83"/>
      <c r="KJ19" s="83"/>
      <c r="KK19" s="83"/>
      <c r="KL19" s="83"/>
      <c r="KM19" s="83"/>
      <c r="KN19" s="83"/>
      <c r="KO19" s="83"/>
      <c r="KP19" s="83"/>
      <c r="KQ19" s="83"/>
      <c r="KR19" s="83"/>
      <c r="KS19" s="83"/>
      <c r="KT19" s="83"/>
      <c r="KU19" s="83"/>
      <c r="KV19" s="83"/>
      <c r="KW19" s="83"/>
      <c r="KX19" s="83"/>
      <c r="KY19" s="83"/>
      <c r="KZ19" s="83"/>
      <c r="LA19" s="83"/>
      <c r="LB19" s="83"/>
      <c r="LC19" s="83"/>
      <c r="LD19" s="83"/>
      <c r="LE19" s="83"/>
      <c r="LF19" s="83"/>
      <c r="LG19" s="83"/>
      <c r="LH19" s="83"/>
      <c r="LI19" s="83"/>
      <c r="LJ19" s="83"/>
      <c r="LK19" s="83"/>
      <c r="LL19" s="83"/>
      <c r="LM19" s="83"/>
      <c r="LN19" s="83"/>
      <c r="LO19" s="83"/>
      <c r="LP19" s="83"/>
      <c r="LQ19" s="83"/>
      <c r="LR19" s="83"/>
      <c r="LS19" s="83"/>
      <c r="LT19" s="83"/>
      <c r="LU19" s="83"/>
      <c r="LV19" s="83"/>
      <c r="LW19" s="83"/>
      <c r="LX19" s="83"/>
      <c r="LY19" s="83"/>
      <c r="LZ19" s="83"/>
      <c r="MA19" s="83"/>
      <c r="MB19" s="83"/>
      <c r="MC19" s="83"/>
      <c r="MD19" s="83"/>
      <c r="ME19" s="83"/>
      <c r="MF19" s="83"/>
      <c r="MG19" s="83"/>
      <c r="MH19" s="83"/>
      <c r="MI19" s="83"/>
      <c r="MJ19" s="83"/>
      <c r="MK19" s="83"/>
      <c r="ML19" s="83"/>
      <c r="MM19" s="83"/>
      <c r="MN19" s="83"/>
      <c r="MO19" s="83"/>
      <c r="MP19" s="83"/>
      <c r="MQ19" s="83"/>
      <c r="MR19" s="83"/>
      <c r="MS19" s="83"/>
      <c r="MT19" s="83"/>
      <c r="MU19" s="83"/>
      <c r="MV19" s="83"/>
      <c r="MW19" s="83"/>
      <c r="MX19" s="83"/>
      <c r="MY19" s="83"/>
      <c r="MZ19" s="83"/>
      <c r="NA19" s="83"/>
      <c r="NB19" s="83"/>
      <c r="NC19" s="83"/>
      <c r="ND19" s="83"/>
      <c r="NE19" s="83"/>
      <c r="NF19" s="83"/>
      <c r="NG19" s="83"/>
      <c r="NH19" s="83"/>
      <c r="NI19" s="83"/>
      <c r="NJ19" s="83"/>
      <c r="NK19" s="83"/>
      <c r="NL19" s="83"/>
      <c r="NM19" s="83"/>
      <c r="NN19" s="83"/>
      <c r="NO19" s="83"/>
      <c r="NP19" s="83"/>
      <c r="NQ19" s="83"/>
      <c r="NR19" s="83"/>
      <c r="NS19" s="83"/>
      <c r="NT19" s="83"/>
      <c r="NU19" s="83"/>
      <c r="NV19" s="83"/>
      <c r="NW19" s="83"/>
      <c r="NX19" s="83"/>
      <c r="NY19" s="83"/>
      <c r="NZ19" s="83"/>
      <c r="OA19" s="83"/>
      <c r="OB19" s="83"/>
      <c r="OC19" s="83"/>
      <c r="OD19" s="83"/>
      <c r="OE19" s="83"/>
      <c r="OF19" s="83"/>
      <c r="OG19" s="83"/>
      <c r="OH19" s="83"/>
      <c r="OI19" s="83"/>
      <c r="OJ19" s="83"/>
      <c r="OK19" s="83"/>
      <c r="OL19" s="83"/>
      <c r="OM19" s="83"/>
      <c r="ON19" s="83"/>
      <c r="OO19" s="83"/>
      <c r="OP19" s="83"/>
      <c r="OQ19" s="83"/>
      <c r="OR19" s="83"/>
      <c r="OS19" s="83"/>
      <c r="OT19" s="83"/>
      <c r="OU19" s="83"/>
      <c r="OV19" s="83"/>
      <c r="OW19" s="83"/>
      <c r="OX19" s="83"/>
      <c r="OY19" s="83"/>
      <c r="OZ19" s="83"/>
      <c r="PA19" s="83"/>
      <c r="PB19" s="83"/>
      <c r="PC19" s="83"/>
      <c r="PD19" s="83"/>
      <c r="PE19" s="83"/>
      <c r="PF19" s="83"/>
      <c r="PG19" s="83"/>
      <c r="PH19" s="83"/>
      <c r="PI19" s="83"/>
      <c r="PJ19" s="83"/>
      <c r="PK19" s="83"/>
      <c r="PL19" s="83"/>
      <c r="PM19" s="83"/>
      <c r="PN19" s="83"/>
      <c r="PO19" s="83"/>
      <c r="PP19" s="83"/>
      <c r="PQ19" s="83"/>
      <c r="PR19" s="83"/>
      <c r="PS19" s="83"/>
      <c r="PT19" s="83"/>
      <c r="PU19" s="83"/>
      <c r="PV19" s="83"/>
      <c r="PW19" s="83"/>
      <c r="PX19" s="83"/>
      <c r="PY19" s="83"/>
      <c r="PZ19" s="83"/>
      <c r="QA19" s="83"/>
      <c r="QB19" s="83"/>
      <c r="QC19" s="83"/>
      <c r="QD19" s="83"/>
      <c r="QE19" s="83"/>
      <c r="QF19" s="83"/>
      <c r="QG19" s="83"/>
      <c r="QH19" s="83"/>
      <c r="QI19" s="83"/>
      <c r="QJ19" s="83"/>
      <c r="QK19" s="83"/>
      <c r="QL19" s="83"/>
      <c r="QM19" s="83"/>
      <c r="QN19" s="83"/>
      <c r="QO19" s="83"/>
      <c r="QP19" s="83"/>
      <c r="QQ19" s="83"/>
      <c r="QR19" s="83"/>
      <c r="QS19" s="83"/>
      <c r="QT19" s="83"/>
      <c r="QU19" s="83"/>
      <c r="QV19" s="83"/>
      <c r="QW19" s="83"/>
      <c r="QX19" s="83"/>
      <c r="QY19" s="83"/>
      <c r="QZ19" s="83"/>
      <c r="RA19" s="83"/>
      <c r="RB19" s="83"/>
      <c r="RC19" s="83"/>
      <c r="RD19" s="83"/>
      <c r="RE19" s="83"/>
      <c r="RF19" s="83"/>
      <c r="RG19" s="83"/>
      <c r="RH19" s="83"/>
      <c r="RI19" s="83"/>
      <c r="RJ19" s="83"/>
      <c r="RK19" s="83"/>
      <c r="RL19" s="83"/>
      <c r="RM19" s="83"/>
      <c r="RN19" s="83"/>
      <c r="RO19" s="83"/>
      <c r="RP19" s="83"/>
      <c r="RQ19" s="83"/>
      <c r="RR19" s="83"/>
      <c r="RS19" s="83"/>
      <c r="RT19" s="83"/>
      <c r="RU19" s="83"/>
      <c r="RV19" s="83"/>
      <c r="RW19" s="83"/>
      <c r="RX19" s="83"/>
      <c r="RY19" s="83"/>
      <c r="RZ19" s="83"/>
      <c r="SA19" s="83"/>
      <c r="SB19" s="83"/>
      <c r="SC19" s="83"/>
      <c r="SD19" s="83"/>
      <c r="SE19" s="83"/>
      <c r="SF19" s="83"/>
      <c r="SG19" s="83"/>
      <c r="SH19" s="83"/>
      <c r="SI19" s="83"/>
      <c r="SJ19" s="83"/>
      <c r="SK19" s="83"/>
      <c r="SL19" s="83"/>
      <c r="SM19" s="83"/>
      <c r="SN19" s="83"/>
      <c r="SO19" s="83"/>
      <c r="SP19" s="83"/>
      <c r="SQ19" s="83"/>
      <c r="SR19" s="83"/>
      <c r="SS19" s="83"/>
      <c r="ST19" s="83"/>
      <c r="SU19" s="83"/>
      <c r="SV19" s="83"/>
      <c r="SW19" s="83"/>
      <c r="SX19" s="83"/>
      <c r="SY19" s="83"/>
      <c r="SZ19" s="83"/>
      <c r="TA19" s="83"/>
      <c r="TB19" s="83"/>
      <c r="TC19" s="83"/>
      <c r="TD19" s="83"/>
      <c r="TE19" s="83"/>
      <c r="TF19" s="83"/>
      <c r="TG19" s="83"/>
      <c r="TH19" s="83"/>
      <c r="TI19" s="83"/>
      <c r="TJ19" s="83"/>
      <c r="TK19" s="83"/>
      <c r="TL19" s="83"/>
      <c r="TM19" s="83"/>
      <c r="TN19" s="83"/>
      <c r="TO19" s="83"/>
      <c r="TP19" s="83"/>
      <c r="TQ19" s="83"/>
      <c r="TR19" s="83"/>
      <c r="TS19" s="83"/>
      <c r="TT19" s="83"/>
      <c r="TU19" s="83"/>
      <c r="TV19" s="83"/>
      <c r="TW19" s="83"/>
      <c r="TX19" s="83"/>
      <c r="TY19" s="83"/>
      <c r="TZ19" s="83"/>
      <c r="UA19" s="83"/>
      <c r="UB19" s="83"/>
      <c r="UC19" s="83"/>
      <c r="UD19" s="83"/>
      <c r="UE19" s="83"/>
      <c r="UF19" s="83"/>
      <c r="UG19" s="83"/>
      <c r="UH19" s="83"/>
      <c r="UI19" s="83"/>
      <c r="UJ19" s="83"/>
      <c r="UK19" s="83"/>
      <c r="UL19" s="83"/>
      <c r="UM19" s="83"/>
      <c r="UN19" s="83"/>
      <c r="UO19" s="83"/>
      <c r="UP19" s="83"/>
      <c r="UQ19" s="83"/>
      <c r="UR19" s="83"/>
      <c r="US19" s="83"/>
      <c r="UT19" s="83"/>
      <c r="UU19" s="83"/>
      <c r="UV19" s="83"/>
      <c r="UW19" s="83"/>
      <c r="UX19" s="83"/>
      <c r="UY19" s="83"/>
      <c r="UZ19" s="83"/>
      <c r="VA19" s="83"/>
      <c r="VB19" s="83"/>
      <c r="VC19" s="83"/>
      <c r="VD19" s="83"/>
      <c r="VE19" s="83"/>
      <c r="VF19" s="83"/>
      <c r="VG19" s="83"/>
      <c r="VH19" s="83"/>
      <c r="VI19" s="83"/>
      <c r="VJ19" s="83"/>
      <c r="VK19" s="83"/>
      <c r="VL19" s="83"/>
      <c r="VM19" s="83"/>
      <c r="VN19" s="83"/>
      <c r="VO19" s="83"/>
      <c r="VP19" s="83"/>
      <c r="VQ19" s="83"/>
      <c r="VR19" s="83"/>
      <c r="VS19" s="83"/>
      <c r="VT19" s="83"/>
      <c r="VU19" s="83"/>
      <c r="VV19" s="83"/>
      <c r="VW19" s="83"/>
      <c r="VX19" s="83"/>
      <c r="VY19" s="83"/>
      <c r="VZ19" s="83"/>
      <c r="WA19" s="83"/>
      <c r="WB19" s="83"/>
      <c r="WC19" s="83"/>
      <c r="WD19" s="83"/>
      <c r="WE19" s="83"/>
      <c r="WF19" s="83"/>
      <c r="WG19" s="83"/>
      <c r="WH19" s="83"/>
      <c r="WI19" s="83"/>
      <c r="WJ19" s="83"/>
      <c r="WK19" s="83"/>
      <c r="WL19" s="83"/>
      <c r="WM19" s="83"/>
      <c r="WN19" s="83"/>
      <c r="WO19" s="83"/>
      <c r="WP19" s="83"/>
      <c r="WQ19" s="83"/>
      <c r="WR19" s="83"/>
      <c r="WS19" s="83"/>
      <c r="WT19" s="83"/>
      <c r="WU19" s="83"/>
      <c r="WV19" s="83"/>
      <c r="WW19" s="83"/>
      <c r="WX19" s="83"/>
      <c r="WY19" s="83"/>
      <c r="WZ19" s="83"/>
      <c r="XA19" s="83"/>
      <c r="XB19" s="83"/>
      <c r="XC19" s="83"/>
      <c r="XD19" s="83"/>
      <c r="XE19" s="83"/>
      <c r="XF19" s="83"/>
      <c r="XG19" s="83"/>
      <c r="XH19" s="83"/>
      <c r="XI19" s="83"/>
      <c r="XJ19" s="83"/>
      <c r="XK19" s="83"/>
      <c r="XL19" s="83"/>
      <c r="XM19" s="83"/>
      <c r="XN19" s="83"/>
      <c r="XO19" s="83"/>
      <c r="XP19" s="83"/>
      <c r="XQ19" s="83"/>
      <c r="XR19" s="83"/>
      <c r="XS19" s="83"/>
      <c r="XT19" s="83"/>
      <c r="XU19" s="83"/>
      <c r="XV19" s="83"/>
      <c r="XW19" s="83"/>
      <c r="XX19" s="83"/>
      <c r="XY19" s="83"/>
      <c r="XZ19" s="83"/>
      <c r="YA19" s="83"/>
      <c r="YB19" s="83"/>
      <c r="YC19" s="83"/>
      <c r="YD19" s="83"/>
      <c r="YE19" s="83"/>
      <c r="YF19" s="83"/>
      <c r="YG19" s="83"/>
      <c r="YH19" s="83"/>
      <c r="YI19" s="83"/>
      <c r="YJ19" s="83"/>
      <c r="YK19" s="83"/>
      <c r="YL19" s="83"/>
      <c r="YM19" s="83"/>
      <c r="YN19" s="83"/>
      <c r="YO19" s="83"/>
      <c r="YP19" s="83"/>
      <c r="YQ19" s="83"/>
      <c r="YR19" s="83"/>
      <c r="YS19" s="83"/>
      <c r="YT19" s="83"/>
      <c r="YU19" s="83"/>
      <c r="YV19" s="83"/>
      <c r="YW19" s="83"/>
      <c r="YX19" s="83"/>
      <c r="YY19" s="83"/>
      <c r="YZ19" s="83"/>
      <c r="ZA19" s="83"/>
      <c r="ZB19" s="83"/>
      <c r="ZC19" s="83"/>
      <c r="ZD19" s="83"/>
      <c r="ZE19" s="83"/>
      <c r="ZF19" s="83"/>
      <c r="ZG19" s="83"/>
      <c r="ZH19" s="83"/>
      <c r="ZI19" s="83"/>
      <c r="ZJ19" s="83"/>
      <c r="ZK19" s="83"/>
      <c r="ZL19" s="83"/>
      <c r="ZM19" s="83"/>
      <c r="ZN19" s="83"/>
      <c r="ZO19" s="83"/>
      <c r="ZP19" s="83"/>
      <c r="ZQ19" s="83"/>
      <c r="ZR19" s="83"/>
      <c r="ZS19" s="83"/>
      <c r="ZT19" s="83"/>
      <c r="ZU19" s="83"/>
      <c r="ZV19" s="83"/>
      <c r="ZW19" s="83"/>
      <c r="ZX19" s="83"/>
      <c r="ZY19" s="83"/>
      <c r="ZZ19" s="83"/>
      <c r="AAA19" s="83"/>
      <c r="AAB19" s="83"/>
      <c r="AAC19" s="83"/>
      <c r="AAD19" s="83"/>
      <c r="AAE19" s="83"/>
      <c r="AAF19" s="83"/>
      <c r="AAG19" s="83"/>
      <c r="AAH19" s="83"/>
      <c r="AAI19" s="83"/>
      <c r="AAJ19" s="83"/>
      <c r="AAK19" s="83"/>
      <c r="AAL19" s="83"/>
      <c r="AAM19" s="83"/>
      <c r="AAN19" s="83"/>
      <c r="AAO19" s="83"/>
      <c r="AAP19" s="83"/>
      <c r="AAQ19" s="83"/>
      <c r="AAR19" s="83"/>
      <c r="AAS19" s="83"/>
      <c r="AAT19" s="83"/>
      <c r="AAU19" s="83"/>
      <c r="AAV19" s="83"/>
      <c r="AAW19" s="83"/>
      <c r="AAX19" s="83"/>
      <c r="AAY19" s="83"/>
      <c r="AAZ19" s="83"/>
      <c r="ABA19" s="83"/>
      <c r="ABB19" s="83"/>
      <c r="ABC19" s="83"/>
      <c r="ABD19" s="83"/>
      <c r="ABE19" s="83"/>
      <c r="ABF19" s="83"/>
      <c r="ABG19" s="83"/>
      <c r="ABH19" s="83"/>
      <c r="ABI19" s="83"/>
      <c r="ABJ19" s="83"/>
      <c r="ABK19" s="83"/>
      <c r="ABL19" s="83"/>
      <c r="ABM19" s="83"/>
      <c r="ABN19" s="83"/>
      <c r="ABO19" s="83"/>
      <c r="ABP19" s="83"/>
      <c r="ABQ19" s="83"/>
      <c r="ABR19" s="83"/>
      <c r="ABS19" s="83"/>
      <c r="ABT19" s="83"/>
      <c r="ABU19" s="83"/>
      <c r="ABV19" s="83"/>
      <c r="ABW19" s="83"/>
      <c r="ABX19" s="83"/>
      <c r="ABY19" s="83"/>
      <c r="ABZ19" s="83"/>
      <c r="ACA19" s="83"/>
      <c r="ACB19" s="83"/>
      <c r="ACC19" s="83"/>
      <c r="ACD19" s="83"/>
      <c r="ACE19" s="83"/>
      <c r="ACF19" s="83"/>
      <c r="ACG19" s="83"/>
      <c r="ACH19" s="83"/>
      <c r="ACI19" s="83"/>
      <c r="ACJ19" s="83"/>
      <c r="ACK19" s="83"/>
      <c r="ACL19" s="83"/>
      <c r="ACM19" s="83"/>
      <c r="ACN19" s="83"/>
      <c r="ACO19" s="83"/>
      <c r="ACP19" s="83"/>
      <c r="ACQ19" s="83"/>
      <c r="ACR19" s="83"/>
      <c r="ACS19" s="83"/>
      <c r="ACT19" s="83"/>
      <c r="ACU19" s="83"/>
      <c r="ACV19" s="83"/>
      <c r="ACW19" s="83"/>
      <c r="ACX19" s="83"/>
      <c r="ACY19" s="83"/>
      <c r="ACZ19" s="83"/>
      <c r="ADA19" s="83"/>
      <c r="ADB19" s="83"/>
      <c r="ADC19" s="83"/>
      <c r="ADD19" s="83"/>
      <c r="ADE19" s="83"/>
      <c r="ADF19" s="83"/>
      <c r="ADG19" s="83"/>
      <c r="ADH19" s="83"/>
      <c r="ADI19" s="83"/>
      <c r="ADJ19" s="83"/>
      <c r="ADK19" s="83"/>
      <c r="ADL19" s="83"/>
      <c r="ADM19" s="83"/>
      <c r="ADN19" s="83"/>
      <c r="ADO19" s="83"/>
      <c r="ADP19" s="83"/>
      <c r="ADQ19" s="83"/>
      <c r="ADR19" s="83"/>
      <c r="ADS19" s="83"/>
      <c r="ADT19" s="83"/>
      <c r="ADU19" s="83"/>
      <c r="ADV19" s="83"/>
      <c r="ADW19" s="83"/>
      <c r="ADX19" s="83"/>
      <c r="ADY19" s="83"/>
      <c r="ADZ19" s="83"/>
      <c r="AEA19" s="83"/>
      <c r="AEB19" s="83"/>
      <c r="AEC19" s="83"/>
      <c r="AED19" s="83"/>
      <c r="AEE19" s="83"/>
      <c r="AEF19" s="83"/>
      <c r="AEG19" s="83"/>
      <c r="AEH19" s="83"/>
      <c r="AEI19" s="83"/>
      <c r="AEJ19" s="83"/>
      <c r="AEK19" s="83"/>
      <c r="AEL19" s="83"/>
      <c r="AEM19" s="83"/>
      <c r="AEN19" s="83"/>
      <c r="AEO19" s="83"/>
      <c r="AEP19" s="83"/>
      <c r="AEQ19" s="83"/>
      <c r="AER19" s="83"/>
      <c r="AES19" s="83"/>
      <c r="AET19" s="83"/>
      <c r="AEU19" s="83"/>
      <c r="AEV19" s="83"/>
      <c r="AEW19" s="83"/>
      <c r="AEX19" s="83"/>
      <c r="AEY19" s="83"/>
      <c r="AEZ19" s="83"/>
      <c r="AFA19" s="83"/>
      <c r="AFB19" s="83"/>
      <c r="AFC19" s="83"/>
      <c r="AFD19" s="83"/>
      <c r="AFE19" s="83"/>
      <c r="AFF19" s="83"/>
      <c r="AFG19" s="83"/>
      <c r="AFH19" s="83"/>
      <c r="AFI19" s="83"/>
      <c r="AFJ19" s="83"/>
      <c r="AFK19" s="83"/>
      <c r="AFL19" s="83"/>
      <c r="AFM19" s="83"/>
      <c r="AFN19" s="83"/>
      <c r="AFO19" s="83"/>
      <c r="AFP19" s="83"/>
      <c r="AFQ19" s="83"/>
      <c r="AFR19" s="83"/>
      <c r="AFS19" s="83"/>
      <c r="AFT19" s="83"/>
      <c r="AFU19" s="83"/>
      <c r="AFV19" s="83"/>
      <c r="AFW19" s="83"/>
      <c r="AFX19" s="83"/>
      <c r="AFY19" s="83"/>
      <c r="AFZ19" s="83"/>
      <c r="AGA19" s="83"/>
      <c r="AGB19" s="83"/>
      <c r="AGC19" s="83"/>
      <c r="AGD19" s="83"/>
      <c r="AGE19" s="83"/>
      <c r="AGF19" s="83"/>
      <c r="AGG19" s="83"/>
      <c r="AGH19" s="83"/>
      <c r="AGI19" s="83"/>
      <c r="AGJ19" s="83"/>
      <c r="AGK19" s="83"/>
      <c r="AGL19" s="83"/>
      <c r="AGM19" s="83"/>
      <c r="AGN19" s="83"/>
      <c r="AGO19" s="83"/>
      <c r="AGP19" s="83"/>
      <c r="AGQ19" s="83"/>
      <c r="AGR19" s="83"/>
      <c r="AGS19" s="83"/>
      <c r="AGT19" s="83"/>
      <c r="AGU19" s="83"/>
      <c r="AGV19" s="83"/>
      <c r="AGW19" s="83"/>
      <c r="AGX19" s="83"/>
      <c r="AGY19" s="83"/>
      <c r="AGZ19" s="83"/>
      <c r="AHA19" s="83"/>
      <c r="AHB19" s="83"/>
      <c r="AHC19" s="83"/>
      <c r="AHD19" s="83"/>
      <c r="AHE19" s="83"/>
      <c r="AHF19" s="83"/>
      <c r="AHG19" s="83"/>
      <c r="AHH19" s="83"/>
      <c r="AHI19" s="83"/>
      <c r="AHJ19" s="83"/>
      <c r="AHK19" s="83"/>
      <c r="AHL19" s="83"/>
      <c r="AHM19" s="83"/>
      <c r="AHN19" s="83"/>
      <c r="AHO19" s="83"/>
      <c r="AHP19" s="83"/>
      <c r="AHQ19" s="83"/>
      <c r="AHR19" s="83"/>
      <c r="AHS19" s="83"/>
      <c r="AHT19" s="83"/>
      <c r="AHU19" s="83"/>
      <c r="AHV19" s="83"/>
      <c r="AHW19" s="83"/>
      <c r="AHX19" s="83"/>
      <c r="AHY19" s="83"/>
      <c r="AHZ19" s="83"/>
      <c r="AIA19" s="83"/>
    </row>
    <row r="20" spans="1:911" s="84" customFormat="1" ht="165">
      <c r="A20" s="175" t="s">
        <v>493</v>
      </c>
      <c r="B20" s="178" t="s">
        <v>497</v>
      </c>
      <c r="C20" s="178" t="s">
        <v>1028</v>
      </c>
      <c r="D20" s="208" t="s">
        <v>983</v>
      </c>
      <c r="E20" s="179" t="s">
        <v>984</v>
      </c>
      <c r="F20" s="79" t="s">
        <v>490</v>
      </c>
      <c r="G20" s="79" t="s">
        <v>410</v>
      </c>
      <c r="H20" s="79" t="s">
        <v>400</v>
      </c>
      <c r="I20" s="79" t="s">
        <v>408</v>
      </c>
      <c r="J20" s="79" t="s">
        <v>289</v>
      </c>
      <c r="K20" s="80" t="s">
        <v>763</v>
      </c>
      <c r="L20" s="85" t="s">
        <v>764</v>
      </c>
      <c r="M20" s="86" t="s">
        <v>765</v>
      </c>
      <c r="N20" s="81">
        <v>1</v>
      </c>
      <c r="O20" s="81">
        <v>4</v>
      </c>
      <c r="P20" s="81">
        <v>4</v>
      </c>
      <c r="Q20" s="81" t="s">
        <v>861</v>
      </c>
      <c r="R20" s="81">
        <v>25</v>
      </c>
      <c r="S20" s="81">
        <v>100</v>
      </c>
      <c r="T20" s="81" t="s">
        <v>196</v>
      </c>
      <c r="U20" s="69" t="s">
        <v>452</v>
      </c>
      <c r="V20" s="69"/>
      <c r="W20" s="214">
        <v>2</v>
      </c>
      <c r="X20" s="79" t="s">
        <v>766</v>
      </c>
      <c r="Y20" s="82"/>
      <c r="Z20" s="82"/>
      <c r="AA20" s="82"/>
      <c r="AB20" s="79"/>
      <c r="AC20" s="82" t="s">
        <v>837</v>
      </c>
      <c r="AD20" s="82"/>
      <c r="AE20" s="82" t="s">
        <v>855</v>
      </c>
      <c r="AF20" s="81"/>
      <c r="AG20" s="81"/>
      <c r="AH20" s="81">
        <v>0</v>
      </c>
      <c r="AI20" s="81" t="s">
        <v>861</v>
      </c>
      <c r="AJ20" s="81"/>
      <c r="AK20" s="81">
        <v>0</v>
      </c>
      <c r="AL20" s="81" t="s">
        <v>199</v>
      </c>
      <c r="AM20" s="34" t="s">
        <v>452</v>
      </c>
      <c r="AN20" s="204">
        <v>1</v>
      </c>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c r="CS20" s="83"/>
      <c r="CT20" s="83"/>
      <c r="CU20" s="83"/>
      <c r="CV20" s="83"/>
      <c r="CW20" s="83"/>
      <c r="CX20" s="83"/>
      <c r="CY20" s="83"/>
      <c r="CZ20" s="83"/>
      <c r="DA20" s="83"/>
      <c r="DB20" s="83"/>
      <c r="DC20" s="83"/>
      <c r="DD20" s="83"/>
      <c r="DE20" s="83"/>
      <c r="DF20" s="83"/>
      <c r="DG20" s="83"/>
      <c r="DH20" s="83"/>
      <c r="DI20" s="83"/>
      <c r="DJ20" s="83"/>
      <c r="DK20" s="83"/>
      <c r="DL20" s="83"/>
      <c r="DM20" s="83"/>
      <c r="DN20" s="83"/>
      <c r="DO20" s="83"/>
      <c r="DP20" s="83"/>
      <c r="DQ20" s="83"/>
      <c r="DR20" s="83"/>
      <c r="DS20" s="83"/>
      <c r="DT20" s="83"/>
      <c r="DU20" s="83"/>
      <c r="DV20" s="83"/>
      <c r="DW20" s="83"/>
      <c r="DX20" s="83"/>
      <c r="DY20" s="83"/>
      <c r="DZ20" s="83"/>
      <c r="EA20" s="83"/>
      <c r="EB20" s="83"/>
      <c r="EC20" s="83"/>
      <c r="ED20" s="83"/>
      <c r="EE20" s="83"/>
      <c r="EF20" s="83"/>
      <c r="EG20" s="83"/>
      <c r="EH20" s="83"/>
      <c r="EI20" s="83"/>
      <c r="EJ20" s="83"/>
      <c r="EK20" s="83"/>
      <c r="EL20" s="83"/>
      <c r="EM20" s="83"/>
      <c r="EN20" s="83"/>
      <c r="EO20" s="83"/>
      <c r="EP20" s="83"/>
      <c r="EQ20" s="83"/>
      <c r="ER20" s="83"/>
      <c r="ES20" s="83"/>
      <c r="ET20" s="83"/>
      <c r="EU20" s="83"/>
      <c r="EV20" s="83"/>
      <c r="EW20" s="83"/>
      <c r="EX20" s="83"/>
      <c r="EY20" s="83"/>
      <c r="EZ20" s="83"/>
      <c r="FA20" s="83"/>
      <c r="FB20" s="83"/>
      <c r="FC20" s="83"/>
      <c r="FD20" s="83"/>
      <c r="FE20" s="83"/>
      <c r="FF20" s="83"/>
      <c r="FG20" s="83"/>
      <c r="FH20" s="83"/>
      <c r="FI20" s="83"/>
      <c r="FJ20" s="83"/>
      <c r="FK20" s="83"/>
      <c r="FL20" s="83"/>
      <c r="FM20" s="83"/>
      <c r="FN20" s="83"/>
      <c r="FO20" s="83"/>
      <c r="FP20" s="83"/>
      <c r="FQ20" s="83"/>
      <c r="FR20" s="83"/>
      <c r="FS20" s="83"/>
      <c r="FT20" s="83"/>
      <c r="FU20" s="83"/>
      <c r="FV20" s="83"/>
      <c r="FW20" s="83"/>
      <c r="FX20" s="83"/>
      <c r="FY20" s="83"/>
      <c r="FZ20" s="83"/>
      <c r="GA20" s="83"/>
      <c r="GB20" s="83"/>
      <c r="GC20" s="83"/>
      <c r="GD20" s="83"/>
      <c r="GE20" s="83"/>
      <c r="GF20" s="83"/>
      <c r="GG20" s="83"/>
      <c r="GH20" s="83"/>
      <c r="GI20" s="83"/>
      <c r="GJ20" s="83"/>
      <c r="GK20" s="83"/>
      <c r="GL20" s="83"/>
      <c r="GM20" s="83"/>
      <c r="GN20" s="83"/>
      <c r="GO20" s="83"/>
      <c r="GP20" s="83"/>
      <c r="GQ20" s="83"/>
      <c r="GR20" s="83"/>
      <c r="GS20" s="83"/>
      <c r="GT20" s="83"/>
      <c r="GU20" s="83"/>
      <c r="GV20" s="83"/>
      <c r="GW20" s="83"/>
      <c r="GX20" s="83"/>
      <c r="GY20" s="83"/>
      <c r="GZ20" s="83"/>
      <c r="HA20" s="83"/>
      <c r="HB20" s="83"/>
      <c r="HC20" s="83"/>
      <c r="HD20" s="83"/>
      <c r="HE20" s="83"/>
      <c r="HF20" s="83"/>
      <c r="HG20" s="83"/>
      <c r="HH20" s="83"/>
      <c r="HI20" s="83"/>
      <c r="HJ20" s="83"/>
      <c r="HK20" s="83"/>
      <c r="HL20" s="83"/>
      <c r="HM20" s="83"/>
      <c r="HN20" s="83"/>
      <c r="HO20" s="83"/>
      <c r="HP20" s="83"/>
      <c r="HQ20" s="83"/>
      <c r="HR20" s="83"/>
      <c r="HS20" s="83"/>
      <c r="HT20" s="83"/>
      <c r="HU20" s="83"/>
      <c r="HV20" s="83"/>
      <c r="HW20" s="83"/>
      <c r="HX20" s="83"/>
      <c r="HY20" s="83"/>
      <c r="HZ20" s="83"/>
      <c r="IA20" s="83"/>
      <c r="IB20" s="83"/>
      <c r="IC20" s="83"/>
      <c r="ID20" s="83"/>
      <c r="IE20" s="83"/>
      <c r="IF20" s="83"/>
      <c r="IG20" s="83"/>
      <c r="IH20" s="83"/>
      <c r="II20" s="83"/>
      <c r="IJ20" s="83"/>
      <c r="IK20" s="83"/>
      <c r="IL20" s="83"/>
      <c r="IM20" s="83"/>
      <c r="IN20" s="83"/>
      <c r="IO20" s="83"/>
      <c r="IP20" s="83"/>
      <c r="IQ20" s="83"/>
      <c r="IR20" s="83"/>
      <c r="IS20" s="83"/>
      <c r="IT20" s="83"/>
      <c r="IU20" s="83"/>
      <c r="IV20" s="83"/>
      <c r="IW20" s="83"/>
      <c r="IX20" s="83"/>
      <c r="IY20" s="83"/>
      <c r="IZ20" s="83"/>
      <c r="JA20" s="83"/>
      <c r="JB20" s="83"/>
      <c r="JC20" s="83"/>
      <c r="JD20" s="83"/>
      <c r="JE20" s="83"/>
      <c r="JF20" s="83"/>
      <c r="JG20" s="83"/>
      <c r="JH20" s="83"/>
      <c r="JI20" s="83"/>
      <c r="JJ20" s="83"/>
      <c r="JK20" s="83"/>
      <c r="JL20" s="83"/>
      <c r="JM20" s="83"/>
      <c r="JN20" s="83"/>
      <c r="JO20" s="83"/>
      <c r="JP20" s="83"/>
      <c r="JQ20" s="83"/>
      <c r="JR20" s="83"/>
      <c r="JS20" s="83"/>
      <c r="JT20" s="83"/>
      <c r="JU20" s="83"/>
      <c r="JV20" s="83"/>
      <c r="JW20" s="83"/>
      <c r="JX20" s="83"/>
      <c r="JY20" s="83"/>
      <c r="JZ20" s="83"/>
      <c r="KA20" s="83"/>
      <c r="KB20" s="83"/>
      <c r="KC20" s="83"/>
      <c r="KD20" s="83"/>
      <c r="KE20" s="83"/>
      <c r="KF20" s="83"/>
      <c r="KG20" s="83"/>
      <c r="KH20" s="83"/>
      <c r="KI20" s="83"/>
      <c r="KJ20" s="83"/>
      <c r="KK20" s="83"/>
      <c r="KL20" s="83"/>
      <c r="KM20" s="83"/>
      <c r="KN20" s="83"/>
      <c r="KO20" s="83"/>
      <c r="KP20" s="83"/>
      <c r="KQ20" s="83"/>
      <c r="KR20" s="83"/>
      <c r="KS20" s="83"/>
      <c r="KT20" s="83"/>
      <c r="KU20" s="83"/>
      <c r="KV20" s="83"/>
      <c r="KW20" s="83"/>
      <c r="KX20" s="83"/>
      <c r="KY20" s="83"/>
      <c r="KZ20" s="83"/>
      <c r="LA20" s="83"/>
      <c r="LB20" s="83"/>
      <c r="LC20" s="83"/>
      <c r="LD20" s="83"/>
      <c r="LE20" s="83"/>
      <c r="LF20" s="83"/>
      <c r="LG20" s="83"/>
      <c r="LH20" s="83"/>
      <c r="LI20" s="83"/>
      <c r="LJ20" s="83"/>
      <c r="LK20" s="83"/>
      <c r="LL20" s="83"/>
      <c r="LM20" s="83"/>
      <c r="LN20" s="83"/>
      <c r="LO20" s="83"/>
      <c r="LP20" s="83"/>
      <c r="LQ20" s="83"/>
      <c r="LR20" s="83"/>
      <c r="LS20" s="83"/>
      <c r="LT20" s="83"/>
      <c r="LU20" s="83"/>
      <c r="LV20" s="83"/>
      <c r="LW20" s="83"/>
      <c r="LX20" s="83"/>
      <c r="LY20" s="83"/>
      <c r="LZ20" s="83"/>
      <c r="MA20" s="83"/>
      <c r="MB20" s="83"/>
      <c r="MC20" s="83"/>
      <c r="MD20" s="83"/>
      <c r="ME20" s="83"/>
      <c r="MF20" s="83"/>
      <c r="MG20" s="83"/>
      <c r="MH20" s="83"/>
      <c r="MI20" s="83"/>
      <c r="MJ20" s="83"/>
      <c r="MK20" s="83"/>
      <c r="ML20" s="83"/>
      <c r="MM20" s="83"/>
      <c r="MN20" s="83"/>
      <c r="MO20" s="83"/>
      <c r="MP20" s="83"/>
      <c r="MQ20" s="83"/>
      <c r="MR20" s="83"/>
      <c r="MS20" s="83"/>
      <c r="MT20" s="83"/>
      <c r="MU20" s="83"/>
      <c r="MV20" s="83"/>
      <c r="MW20" s="83"/>
      <c r="MX20" s="83"/>
      <c r="MY20" s="83"/>
      <c r="MZ20" s="83"/>
      <c r="NA20" s="83"/>
      <c r="NB20" s="83"/>
      <c r="NC20" s="83"/>
      <c r="ND20" s="83"/>
      <c r="NE20" s="83"/>
      <c r="NF20" s="83"/>
      <c r="NG20" s="83"/>
      <c r="NH20" s="83"/>
      <c r="NI20" s="83"/>
      <c r="NJ20" s="83"/>
      <c r="NK20" s="83"/>
      <c r="NL20" s="83"/>
      <c r="NM20" s="83"/>
      <c r="NN20" s="83"/>
      <c r="NO20" s="83"/>
      <c r="NP20" s="83"/>
      <c r="NQ20" s="83"/>
      <c r="NR20" s="83"/>
      <c r="NS20" s="83"/>
      <c r="NT20" s="83"/>
      <c r="NU20" s="83"/>
      <c r="NV20" s="83"/>
      <c r="NW20" s="83"/>
      <c r="NX20" s="83"/>
      <c r="NY20" s="83"/>
      <c r="NZ20" s="83"/>
      <c r="OA20" s="83"/>
      <c r="OB20" s="83"/>
      <c r="OC20" s="83"/>
      <c r="OD20" s="83"/>
      <c r="OE20" s="83"/>
      <c r="OF20" s="83"/>
      <c r="OG20" s="83"/>
      <c r="OH20" s="83"/>
      <c r="OI20" s="83"/>
      <c r="OJ20" s="83"/>
      <c r="OK20" s="83"/>
      <c r="OL20" s="83"/>
      <c r="OM20" s="83"/>
      <c r="ON20" s="83"/>
      <c r="OO20" s="83"/>
      <c r="OP20" s="83"/>
      <c r="OQ20" s="83"/>
      <c r="OR20" s="83"/>
      <c r="OS20" s="83"/>
      <c r="OT20" s="83"/>
      <c r="OU20" s="83"/>
      <c r="OV20" s="83"/>
      <c r="OW20" s="83"/>
      <c r="OX20" s="83"/>
      <c r="OY20" s="83"/>
      <c r="OZ20" s="83"/>
      <c r="PA20" s="83"/>
      <c r="PB20" s="83"/>
      <c r="PC20" s="83"/>
      <c r="PD20" s="83"/>
      <c r="PE20" s="83"/>
      <c r="PF20" s="83"/>
      <c r="PG20" s="83"/>
      <c r="PH20" s="83"/>
      <c r="PI20" s="83"/>
      <c r="PJ20" s="83"/>
      <c r="PK20" s="83"/>
      <c r="PL20" s="83"/>
      <c r="PM20" s="83"/>
      <c r="PN20" s="83"/>
      <c r="PO20" s="83"/>
      <c r="PP20" s="83"/>
      <c r="PQ20" s="83"/>
      <c r="PR20" s="83"/>
      <c r="PS20" s="83"/>
      <c r="PT20" s="83"/>
      <c r="PU20" s="83"/>
      <c r="PV20" s="83"/>
      <c r="PW20" s="83"/>
      <c r="PX20" s="83"/>
      <c r="PY20" s="83"/>
      <c r="PZ20" s="83"/>
      <c r="QA20" s="83"/>
      <c r="QB20" s="83"/>
      <c r="QC20" s="83"/>
      <c r="QD20" s="83"/>
      <c r="QE20" s="83"/>
      <c r="QF20" s="83"/>
      <c r="QG20" s="83"/>
      <c r="QH20" s="83"/>
      <c r="QI20" s="83"/>
      <c r="QJ20" s="83"/>
      <c r="QK20" s="83"/>
      <c r="QL20" s="83"/>
      <c r="QM20" s="83"/>
      <c r="QN20" s="83"/>
      <c r="QO20" s="83"/>
      <c r="QP20" s="83"/>
      <c r="QQ20" s="83"/>
      <c r="QR20" s="83"/>
      <c r="QS20" s="83"/>
      <c r="QT20" s="83"/>
      <c r="QU20" s="83"/>
      <c r="QV20" s="83"/>
      <c r="QW20" s="83"/>
      <c r="QX20" s="83"/>
      <c r="QY20" s="83"/>
      <c r="QZ20" s="83"/>
      <c r="RA20" s="83"/>
      <c r="RB20" s="83"/>
      <c r="RC20" s="83"/>
      <c r="RD20" s="83"/>
      <c r="RE20" s="83"/>
      <c r="RF20" s="83"/>
      <c r="RG20" s="83"/>
      <c r="RH20" s="83"/>
      <c r="RI20" s="83"/>
      <c r="RJ20" s="83"/>
      <c r="RK20" s="83"/>
      <c r="RL20" s="83"/>
      <c r="RM20" s="83"/>
      <c r="RN20" s="83"/>
      <c r="RO20" s="83"/>
      <c r="RP20" s="83"/>
      <c r="RQ20" s="83"/>
      <c r="RR20" s="83"/>
      <c r="RS20" s="83"/>
      <c r="RT20" s="83"/>
      <c r="RU20" s="83"/>
      <c r="RV20" s="83"/>
      <c r="RW20" s="83"/>
      <c r="RX20" s="83"/>
      <c r="RY20" s="83"/>
      <c r="RZ20" s="83"/>
      <c r="SA20" s="83"/>
      <c r="SB20" s="83"/>
      <c r="SC20" s="83"/>
      <c r="SD20" s="83"/>
      <c r="SE20" s="83"/>
      <c r="SF20" s="83"/>
      <c r="SG20" s="83"/>
      <c r="SH20" s="83"/>
      <c r="SI20" s="83"/>
      <c r="SJ20" s="83"/>
      <c r="SK20" s="83"/>
      <c r="SL20" s="83"/>
      <c r="SM20" s="83"/>
      <c r="SN20" s="83"/>
      <c r="SO20" s="83"/>
      <c r="SP20" s="83"/>
      <c r="SQ20" s="83"/>
      <c r="SR20" s="83"/>
      <c r="SS20" s="83"/>
      <c r="ST20" s="83"/>
      <c r="SU20" s="83"/>
      <c r="SV20" s="83"/>
      <c r="SW20" s="83"/>
      <c r="SX20" s="83"/>
      <c r="SY20" s="83"/>
      <c r="SZ20" s="83"/>
      <c r="TA20" s="83"/>
      <c r="TB20" s="83"/>
      <c r="TC20" s="83"/>
      <c r="TD20" s="83"/>
      <c r="TE20" s="83"/>
      <c r="TF20" s="83"/>
      <c r="TG20" s="83"/>
      <c r="TH20" s="83"/>
      <c r="TI20" s="83"/>
      <c r="TJ20" s="83"/>
      <c r="TK20" s="83"/>
      <c r="TL20" s="83"/>
      <c r="TM20" s="83"/>
      <c r="TN20" s="83"/>
      <c r="TO20" s="83"/>
      <c r="TP20" s="83"/>
      <c r="TQ20" s="83"/>
      <c r="TR20" s="83"/>
      <c r="TS20" s="83"/>
      <c r="TT20" s="83"/>
      <c r="TU20" s="83"/>
      <c r="TV20" s="83"/>
      <c r="TW20" s="83"/>
      <c r="TX20" s="83"/>
      <c r="TY20" s="83"/>
      <c r="TZ20" s="83"/>
      <c r="UA20" s="83"/>
      <c r="UB20" s="83"/>
      <c r="UC20" s="83"/>
      <c r="UD20" s="83"/>
      <c r="UE20" s="83"/>
      <c r="UF20" s="83"/>
      <c r="UG20" s="83"/>
      <c r="UH20" s="83"/>
      <c r="UI20" s="83"/>
      <c r="UJ20" s="83"/>
      <c r="UK20" s="83"/>
      <c r="UL20" s="83"/>
      <c r="UM20" s="83"/>
      <c r="UN20" s="83"/>
      <c r="UO20" s="83"/>
      <c r="UP20" s="83"/>
      <c r="UQ20" s="83"/>
      <c r="UR20" s="83"/>
      <c r="US20" s="83"/>
      <c r="UT20" s="83"/>
      <c r="UU20" s="83"/>
      <c r="UV20" s="83"/>
      <c r="UW20" s="83"/>
      <c r="UX20" s="83"/>
      <c r="UY20" s="83"/>
      <c r="UZ20" s="83"/>
      <c r="VA20" s="83"/>
      <c r="VB20" s="83"/>
      <c r="VC20" s="83"/>
      <c r="VD20" s="83"/>
      <c r="VE20" s="83"/>
      <c r="VF20" s="83"/>
      <c r="VG20" s="83"/>
      <c r="VH20" s="83"/>
      <c r="VI20" s="83"/>
      <c r="VJ20" s="83"/>
      <c r="VK20" s="83"/>
      <c r="VL20" s="83"/>
      <c r="VM20" s="83"/>
      <c r="VN20" s="83"/>
      <c r="VO20" s="83"/>
      <c r="VP20" s="83"/>
      <c r="VQ20" s="83"/>
      <c r="VR20" s="83"/>
      <c r="VS20" s="83"/>
      <c r="VT20" s="83"/>
      <c r="VU20" s="83"/>
      <c r="VV20" s="83"/>
      <c r="VW20" s="83"/>
      <c r="VX20" s="83"/>
      <c r="VY20" s="83"/>
      <c r="VZ20" s="83"/>
      <c r="WA20" s="83"/>
      <c r="WB20" s="83"/>
      <c r="WC20" s="83"/>
      <c r="WD20" s="83"/>
      <c r="WE20" s="83"/>
      <c r="WF20" s="83"/>
      <c r="WG20" s="83"/>
      <c r="WH20" s="83"/>
      <c r="WI20" s="83"/>
      <c r="WJ20" s="83"/>
      <c r="WK20" s="83"/>
      <c r="WL20" s="83"/>
      <c r="WM20" s="83"/>
      <c r="WN20" s="83"/>
      <c r="WO20" s="83"/>
      <c r="WP20" s="83"/>
      <c r="WQ20" s="83"/>
      <c r="WR20" s="83"/>
      <c r="WS20" s="83"/>
      <c r="WT20" s="83"/>
      <c r="WU20" s="83"/>
      <c r="WV20" s="83"/>
      <c r="WW20" s="83"/>
      <c r="WX20" s="83"/>
      <c r="WY20" s="83"/>
      <c r="WZ20" s="83"/>
      <c r="XA20" s="83"/>
      <c r="XB20" s="83"/>
      <c r="XC20" s="83"/>
      <c r="XD20" s="83"/>
      <c r="XE20" s="83"/>
      <c r="XF20" s="83"/>
      <c r="XG20" s="83"/>
      <c r="XH20" s="83"/>
      <c r="XI20" s="83"/>
      <c r="XJ20" s="83"/>
      <c r="XK20" s="83"/>
      <c r="XL20" s="83"/>
      <c r="XM20" s="83"/>
      <c r="XN20" s="83"/>
      <c r="XO20" s="83"/>
      <c r="XP20" s="83"/>
      <c r="XQ20" s="83"/>
      <c r="XR20" s="83"/>
      <c r="XS20" s="83"/>
      <c r="XT20" s="83"/>
      <c r="XU20" s="83"/>
      <c r="XV20" s="83"/>
      <c r="XW20" s="83"/>
      <c r="XX20" s="83"/>
      <c r="XY20" s="83"/>
      <c r="XZ20" s="83"/>
      <c r="YA20" s="83"/>
      <c r="YB20" s="83"/>
      <c r="YC20" s="83"/>
      <c r="YD20" s="83"/>
      <c r="YE20" s="83"/>
      <c r="YF20" s="83"/>
      <c r="YG20" s="83"/>
      <c r="YH20" s="83"/>
      <c r="YI20" s="83"/>
      <c r="YJ20" s="83"/>
      <c r="YK20" s="83"/>
      <c r="YL20" s="83"/>
      <c r="YM20" s="83"/>
      <c r="YN20" s="83"/>
      <c r="YO20" s="83"/>
      <c r="YP20" s="83"/>
      <c r="YQ20" s="83"/>
      <c r="YR20" s="83"/>
      <c r="YS20" s="83"/>
      <c r="YT20" s="83"/>
      <c r="YU20" s="83"/>
      <c r="YV20" s="83"/>
      <c r="YW20" s="83"/>
      <c r="YX20" s="83"/>
      <c r="YY20" s="83"/>
      <c r="YZ20" s="83"/>
      <c r="ZA20" s="83"/>
      <c r="ZB20" s="83"/>
      <c r="ZC20" s="83"/>
      <c r="ZD20" s="83"/>
      <c r="ZE20" s="83"/>
      <c r="ZF20" s="83"/>
      <c r="ZG20" s="83"/>
      <c r="ZH20" s="83"/>
      <c r="ZI20" s="83"/>
      <c r="ZJ20" s="83"/>
      <c r="ZK20" s="83"/>
      <c r="ZL20" s="83"/>
      <c r="ZM20" s="83"/>
      <c r="ZN20" s="83"/>
      <c r="ZO20" s="83"/>
      <c r="ZP20" s="83"/>
      <c r="ZQ20" s="83"/>
      <c r="ZR20" s="83"/>
      <c r="ZS20" s="83"/>
      <c r="ZT20" s="83"/>
      <c r="ZU20" s="83"/>
      <c r="ZV20" s="83"/>
      <c r="ZW20" s="83"/>
      <c r="ZX20" s="83"/>
      <c r="ZY20" s="83"/>
      <c r="ZZ20" s="83"/>
      <c r="AAA20" s="83"/>
      <c r="AAB20" s="83"/>
      <c r="AAC20" s="83"/>
      <c r="AAD20" s="83"/>
      <c r="AAE20" s="83"/>
      <c r="AAF20" s="83"/>
      <c r="AAG20" s="83"/>
      <c r="AAH20" s="83"/>
      <c r="AAI20" s="83"/>
      <c r="AAJ20" s="83"/>
      <c r="AAK20" s="83"/>
      <c r="AAL20" s="83"/>
      <c r="AAM20" s="83"/>
      <c r="AAN20" s="83"/>
      <c r="AAO20" s="83"/>
      <c r="AAP20" s="83"/>
      <c r="AAQ20" s="83"/>
      <c r="AAR20" s="83"/>
      <c r="AAS20" s="83"/>
      <c r="AAT20" s="83"/>
      <c r="AAU20" s="83"/>
      <c r="AAV20" s="83"/>
      <c r="AAW20" s="83"/>
      <c r="AAX20" s="83"/>
      <c r="AAY20" s="83"/>
      <c r="AAZ20" s="83"/>
      <c r="ABA20" s="83"/>
      <c r="ABB20" s="83"/>
      <c r="ABC20" s="83"/>
      <c r="ABD20" s="83"/>
      <c r="ABE20" s="83"/>
      <c r="ABF20" s="83"/>
      <c r="ABG20" s="83"/>
      <c r="ABH20" s="83"/>
      <c r="ABI20" s="83"/>
      <c r="ABJ20" s="83"/>
      <c r="ABK20" s="83"/>
      <c r="ABL20" s="83"/>
      <c r="ABM20" s="83"/>
      <c r="ABN20" s="83"/>
      <c r="ABO20" s="83"/>
      <c r="ABP20" s="83"/>
      <c r="ABQ20" s="83"/>
      <c r="ABR20" s="83"/>
      <c r="ABS20" s="83"/>
      <c r="ABT20" s="83"/>
      <c r="ABU20" s="83"/>
      <c r="ABV20" s="83"/>
      <c r="ABW20" s="83"/>
      <c r="ABX20" s="83"/>
      <c r="ABY20" s="83"/>
      <c r="ABZ20" s="83"/>
      <c r="ACA20" s="83"/>
      <c r="ACB20" s="83"/>
      <c r="ACC20" s="83"/>
      <c r="ACD20" s="83"/>
      <c r="ACE20" s="83"/>
      <c r="ACF20" s="83"/>
      <c r="ACG20" s="83"/>
      <c r="ACH20" s="83"/>
      <c r="ACI20" s="83"/>
      <c r="ACJ20" s="83"/>
      <c r="ACK20" s="83"/>
      <c r="ACL20" s="83"/>
      <c r="ACM20" s="83"/>
      <c r="ACN20" s="83"/>
      <c r="ACO20" s="83"/>
      <c r="ACP20" s="83"/>
      <c r="ACQ20" s="83"/>
      <c r="ACR20" s="83"/>
      <c r="ACS20" s="83"/>
      <c r="ACT20" s="83"/>
      <c r="ACU20" s="83"/>
      <c r="ACV20" s="83"/>
      <c r="ACW20" s="83"/>
      <c r="ACX20" s="83"/>
      <c r="ACY20" s="83"/>
      <c r="ACZ20" s="83"/>
      <c r="ADA20" s="83"/>
      <c r="ADB20" s="83"/>
      <c r="ADC20" s="83"/>
      <c r="ADD20" s="83"/>
      <c r="ADE20" s="83"/>
      <c r="ADF20" s="83"/>
      <c r="ADG20" s="83"/>
      <c r="ADH20" s="83"/>
      <c r="ADI20" s="83"/>
      <c r="ADJ20" s="83"/>
      <c r="ADK20" s="83"/>
      <c r="ADL20" s="83"/>
      <c r="ADM20" s="83"/>
      <c r="ADN20" s="83"/>
      <c r="ADO20" s="83"/>
      <c r="ADP20" s="83"/>
      <c r="ADQ20" s="83"/>
      <c r="ADR20" s="83"/>
      <c r="ADS20" s="83"/>
      <c r="ADT20" s="83"/>
      <c r="ADU20" s="83"/>
      <c r="ADV20" s="83"/>
      <c r="ADW20" s="83"/>
      <c r="ADX20" s="83"/>
      <c r="ADY20" s="83"/>
      <c r="ADZ20" s="83"/>
      <c r="AEA20" s="83"/>
      <c r="AEB20" s="83"/>
      <c r="AEC20" s="83"/>
      <c r="AED20" s="83"/>
      <c r="AEE20" s="83"/>
      <c r="AEF20" s="83"/>
      <c r="AEG20" s="83"/>
      <c r="AEH20" s="83"/>
      <c r="AEI20" s="83"/>
      <c r="AEJ20" s="83"/>
      <c r="AEK20" s="83"/>
      <c r="AEL20" s="83"/>
      <c r="AEM20" s="83"/>
      <c r="AEN20" s="83"/>
      <c r="AEO20" s="83"/>
      <c r="AEP20" s="83"/>
      <c r="AEQ20" s="83"/>
      <c r="AER20" s="83"/>
      <c r="AES20" s="83"/>
      <c r="AET20" s="83"/>
      <c r="AEU20" s="83"/>
      <c r="AEV20" s="83"/>
      <c r="AEW20" s="83"/>
      <c r="AEX20" s="83"/>
      <c r="AEY20" s="83"/>
      <c r="AEZ20" s="83"/>
      <c r="AFA20" s="83"/>
      <c r="AFB20" s="83"/>
      <c r="AFC20" s="83"/>
      <c r="AFD20" s="83"/>
      <c r="AFE20" s="83"/>
      <c r="AFF20" s="83"/>
      <c r="AFG20" s="83"/>
      <c r="AFH20" s="83"/>
      <c r="AFI20" s="83"/>
      <c r="AFJ20" s="83"/>
      <c r="AFK20" s="83"/>
      <c r="AFL20" s="83"/>
      <c r="AFM20" s="83"/>
      <c r="AFN20" s="83"/>
      <c r="AFO20" s="83"/>
      <c r="AFP20" s="83"/>
      <c r="AFQ20" s="83"/>
      <c r="AFR20" s="83"/>
      <c r="AFS20" s="83"/>
      <c r="AFT20" s="83"/>
      <c r="AFU20" s="83"/>
      <c r="AFV20" s="83"/>
      <c r="AFW20" s="83"/>
      <c r="AFX20" s="83"/>
      <c r="AFY20" s="83"/>
      <c r="AFZ20" s="83"/>
      <c r="AGA20" s="83"/>
      <c r="AGB20" s="83"/>
      <c r="AGC20" s="83"/>
      <c r="AGD20" s="83"/>
      <c r="AGE20" s="83"/>
      <c r="AGF20" s="83"/>
      <c r="AGG20" s="83"/>
      <c r="AGH20" s="83"/>
      <c r="AGI20" s="83"/>
      <c r="AGJ20" s="83"/>
      <c r="AGK20" s="83"/>
      <c r="AGL20" s="83"/>
      <c r="AGM20" s="83"/>
      <c r="AGN20" s="83"/>
      <c r="AGO20" s="83"/>
      <c r="AGP20" s="83"/>
      <c r="AGQ20" s="83"/>
      <c r="AGR20" s="83"/>
      <c r="AGS20" s="83"/>
      <c r="AGT20" s="83"/>
      <c r="AGU20" s="83"/>
      <c r="AGV20" s="83"/>
      <c r="AGW20" s="83"/>
      <c r="AGX20" s="83"/>
      <c r="AGY20" s="83"/>
      <c r="AGZ20" s="83"/>
      <c r="AHA20" s="83"/>
      <c r="AHB20" s="83"/>
      <c r="AHC20" s="83"/>
      <c r="AHD20" s="83"/>
      <c r="AHE20" s="83"/>
      <c r="AHF20" s="83"/>
      <c r="AHG20" s="83"/>
      <c r="AHH20" s="83"/>
      <c r="AHI20" s="83"/>
      <c r="AHJ20" s="83"/>
      <c r="AHK20" s="83"/>
      <c r="AHL20" s="83"/>
      <c r="AHM20" s="83"/>
      <c r="AHN20" s="83"/>
      <c r="AHO20" s="83"/>
      <c r="AHP20" s="83"/>
      <c r="AHQ20" s="83"/>
      <c r="AHR20" s="83"/>
      <c r="AHS20" s="83"/>
      <c r="AHT20" s="83"/>
      <c r="AHU20" s="83"/>
      <c r="AHV20" s="83"/>
      <c r="AHW20" s="83"/>
      <c r="AHX20" s="83"/>
      <c r="AHY20" s="83"/>
      <c r="AHZ20" s="83"/>
      <c r="AIA20" s="83"/>
    </row>
    <row r="21" spans="1:911" s="84" customFormat="1" ht="165">
      <c r="A21" s="175" t="s">
        <v>493</v>
      </c>
      <c r="B21" s="178" t="s">
        <v>497</v>
      </c>
      <c r="C21" s="178" t="s">
        <v>1028</v>
      </c>
      <c r="D21" s="208" t="s">
        <v>983</v>
      </c>
      <c r="E21" s="179" t="s">
        <v>984</v>
      </c>
      <c r="F21" s="79" t="s">
        <v>490</v>
      </c>
      <c r="G21" s="79" t="s">
        <v>410</v>
      </c>
      <c r="H21" s="79" t="s">
        <v>413</v>
      </c>
      <c r="I21" s="79" t="s">
        <v>788</v>
      </c>
      <c r="J21" s="79" t="s">
        <v>287</v>
      </c>
      <c r="K21" s="80" t="s">
        <v>784</v>
      </c>
      <c r="L21" s="85" t="s">
        <v>785</v>
      </c>
      <c r="M21" s="86" t="s">
        <v>786</v>
      </c>
      <c r="N21" s="81">
        <v>2</v>
      </c>
      <c r="O21" s="81">
        <v>4</v>
      </c>
      <c r="P21" s="81">
        <v>8</v>
      </c>
      <c r="Q21" s="81" t="s">
        <v>860</v>
      </c>
      <c r="R21" s="81">
        <v>100</v>
      </c>
      <c r="S21" s="81">
        <v>800</v>
      </c>
      <c r="T21" s="81" t="s">
        <v>190</v>
      </c>
      <c r="U21" s="69" t="s">
        <v>338</v>
      </c>
      <c r="V21" s="69"/>
      <c r="W21" s="214">
        <v>2</v>
      </c>
      <c r="X21" s="79" t="s">
        <v>761</v>
      </c>
      <c r="Y21" s="82"/>
      <c r="Z21" s="82"/>
      <c r="AA21" s="82"/>
      <c r="AB21" s="79"/>
      <c r="AC21" s="82" t="s">
        <v>837</v>
      </c>
      <c r="AD21" s="82"/>
      <c r="AE21" s="82" t="s">
        <v>854</v>
      </c>
      <c r="AF21" s="81"/>
      <c r="AG21" s="81"/>
      <c r="AH21" s="81">
        <v>0</v>
      </c>
      <c r="AI21" s="81" t="s">
        <v>861</v>
      </c>
      <c r="AJ21" s="81"/>
      <c r="AK21" s="81">
        <v>0</v>
      </c>
      <c r="AL21" s="81" t="s">
        <v>199</v>
      </c>
      <c r="AM21" s="34" t="s">
        <v>452</v>
      </c>
      <c r="AN21" s="204">
        <v>1</v>
      </c>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c r="CS21" s="83"/>
      <c r="CT21" s="83"/>
      <c r="CU21" s="83"/>
      <c r="CV21" s="83"/>
      <c r="CW21" s="83"/>
      <c r="CX21" s="83"/>
      <c r="CY21" s="83"/>
      <c r="CZ21" s="83"/>
      <c r="DA21" s="83"/>
      <c r="DB21" s="83"/>
      <c r="DC21" s="83"/>
      <c r="DD21" s="83"/>
      <c r="DE21" s="83"/>
      <c r="DF21" s="83"/>
      <c r="DG21" s="83"/>
      <c r="DH21" s="83"/>
      <c r="DI21" s="83"/>
      <c r="DJ21" s="83"/>
      <c r="DK21" s="83"/>
      <c r="DL21" s="83"/>
      <c r="DM21" s="83"/>
      <c r="DN21" s="83"/>
      <c r="DO21" s="83"/>
      <c r="DP21" s="83"/>
      <c r="DQ21" s="83"/>
      <c r="DR21" s="83"/>
      <c r="DS21" s="83"/>
      <c r="DT21" s="83"/>
      <c r="DU21" s="83"/>
      <c r="DV21" s="83"/>
      <c r="DW21" s="83"/>
      <c r="DX21" s="83"/>
      <c r="DY21" s="83"/>
      <c r="DZ21" s="83"/>
      <c r="EA21" s="83"/>
      <c r="EB21" s="83"/>
      <c r="EC21" s="83"/>
      <c r="ED21" s="83"/>
      <c r="EE21" s="83"/>
      <c r="EF21" s="83"/>
      <c r="EG21" s="83"/>
      <c r="EH21" s="83"/>
      <c r="EI21" s="83"/>
      <c r="EJ21" s="83"/>
      <c r="EK21" s="83"/>
      <c r="EL21" s="83"/>
      <c r="EM21" s="83"/>
      <c r="EN21" s="83"/>
      <c r="EO21" s="83"/>
      <c r="EP21" s="83"/>
      <c r="EQ21" s="83"/>
      <c r="ER21" s="83"/>
      <c r="ES21" s="83"/>
      <c r="ET21" s="83"/>
      <c r="EU21" s="83"/>
      <c r="EV21" s="83"/>
      <c r="EW21" s="83"/>
      <c r="EX21" s="83"/>
      <c r="EY21" s="83"/>
      <c r="EZ21" s="83"/>
      <c r="FA21" s="83"/>
      <c r="FB21" s="83"/>
      <c r="FC21" s="83"/>
      <c r="FD21" s="83"/>
      <c r="FE21" s="83"/>
      <c r="FF21" s="83"/>
      <c r="FG21" s="83"/>
      <c r="FH21" s="83"/>
      <c r="FI21" s="83"/>
      <c r="FJ21" s="83"/>
      <c r="FK21" s="83"/>
      <c r="FL21" s="83"/>
      <c r="FM21" s="83"/>
      <c r="FN21" s="83"/>
      <c r="FO21" s="83"/>
      <c r="FP21" s="83"/>
      <c r="FQ21" s="83"/>
      <c r="FR21" s="83"/>
      <c r="FS21" s="83"/>
      <c r="FT21" s="83"/>
      <c r="FU21" s="83"/>
      <c r="FV21" s="83"/>
      <c r="FW21" s="83"/>
      <c r="FX21" s="83"/>
      <c r="FY21" s="83"/>
      <c r="FZ21" s="83"/>
      <c r="GA21" s="83"/>
      <c r="GB21" s="83"/>
      <c r="GC21" s="83"/>
      <c r="GD21" s="83"/>
      <c r="GE21" s="83"/>
      <c r="GF21" s="83"/>
      <c r="GG21" s="83"/>
      <c r="GH21" s="83"/>
      <c r="GI21" s="83"/>
      <c r="GJ21" s="83"/>
      <c r="GK21" s="83"/>
      <c r="GL21" s="83"/>
      <c r="GM21" s="83"/>
      <c r="GN21" s="83"/>
      <c r="GO21" s="83"/>
      <c r="GP21" s="83"/>
      <c r="GQ21" s="83"/>
      <c r="GR21" s="83"/>
      <c r="GS21" s="83"/>
      <c r="GT21" s="83"/>
      <c r="GU21" s="83"/>
      <c r="GV21" s="83"/>
      <c r="GW21" s="83"/>
      <c r="GX21" s="83"/>
      <c r="GY21" s="83"/>
      <c r="GZ21" s="83"/>
      <c r="HA21" s="83"/>
      <c r="HB21" s="83"/>
      <c r="HC21" s="83"/>
      <c r="HD21" s="83"/>
      <c r="HE21" s="83"/>
      <c r="HF21" s="83"/>
      <c r="HG21" s="83"/>
      <c r="HH21" s="83"/>
      <c r="HI21" s="83"/>
      <c r="HJ21" s="83"/>
      <c r="HK21" s="83"/>
      <c r="HL21" s="83"/>
      <c r="HM21" s="83"/>
      <c r="HN21" s="83"/>
      <c r="HO21" s="83"/>
      <c r="HP21" s="83"/>
      <c r="HQ21" s="83"/>
      <c r="HR21" s="83"/>
      <c r="HS21" s="83"/>
      <c r="HT21" s="83"/>
      <c r="HU21" s="83"/>
      <c r="HV21" s="83"/>
      <c r="HW21" s="83"/>
      <c r="HX21" s="83"/>
      <c r="HY21" s="83"/>
      <c r="HZ21" s="83"/>
      <c r="IA21" s="83"/>
      <c r="IB21" s="83"/>
      <c r="IC21" s="83"/>
      <c r="ID21" s="83"/>
      <c r="IE21" s="83"/>
      <c r="IF21" s="83"/>
      <c r="IG21" s="83"/>
      <c r="IH21" s="83"/>
      <c r="II21" s="83"/>
      <c r="IJ21" s="83"/>
      <c r="IK21" s="83"/>
      <c r="IL21" s="83"/>
      <c r="IM21" s="83"/>
      <c r="IN21" s="83"/>
      <c r="IO21" s="83"/>
      <c r="IP21" s="83"/>
      <c r="IQ21" s="83"/>
      <c r="IR21" s="83"/>
      <c r="IS21" s="83"/>
      <c r="IT21" s="83"/>
      <c r="IU21" s="83"/>
      <c r="IV21" s="83"/>
      <c r="IW21" s="83"/>
      <c r="IX21" s="83"/>
      <c r="IY21" s="83"/>
      <c r="IZ21" s="83"/>
      <c r="JA21" s="83"/>
      <c r="JB21" s="83"/>
      <c r="JC21" s="83"/>
      <c r="JD21" s="83"/>
      <c r="JE21" s="83"/>
      <c r="JF21" s="83"/>
      <c r="JG21" s="83"/>
      <c r="JH21" s="83"/>
      <c r="JI21" s="83"/>
      <c r="JJ21" s="83"/>
      <c r="JK21" s="83"/>
      <c r="JL21" s="83"/>
      <c r="JM21" s="83"/>
      <c r="JN21" s="83"/>
      <c r="JO21" s="83"/>
      <c r="JP21" s="83"/>
      <c r="JQ21" s="83"/>
      <c r="JR21" s="83"/>
      <c r="JS21" s="83"/>
      <c r="JT21" s="83"/>
      <c r="JU21" s="83"/>
      <c r="JV21" s="83"/>
      <c r="JW21" s="83"/>
      <c r="JX21" s="83"/>
      <c r="JY21" s="83"/>
      <c r="JZ21" s="83"/>
      <c r="KA21" s="83"/>
      <c r="KB21" s="83"/>
      <c r="KC21" s="83"/>
      <c r="KD21" s="83"/>
      <c r="KE21" s="83"/>
      <c r="KF21" s="83"/>
      <c r="KG21" s="83"/>
      <c r="KH21" s="83"/>
      <c r="KI21" s="83"/>
      <c r="KJ21" s="83"/>
      <c r="KK21" s="83"/>
      <c r="KL21" s="83"/>
      <c r="KM21" s="83"/>
      <c r="KN21" s="83"/>
      <c r="KO21" s="83"/>
      <c r="KP21" s="83"/>
      <c r="KQ21" s="83"/>
      <c r="KR21" s="83"/>
      <c r="KS21" s="83"/>
      <c r="KT21" s="83"/>
      <c r="KU21" s="83"/>
      <c r="KV21" s="83"/>
      <c r="KW21" s="83"/>
      <c r="KX21" s="83"/>
      <c r="KY21" s="83"/>
      <c r="KZ21" s="83"/>
      <c r="LA21" s="83"/>
      <c r="LB21" s="83"/>
      <c r="LC21" s="83"/>
      <c r="LD21" s="83"/>
      <c r="LE21" s="83"/>
      <c r="LF21" s="83"/>
      <c r="LG21" s="83"/>
      <c r="LH21" s="83"/>
      <c r="LI21" s="83"/>
      <c r="LJ21" s="83"/>
      <c r="LK21" s="83"/>
      <c r="LL21" s="83"/>
      <c r="LM21" s="83"/>
      <c r="LN21" s="83"/>
      <c r="LO21" s="83"/>
      <c r="LP21" s="83"/>
      <c r="LQ21" s="83"/>
      <c r="LR21" s="83"/>
      <c r="LS21" s="83"/>
      <c r="LT21" s="83"/>
      <c r="LU21" s="83"/>
      <c r="LV21" s="83"/>
      <c r="LW21" s="83"/>
      <c r="LX21" s="83"/>
      <c r="LY21" s="83"/>
      <c r="LZ21" s="83"/>
      <c r="MA21" s="83"/>
      <c r="MB21" s="83"/>
      <c r="MC21" s="83"/>
      <c r="MD21" s="83"/>
      <c r="ME21" s="83"/>
      <c r="MF21" s="83"/>
      <c r="MG21" s="83"/>
      <c r="MH21" s="83"/>
      <c r="MI21" s="83"/>
      <c r="MJ21" s="83"/>
      <c r="MK21" s="83"/>
      <c r="ML21" s="83"/>
      <c r="MM21" s="83"/>
      <c r="MN21" s="83"/>
      <c r="MO21" s="83"/>
      <c r="MP21" s="83"/>
      <c r="MQ21" s="83"/>
      <c r="MR21" s="83"/>
      <c r="MS21" s="83"/>
      <c r="MT21" s="83"/>
      <c r="MU21" s="83"/>
      <c r="MV21" s="83"/>
      <c r="MW21" s="83"/>
      <c r="MX21" s="83"/>
      <c r="MY21" s="83"/>
      <c r="MZ21" s="83"/>
      <c r="NA21" s="83"/>
      <c r="NB21" s="83"/>
      <c r="NC21" s="83"/>
      <c r="ND21" s="83"/>
      <c r="NE21" s="83"/>
      <c r="NF21" s="83"/>
      <c r="NG21" s="83"/>
      <c r="NH21" s="83"/>
      <c r="NI21" s="83"/>
      <c r="NJ21" s="83"/>
      <c r="NK21" s="83"/>
      <c r="NL21" s="83"/>
      <c r="NM21" s="83"/>
      <c r="NN21" s="83"/>
      <c r="NO21" s="83"/>
      <c r="NP21" s="83"/>
      <c r="NQ21" s="83"/>
      <c r="NR21" s="83"/>
      <c r="NS21" s="83"/>
      <c r="NT21" s="83"/>
      <c r="NU21" s="83"/>
      <c r="NV21" s="83"/>
      <c r="NW21" s="83"/>
      <c r="NX21" s="83"/>
      <c r="NY21" s="83"/>
      <c r="NZ21" s="83"/>
      <c r="OA21" s="83"/>
      <c r="OB21" s="83"/>
      <c r="OC21" s="83"/>
      <c r="OD21" s="83"/>
      <c r="OE21" s="83"/>
      <c r="OF21" s="83"/>
      <c r="OG21" s="83"/>
      <c r="OH21" s="83"/>
      <c r="OI21" s="83"/>
      <c r="OJ21" s="83"/>
      <c r="OK21" s="83"/>
      <c r="OL21" s="83"/>
      <c r="OM21" s="83"/>
      <c r="ON21" s="83"/>
      <c r="OO21" s="83"/>
      <c r="OP21" s="83"/>
      <c r="OQ21" s="83"/>
      <c r="OR21" s="83"/>
      <c r="OS21" s="83"/>
      <c r="OT21" s="83"/>
      <c r="OU21" s="83"/>
      <c r="OV21" s="83"/>
      <c r="OW21" s="83"/>
      <c r="OX21" s="83"/>
      <c r="OY21" s="83"/>
      <c r="OZ21" s="83"/>
      <c r="PA21" s="83"/>
      <c r="PB21" s="83"/>
      <c r="PC21" s="83"/>
      <c r="PD21" s="83"/>
      <c r="PE21" s="83"/>
      <c r="PF21" s="83"/>
      <c r="PG21" s="83"/>
      <c r="PH21" s="83"/>
      <c r="PI21" s="83"/>
      <c r="PJ21" s="83"/>
      <c r="PK21" s="83"/>
      <c r="PL21" s="83"/>
      <c r="PM21" s="83"/>
      <c r="PN21" s="83"/>
      <c r="PO21" s="83"/>
      <c r="PP21" s="83"/>
      <c r="PQ21" s="83"/>
      <c r="PR21" s="83"/>
      <c r="PS21" s="83"/>
      <c r="PT21" s="83"/>
      <c r="PU21" s="83"/>
      <c r="PV21" s="83"/>
      <c r="PW21" s="83"/>
      <c r="PX21" s="83"/>
      <c r="PY21" s="83"/>
      <c r="PZ21" s="83"/>
      <c r="QA21" s="83"/>
      <c r="QB21" s="83"/>
      <c r="QC21" s="83"/>
      <c r="QD21" s="83"/>
      <c r="QE21" s="83"/>
      <c r="QF21" s="83"/>
      <c r="QG21" s="83"/>
      <c r="QH21" s="83"/>
      <c r="QI21" s="83"/>
      <c r="QJ21" s="83"/>
      <c r="QK21" s="83"/>
      <c r="QL21" s="83"/>
      <c r="QM21" s="83"/>
      <c r="QN21" s="83"/>
      <c r="QO21" s="83"/>
      <c r="QP21" s="83"/>
      <c r="QQ21" s="83"/>
      <c r="QR21" s="83"/>
      <c r="QS21" s="83"/>
      <c r="QT21" s="83"/>
      <c r="QU21" s="83"/>
      <c r="QV21" s="83"/>
      <c r="QW21" s="83"/>
      <c r="QX21" s="83"/>
      <c r="QY21" s="83"/>
      <c r="QZ21" s="83"/>
      <c r="RA21" s="83"/>
      <c r="RB21" s="83"/>
      <c r="RC21" s="83"/>
      <c r="RD21" s="83"/>
      <c r="RE21" s="83"/>
      <c r="RF21" s="83"/>
      <c r="RG21" s="83"/>
      <c r="RH21" s="83"/>
      <c r="RI21" s="83"/>
      <c r="RJ21" s="83"/>
      <c r="RK21" s="83"/>
      <c r="RL21" s="83"/>
      <c r="RM21" s="83"/>
      <c r="RN21" s="83"/>
      <c r="RO21" s="83"/>
      <c r="RP21" s="83"/>
      <c r="RQ21" s="83"/>
      <c r="RR21" s="83"/>
      <c r="RS21" s="83"/>
      <c r="RT21" s="83"/>
      <c r="RU21" s="83"/>
      <c r="RV21" s="83"/>
      <c r="RW21" s="83"/>
      <c r="RX21" s="83"/>
      <c r="RY21" s="83"/>
      <c r="RZ21" s="83"/>
      <c r="SA21" s="83"/>
      <c r="SB21" s="83"/>
      <c r="SC21" s="83"/>
      <c r="SD21" s="83"/>
      <c r="SE21" s="83"/>
      <c r="SF21" s="83"/>
      <c r="SG21" s="83"/>
      <c r="SH21" s="83"/>
      <c r="SI21" s="83"/>
      <c r="SJ21" s="83"/>
      <c r="SK21" s="83"/>
      <c r="SL21" s="83"/>
      <c r="SM21" s="83"/>
      <c r="SN21" s="83"/>
      <c r="SO21" s="83"/>
      <c r="SP21" s="83"/>
      <c r="SQ21" s="83"/>
      <c r="SR21" s="83"/>
      <c r="SS21" s="83"/>
      <c r="ST21" s="83"/>
      <c r="SU21" s="83"/>
      <c r="SV21" s="83"/>
      <c r="SW21" s="83"/>
      <c r="SX21" s="83"/>
      <c r="SY21" s="83"/>
      <c r="SZ21" s="83"/>
      <c r="TA21" s="83"/>
      <c r="TB21" s="83"/>
      <c r="TC21" s="83"/>
      <c r="TD21" s="83"/>
      <c r="TE21" s="83"/>
      <c r="TF21" s="83"/>
      <c r="TG21" s="83"/>
      <c r="TH21" s="83"/>
      <c r="TI21" s="83"/>
      <c r="TJ21" s="83"/>
      <c r="TK21" s="83"/>
      <c r="TL21" s="83"/>
      <c r="TM21" s="83"/>
      <c r="TN21" s="83"/>
      <c r="TO21" s="83"/>
      <c r="TP21" s="83"/>
      <c r="TQ21" s="83"/>
      <c r="TR21" s="83"/>
      <c r="TS21" s="83"/>
      <c r="TT21" s="83"/>
      <c r="TU21" s="83"/>
      <c r="TV21" s="83"/>
      <c r="TW21" s="83"/>
      <c r="TX21" s="83"/>
      <c r="TY21" s="83"/>
      <c r="TZ21" s="83"/>
      <c r="UA21" s="83"/>
      <c r="UB21" s="83"/>
      <c r="UC21" s="83"/>
      <c r="UD21" s="83"/>
      <c r="UE21" s="83"/>
      <c r="UF21" s="83"/>
      <c r="UG21" s="83"/>
      <c r="UH21" s="83"/>
      <c r="UI21" s="83"/>
      <c r="UJ21" s="83"/>
      <c r="UK21" s="83"/>
      <c r="UL21" s="83"/>
      <c r="UM21" s="83"/>
      <c r="UN21" s="83"/>
      <c r="UO21" s="83"/>
      <c r="UP21" s="83"/>
      <c r="UQ21" s="83"/>
      <c r="UR21" s="83"/>
      <c r="US21" s="83"/>
      <c r="UT21" s="83"/>
      <c r="UU21" s="83"/>
      <c r="UV21" s="83"/>
      <c r="UW21" s="83"/>
      <c r="UX21" s="83"/>
      <c r="UY21" s="83"/>
      <c r="UZ21" s="83"/>
      <c r="VA21" s="83"/>
      <c r="VB21" s="83"/>
      <c r="VC21" s="83"/>
      <c r="VD21" s="83"/>
      <c r="VE21" s="83"/>
      <c r="VF21" s="83"/>
      <c r="VG21" s="83"/>
      <c r="VH21" s="83"/>
      <c r="VI21" s="83"/>
      <c r="VJ21" s="83"/>
      <c r="VK21" s="83"/>
      <c r="VL21" s="83"/>
      <c r="VM21" s="83"/>
      <c r="VN21" s="83"/>
      <c r="VO21" s="83"/>
      <c r="VP21" s="83"/>
      <c r="VQ21" s="83"/>
      <c r="VR21" s="83"/>
      <c r="VS21" s="83"/>
      <c r="VT21" s="83"/>
      <c r="VU21" s="83"/>
      <c r="VV21" s="83"/>
      <c r="VW21" s="83"/>
      <c r="VX21" s="83"/>
      <c r="VY21" s="83"/>
      <c r="VZ21" s="83"/>
      <c r="WA21" s="83"/>
      <c r="WB21" s="83"/>
      <c r="WC21" s="83"/>
      <c r="WD21" s="83"/>
      <c r="WE21" s="83"/>
      <c r="WF21" s="83"/>
      <c r="WG21" s="83"/>
      <c r="WH21" s="83"/>
      <c r="WI21" s="83"/>
      <c r="WJ21" s="83"/>
      <c r="WK21" s="83"/>
      <c r="WL21" s="83"/>
      <c r="WM21" s="83"/>
      <c r="WN21" s="83"/>
      <c r="WO21" s="83"/>
      <c r="WP21" s="83"/>
      <c r="WQ21" s="83"/>
      <c r="WR21" s="83"/>
      <c r="WS21" s="83"/>
      <c r="WT21" s="83"/>
      <c r="WU21" s="83"/>
      <c r="WV21" s="83"/>
      <c r="WW21" s="83"/>
      <c r="WX21" s="83"/>
      <c r="WY21" s="83"/>
      <c r="WZ21" s="83"/>
      <c r="XA21" s="83"/>
      <c r="XB21" s="83"/>
      <c r="XC21" s="83"/>
      <c r="XD21" s="83"/>
      <c r="XE21" s="83"/>
      <c r="XF21" s="83"/>
      <c r="XG21" s="83"/>
      <c r="XH21" s="83"/>
      <c r="XI21" s="83"/>
      <c r="XJ21" s="83"/>
      <c r="XK21" s="83"/>
      <c r="XL21" s="83"/>
      <c r="XM21" s="83"/>
      <c r="XN21" s="83"/>
      <c r="XO21" s="83"/>
      <c r="XP21" s="83"/>
      <c r="XQ21" s="83"/>
      <c r="XR21" s="83"/>
      <c r="XS21" s="83"/>
      <c r="XT21" s="83"/>
      <c r="XU21" s="83"/>
      <c r="XV21" s="83"/>
      <c r="XW21" s="83"/>
      <c r="XX21" s="83"/>
      <c r="XY21" s="83"/>
      <c r="XZ21" s="83"/>
      <c r="YA21" s="83"/>
      <c r="YB21" s="83"/>
      <c r="YC21" s="83"/>
      <c r="YD21" s="83"/>
      <c r="YE21" s="83"/>
      <c r="YF21" s="83"/>
      <c r="YG21" s="83"/>
      <c r="YH21" s="83"/>
      <c r="YI21" s="83"/>
      <c r="YJ21" s="83"/>
      <c r="YK21" s="83"/>
      <c r="YL21" s="83"/>
      <c r="YM21" s="83"/>
      <c r="YN21" s="83"/>
      <c r="YO21" s="83"/>
      <c r="YP21" s="83"/>
      <c r="YQ21" s="83"/>
      <c r="YR21" s="83"/>
      <c r="YS21" s="83"/>
      <c r="YT21" s="83"/>
      <c r="YU21" s="83"/>
      <c r="YV21" s="83"/>
      <c r="YW21" s="83"/>
      <c r="YX21" s="83"/>
      <c r="YY21" s="83"/>
      <c r="YZ21" s="83"/>
      <c r="ZA21" s="83"/>
      <c r="ZB21" s="83"/>
      <c r="ZC21" s="83"/>
      <c r="ZD21" s="83"/>
      <c r="ZE21" s="83"/>
      <c r="ZF21" s="83"/>
      <c r="ZG21" s="83"/>
      <c r="ZH21" s="83"/>
      <c r="ZI21" s="83"/>
      <c r="ZJ21" s="83"/>
      <c r="ZK21" s="83"/>
      <c r="ZL21" s="83"/>
      <c r="ZM21" s="83"/>
      <c r="ZN21" s="83"/>
      <c r="ZO21" s="83"/>
      <c r="ZP21" s="83"/>
      <c r="ZQ21" s="83"/>
      <c r="ZR21" s="83"/>
      <c r="ZS21" s="83"/>
      <c r="ZT21" s="83"/>
      <c r="ZU21" s="83"/>
      <c r="ZV21" s="83"/>
      <c r="ZW21" s="83"/>
      <c r="ZX21" s="83"/>
      <c r="ZY21" s="83"/>
      <c r="ZZ21" s="83"/>
      <c r="AAA21" s="83"/>
      <c r="AAB21" s="83"/>
      <c r="AAC21" s="83"/>
      <c r="AAD21" s="83"/>
      <c r="AAE21" s="83"/>
      <c r="AAF21" s="83"/>
      <c r="AAG21" s="83"/>
      <c r="AAH21" s="83"/>
      <c r="AAI21" s="83"/>
      <c r="AAJ21" s="83"/>
      <c r="AAK21" s="83"/>
      <c r="AAL21" s="83"/>
      <c r="AAM21" s="83"/>
      <c r="AAN21" s="83"/>
      <c r="AAO21" s="83"/>
      <c r="AAP21" s="83"/>
      <c r="AAQ21" s="83"/>
      <c r="AAR21" s="83"/>
      <c r="AAS21" s="83"/>
      <c r="AAT21" s="83"/>
      <c r="AAU21" s="83"/>
      <c r="AAV21" s="83"/>
      <c r="AAW21" s="83"/>
      <c r="AAX21" s="83"/>
      <c r="AAY21" s="83"/>
      <c r="AAZ21" s="83"/>
      <c r="ABA21" s="83"/>
      <c r="ABB21" s="83"/>
      <c r="ABC21" s="83"/>
      <c r="ABD21" s="83"/>
      <c r="ABE21" s="83"/>
      <c r="ABF21" s="83"/>
      <c r="ABG21" s="83"/>
      <c r="ABH21" s="83"/>
      <c r="ABI21" s="83"/>
      <c r="ABJ21" s="83"/>
      <c r="ABK21" s="83"/>
      <c r="ABL21" s="83"/>
      <c r="ABM21" s="83"/>
      <c r="ABN21" s="83"/>
      <c r="ABO21" s="83"/>
      <c r="ABP21" s="83"/>
      <c r="ABQ21" s="83"/>
      <c r="ABR21" s="83"/>
      <c r="ABS21" s="83"/>
      <c r="ABT21" s="83"/>
      <c r="ABU21" s="83"/>
      <c r="ABV21" s="83"/>
      <c r="ABW21" s="83"/>
      <c r="ABX21" s="83"/>
      <c r="ABY21" s="83"/>
      <c r="ABZ21" s="83"/>
      <c r="ACA21" s="83"/>
      <c r="ACB21" s="83"/>
      <c r="ACC21" s="83"/>
      <c r="ACD21" s="83"/>
      <c r="ACE21" s="83"/>
      <c r="ACF21" s="83"/>
      <c r="ACG21" s="83"/>
      <c r="ACH21" s="83"/>
      <c r="ACI21" s="83"/>
      <c r="ACJ21" s="83"/>
      <c r="ACK21" s="83"/>
      <c r="ACL21" s="83"/>
      <c r="ACM21" s="83"/>
      <c r="ACN21" s="83"/>
      <c r="ACO21" s="83"/>
      <c r="ACP21" s="83"/>
      <c r="ACQ21" s="83"/>
      <c r="ACR21" s="83"/>
      <c r="ACS21" s="83"/>
      <c r="ACT21" s="83"/>
      <c r="ACU21" s="83"/>
      <c r="ACV21" s="83"/>
      <c r="ACW21" s="83"/>
      <c r="ACX21" s="83"/>
      <c r="ACY21" s="83"/>
      <c r="ACZ21" s="83"/>
      <c r="ADA21" s="83"/>
      <c r="ADB21" s="83"/>
      <c r="ADC21" s="83"/>
      <c r="ADD21" s="83"/>
      <c r="ADE21" s="83"/>
      <c r="ADF21" s="83"/>
      <c r="ADG21" s="83"/>
      <c r="ADH21" s="83"/>
      <c r="ADI21" s="83"/>
      <c r="ADJ21" s="83"/>
      <c r="ADK21" s="83"/>
      <c r="ADL21" s="83"/>
      <c r="ADM21" s="83"/>
      <c r="ADN21" s="83"/>
      <c r="ADO21" s="83"/>
      <c r="ADP21" s="83"/>
      <c r="ADQ21" s="83"/>
      <c r="ADR21" s="83"/>
      <c r="ADS21" s="83"/>
      <c r="ADT21" s="83"/>
      <c r="ADU21" s="83"/>
      <c r="ADV21" s="83"/>
      <c r="ADW21" s="83"/>
      <c r="ADX21" s="83"/>
      <c r="ADY21" s="83"/>
      <c r="ADZ21" s="83"/>
      <c r="AEA21" s="83"/>
      <c r="AEB21" s="83"/>
      <c r="AEC21" s="83"/>
      <c r="AED21" s="83"/>
      <c r="AEE21" s="83"/>
      <c r="AEF21" s="83"/>
      <c r="AEG21" s="83"/>
      <c r="AEH21" s="83"/>
      <c r="AEI21" s="83"/>
      <c r="AEJ21" s="83"/>
      <c r="AEK21" s="83"/>
      <c r="AEL21" s="83"/>
      <c r="AEM21" s="83"/>
      <c r="AEN21" s="83"/>
      <c r="AEO21" s="83"/>
      <c r="AEP21" s="83"/>
      <c r="AEQ21" s="83"/>
      <c r="AER21" s="83"/>
      <c r="AES21" s="83"/>
      <c r="AET21" s="83"/>
      <c r="AEU21" s="83"/>
      <c r="AEV21" s="83"/>
      <c r="AEW21" s="83"/>
      <c r="AEX21" s="83"/>
      <c r="AEY21" s="83"/>
      <c r="AEZ21" s="83"/>
      <c r="AFA21" s="83"/>
      <c r="AFB21" s="83"/>
      <c r="AFC21" s="83"/>
      <c r="AFD21" s="83"/>
      <c r="AFE21" s="83"/>
      <c r="AFF21" s="83"/>
      <c r="AFG21" s="83"/>
      <c r="AFH21" s="83"/>
      <c r="AFI21" s="83"/>
      <c r="AFJ21" s="83"/>
      <c r="AFK21" s="83"/>
      <c r="AFL21" s="83"/>
      <c r="AFM21" s="83"/>
      <c r="AFN21" s="83"/>
      <c r="AFO21" s="83"/>
      <c r="AFP21" s="83"/>
      <c r="AFQ21" s="83"/>
      <c r="AFR21" s="83"/>
      <c r="AFS21" s="83"/>
      <c r="AFT21" s="83"/>
      <c r="AFU21" s="83"/>
      <c r="AFV21" s="83"/>
      <c r="AFW21" s="83"/>
      <c r="AFX21" s="83"/>
      <c r="AFY21" s="83"/>
      <c r="AFZ21" s="83"/>
      <c r="AGA21" s="83"/>
      <c r="AGB21" s="83"/>
      <c r="AGC21" s="83"/>
      <c r="AGD21" s="83"/>
      <c r="AGE21" s="83"/>
      <c r="AGF21" s="83"/>
      <c r="AGG21" s="83"/>
      <c r="AGH21" s="83"/>
      <c r="AGI21" s="83"/>
      <c r="AGJ21" s="83"/>
      <c r="AGK21" s="83"/>
      <c r="AGL21" s="83"/>
      <c r="AGM21" s="83"/>
      <c r="AGN21" s="83"/>
      <c r="AGO21" s="83"/>
      <c r="AGP21" s="83"/>
      <c r="AGQ21" s="83"/>
      <c r="AGR21" s="83"/>
      <c r="AGS21" s="83"/>
      <c r="AGT21" s="83"/>
      <c r="AGU21" s="83"/>
      <c r="AGV21" s="83"/>
      <c r="AGW21" s="83"/>
      <c r="AGX21" s="83"/>
      <c r="AGY21" s="83"/>
      <c r="AGZ21" s="83"/>
      <c r="AHA21" s="83"/>
      <c r="AHB21" s="83"/>
      <c r="AHC21" s="83"/>
      <c r="AHD21" s="83"/>
      <c r="AHE21" s="83"/>
      <c r="AHF21" s="83"/>
      <c r="AHG21" s="83"/>
      <c r="AHH21" s="83"/>
      <c r="AHI21" s="83"/>
      <c r="AHJ21" s="83"/>
      <c r="AHK21" s="83"/>
      <c r="AHL21" s="83"/>
      <c r="AHM21" s="83"/>
      <c r="AHN21" s="83"/>
      <c r="AHO21" s="83"/>
      <c r="AHP21" s="83"/>
      <c r="AHQ21" s="83"/>
      <c r="AHR21" s="83"/>
      <c r="AHS21" s="83"/>
      <c r="AHT21" s="83"/>
      <c r="AHU21" s="83"/>
      <c r="AHV21" s="83"/>
      <c r="AHW21" s="83"/>
      <c r="AHX21" s="83"/>
      <c r="AHY21" s="83"/>
      <c r="AHZ21" s="83"/>
      <c r="AIA21" s="83"/>
    </row>
    <row r="22" spans="1:911" s="84" customFormat="1" ht="179.25" customHeight="1">
      <c r="A22" s="175" t="s">
        <v>493</v>
      </c>
      <c r="B22" s="178" t="s">
        <v>497</v>
      </c>
      <c r="C22" s="178" t="s">
        <v>1028</v>
      </c>
      <c r="D22" s="208" t="s">
        <v>983</v>
      </c>
      <c r="E22" s="179" t="s">
        <v>984</v>
      </c>
      <c r="F22" s="79" t="s">
        <v>490</v>
      </c>
      <c r="G22" s="79" t="s">
        <v>410</v>
      </c>
      <c r="H22" s="79" t="s">
        <v>407</v>
      </c>
      <c r="I22" s="79" t="s">
        <v>438</v>
      </c>
      <c r="J22" s="79" t="s">
        <v>277</v>
      </c>
      <c r="K22" s="80" t="s">
        <v>784</v>
      </c>
      <c r="L22" s="85" t="s">
        <v>785</v>
      </c>
      <c r="M22" s="86" t="s">
        <v>787</v>
      </c>
      <c r="N22" s="81">
        <v>2</v>
      </c>
      <c r="O22" s="81">
        <v>4</v>
      </c>
      <c r="P22" s="81">
        <v>8</v>
      </c>
      <c r="Q22" s="81" t="s">
        <v>860</v>
      </c>
      <c r="R22" s="81">
        <v>100</v>
      </c>
      <c r="S22" s="81">
        <v>800</v>
      </c>
      <c r="T22" s="81" t="s">
        <v>190</v>
      </c>
      <c r="U22" s="69" t="s">
        <v>338</v>
      </c>
      <c r="V22" s="69"/>
      <c r="W22" s="214">
        <v>2</v>
      </c>
      <c r="X22" s="79" t="s">
        <v>761</v>
      </c>
      <c r="Y22" s="82"/>
      <c r="Z22" s="82"/>
      <c r="AA22" s="82"/>
      <c r="AB22" s="79"/>
      <c r="AC22" s="82" t="s">
        <v>837</v>
      </c>
      <c r="AD22" s="82"/>
      <c r="AE22" s="82" t="s">
        <v>853</v>
      </c>
      <c r="AF22" s="81"/>
      <c r="AG22" s="81"/>
      <c r="AH22" s="81">
        <v>0</v>
      </c>
      <c r="AI22" s="81" t="s">
        <v>861</v>
      </c>
      <c r="AJ22" s="81"/>
      <c r="AK22" s="81">
        <v>0</v>
      </c>
      <c r="AL22" s="81" t="s">
        <v>199</v>
      </c>
      <c r="AM22" s="34" t="s">
        <v>452</v>
      </c>
      <c r="AN22" s="204">
        <v>1</v>
      </c>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3"/>
      <c r="CP22" s="83"/>
      <c r="CQ22" s="83"/>
      <c r="CR22" s="83"/>
      <c r="CS22" s="83"/>
      <c r="CT22" s="83"/>
      <c r="CU22" s="83"/>
      <c r="CV22" s="83"/>
      <c r="CW22" s="83"/>
      <c r="CX22" s="83"/>
      <c r="CY22" s="83"/>
      <c r="CZ22" s="83"/>
      <c r="DA22" s="83"/>
      <c r="DB22" s="83"/>
      <c r="DC22" s="83"/>
      <c r="DD22" s="83"/>
      <c r="DE22" s="83"/>
      <c r="DF22" s="83"/>
      <c r="DG22" s="83"/>
      <c r="DH22" s="83"/>
      <c r="DI22" s="83"/>
      <c r="DJ22" s="83"/>
      <c r="DK22" s="83"/>
      <c r="DL22" s="83"/>
      <c r="DM22" s="83"/>
      <c r="DN22" s="83"/>
      <c r="DO22" s="83"/>
      <c r="DP22" s="83"/>
      <c r="DQ22" s="83"/>
      <c r="DR22" s="83"/>
      <c r="DS22" s="83"/>
      <c r="DT22" s="83"/>
      <c r="DU22" s="83"/>
      <c r="DV22" s="83"/>
      <c r="DW22" s="83"/>
      <c r="DX22" s="83"/>
      <c r="DY22" s="83"/>
      <c r="DZ22" s="83"/>
      <c r="EA22" s="83"/>
      <c r="EB22" s="83"/>
      <c r="EC22" s="83"/>
      <c r="ED22" s="83"/>
      <c r="EE22" s="83"/>
      <c r="EF22" s="83"/>
      <c r="EG22" s="83"/>
      <c r="EH22" s="83"/>
      <c r="EI22" s="83"/>
      <c r="EJ22" s="83"/>
      <c r="EK22" s="83"/>
      <c r="EL22" s="83"/>
      <c r="EM22" s="83"/>
      <c r="EN22" s="83"/>
      <c r="EO22" s="83"/>
      <c r="EP22" s="83"/>
      <c r="EQ22" s="83"/>
      <c r="ER22" s="83"/>
      <c r="ES22" s="83"/>
      <c r="ET22" s="83"/>
      <c r="EU22" s="83"/>
      <c r="EV22" s="83"/>
      <c r="EW22" s="83"/>
      <c r="EX22" s="83"/>
      <c r="EY22" s="83"/>
      <c r="EZ22" s="83"/>
      <c r="FA22" s="83"/>
      <c r="FB22" s="83"/>
      <c r="FC22" s="83"/>
      <c r="FD22" s="83"/>
      <c r="FE22" s="83"/>
      <c r="FF22" s="83"/>
      <c r="FG22" s="83"/>
      <c r="FH22" s="83"/>
      <c r="FI22" s="83"/>
      <c r="FJ22" s="83"/>
      <c r="FK22" s="83"/>
      <c r="FL22" s="83"/>
      <c r="FM22" s="83"/>
      <c r="FN22" s="83"/>
      <c r="FO22" s="83"/>
      <c r="FP22" s="83"/>
      <c r="FQ22" s="83"/>
      <c r="FR22" s="83"/>
      <c r="FS22" s="83"/>
      <c r="FT22" s="83"/>
      <c r="FU22" s="83"/>
      <c r="FV22" s="83"/>
      <c r="FW22" s="83"/>
      <c r="FX22" s="83"/>
      <c r="FY22" s="83"/>
      <c r="FZ22" s="83"/>
      <c r="GA22" s="83"/>
      <c r="GB22" s="83"/>
      <c r="GC22" s="83"/>
      <c r="GD22" s="83"/>
      <c r="GE22" s="83"/>
      <c r="GF22" s="83"/>
      <c r="GG22" s="83"/>
      <c r="GH22" s="83"/>
      <c r="GI22" s="83"/>
      <c r="GJ22" s="83"/>
      <c r="GK22" s="83"/>
      <c r="GL22" s="83"/>
      <c r="GM22" s="83"/>
      <c r="GN22" s="83"/>
      <c r="GO22" s="83"/>
      <c r="GP22" s="83"/>
      <c r="GQ22" s="83"/>
      <c r="GR22" s="83"/>
      <c r="GS22" s="83"/>
      <c r="GT22" s="83"/>
      <c r="GU22" s="83"/>
      <c r="GV22" s="83"/>
      <c r="GW22" s="83"/>
      <c r="GX22" s="83"/>
      <c r="GY22" s="83"/>
      <c r="GZ22" s="83"/>
      <c r="HA22" s="83"/>
      <c r="HB22" s="83"/>
      <c r="HC22" s="83"/>
      <c r="HD22" s="83"/>
      <c r="HE22" s="83"/>
      <c r="HF22" s="83"/>
      <c r="HG22" s="83"/>
      <c r="HH22" s="83"/>
      <c r="HI22" s="83"/>
      <c r="HJ22" s="83"/>
      <c r="HK22" s="83"/>
      <c r="HL22" s="83"/>
      <c r="HM22" s="83"/>
      <c r="HN22" s="83"/>
      <c r="HO22" s="83"/>
      <c r="HP22" s="83"/>
      <c r="HQ22" s="83"/>
      <c r="HR22" s="83"/>
      <c r="HS22" s="83"/>
      <c r="HT22" s="83"/>
      <c r="HU22" s="83"/>
      <c r="HV22" s="83"/>
      <c r="HW22" s="83"/>
      <c r="HX22" s="83"/>
      <c r="HY22" s="83"/>
      <c r="HZ22" s="83"/>
      <c r="IA22" s="83"/>
      <c r="IB22" s="83"/>
      <c r="IC22" s="83"/>
      <c r="ID22" s="83"/>
      <c r="IE22" s="83"/>
      <c r="IF22" s="83"/>
      <c r="IG22" s="83"/>
      <c r="IH22" s="83"/>
      <c r="II22" s="83"/>
      <c r="IJ22" s="83"/>
      <c r="IK22" s="83"/>
      <c r="IL22" s="83"/>
      <c r="IM22" s="83"/>
      <c r="IN22" s="83"/>
      <c r="IO22" s="83"/>
      <c r="IP22" s="83"/>
      <c r="IQ22" s="83"/>
      <c r="IR22" s="83"/>
      <c r="IS22" s="83"/>
      <c r="IT22" s="83"/>
      <c r="IU22" s="83"/>
      <c r="IV22" s="83"/>
      <c r="IW22" s="83"/>
      <c r="IX22" s="83"/>
      <c r="IY22" s="83"/>
      <c r="IZ22" s="83"/>
      <c r="JA22" s="83"/>
      <c r="JB22" s="83"/>
      <c r="JC22" s="83"/>
      <c r="JD22" s="83"/>
      <c r="JE22" s="83"/>
      <c r="JF22" s="83"/>
      <c r="JG22" s="83"/>
      <c r="JH22" s="83"/>
      <c r="JI22" s="83"/>
      <c r="JJ22" s="83"/>
      <c r="JK22" s="83"/>
      <c r="JL22" s="83"/>
      <c r="JM22" s="83"/>
      <c r="JN22" s="83"/>
      <c r="JO22" s="83"/>
      <c r="JP22" s="83"/>
      <c r="JQ22" s="83"/>
      <c r="JR22" s="83"/>
      <c r="JS22" s="83"/>
      <c r="JT22" s="83"/>
      <c r="JU22" s="83"/>
      <c r="JV22" s="83"/>
      <c r="JW22" s="83"/>
      <c r="JX22" s="83"/>
      <c r="JY22" s="83"/>
      <c r="JZ22" s="83"/>
      <c r="KA22" s="83"/>
      <c r="KB22" s="83"/>
      <c r="KC22" s="83"/>
      <c r="KD22" s="83"/>
      <c r="KE22" s="83"/>
      <c r="KF22" s="83"/>
      <c r="KG22" s="83"/>
      <c r="KH22" s="83"/>
      <c r="KI22" s="83"/>
      <c r="KJ22" s="83"/>
      <c r="KK22" s="83"/>
      <c r="KL22" s="83"/>
      <c r="KM22" s="83"/>
      <c r="KN22" s="83"/>
      <c r="KO22" s="83"/>
      <c r="KP22" s="83"/>
      <c r="KQ22" s="83"/>
      <c r="KR22" s="83"/>
      <c r="KS22" s="83"/>
      <c r="KT22" s="83"/>
      <c r="KU22" s="83"/>
      <c r="KV22" s="83"/>
      <c r="KW22" s="83"/>
      <c r="KX22" s="83"/>
      <c r="KY22" s="83"/>
      <c r="KZ22" s="83"/>
      <c r="LA22" s="83"/>
      <c r="LB22" s="83"/>
      <c r="LC22" s="83"/>
      <c r="LD22" s="83"/>
      <c r="LE22" s="83"/>
      <c r="LF22" s="83"/>
      <c r="LG22" s="83"/>
      <c r="LH22" s="83"/>
      <c r="LI22" s="83"/>
      <c r="LJ22" s="83"/>
      <c r="LK22" s="83"/>
      <c r="LL22" s="83"/>
      <c r="LM22" s="83"/>
      <c r="LN22" s="83"/>
      <c r="LO22" s="83"/>
      <c r="LP22" s="83"/>
      <c r="LQ22" s="83"/>
      <c r="LR22" s="83"/>
      <c r="LS22" s="83"/>
      <c r="LT22" s="83"/>
      <c r="LU22" s="83"/>
      <c r="LV22" s="83"/>
      <c r="LW22" s="83"/>
      <c r="LX22" s="83"/>
      <c r="LY22" s="83"/>
      <c r="LZ22" s="83"/>
      <c r="MA22" s="83"/>
      <c r="MB22" s="83"/>
      <c r="MC22" s="83"/>
      <c r="MD22" s="83"/>
      <c r="ME22" s="83"/>
      <c r="MF22" s="83"/>
      <c r="MG22" s="83"/>
      <c r="MH22" s="83"/>
      <c r="MI22" s="83"/>
      <c r="MJ22" s="83"/>
      <c r="MK22" s="83"/>
      <c r="ML22" s="83"/>
      <c r="MM22" s="83"/>
      <c r="MN22" s="83"/>
      <c r="MO22" s="83"/>
      <c r="MP22" s="83"/>
      <c r="MQ22" s="83"/>
      <c r="MR22" s="83"/>
      <c r="MS22" s="83"/>
      <c r="MT22" s="83"/>
      <c r="MU22" s="83"/>
      <c r="MV22" s="83"/>
      <c r="MW22" s="83"/>
      <c r="MX22" s="83"/>
      <c r="MY22" s="83"/>
      <c r="MZ22" s="83"/>
      <c r="NA22" s="83"/>
      <c r="NB22" s="83"/>
      <c r="NC22" s="83"/>
      <c r="ND22" s="83"/>
      <c r="NE22" s="83"/>
      <c r="NF22" s="83"/>
      <c r="NG22" s="83"/>
      <c r="NH22" s="83"/>
      <c r="NI22" s="83"/>
      <c r="NJ22" s="83"/>
      <c r="NK22" s="83"/>
      <c r="NL22" s="83"/>
      <c r="NM22" s="83"/>
      <c r="NN22" s="83"/>
      <c r="NO22" s="83"/>
      <c r="NP22" s="83"/>
      <c r="NQ22" s="83"/>
      <c r="NR22" s="83"/>
      <c r="NS22" s="83"/>
      <c r="NT22" s="83"/>
      <c r="NU22" s="83"/>
      <c r="NV22" s="83"/>
      <c r="NW22" s="83"/>
      <c r="NX22" s="83"/>
      <c r="NY22" s="83"/>
      <c r="NZ22" s="83"/>
      <c r="OA22" s="83"/>
      <c r="OB22" s="83"/>
      <c r="OC22" s="83"/>
      <c r="OD22" s="83"/>
      <c r="OE22" s="83"/>
      <c r="OF22" s="83"/>
      <c r="OG22" s="83"/>
      <c r="OH22" s="83"/>
      <c r="OI22" s="83"/>
      <c r="OJ22" s="83"/>
      <c r="OK22" s="83"/>
      <c r="OL22" s="83"/>
      <c r="OM22" s="83"/>
      <c r="ON22" s="83"/>
      <c r="OO22" s="83"/>
      <c r="OP22" s="83"/>
      <c r="OQ22" s="83"/>
      <c r="OR22" s="83"/>
      <c r="OS22" s="83"/>
      <c r="OT22" s="83"/>
      <c r="OU22" s="83"/>
      <c r="OV22" s="83"/>
      <c r="OW22" s="83"/>
      <c r="OX22" s="83"/>
      <c r="OY22" s="83"/>
      <c r="OZ22" s="83"/>
      <c r="PA22" s="83"/>
      <c r="PB22" s="83"/>
      <c r="PC22" s="83"/>
      <c r="PD22" s="83"/>
      <c r="PE22" s="83"/>
      <c r="PF22" s="83"/>
      <c r="PG22" s="83"/>
      <c r="PH22" s="83"/>
      <c r="PI22" s="83"/>
      <c r="PJ22" s="83"/>
      <c r="PK22" s="83"/>
      <c r="PL22" s="83"/>
      <c r="PM22" s="83"/>
      <c r="PN22" s="83"/>
      <c r="PO22" s="83"/>
      <c r="PP22" s="83"/>
      <c r="PQ22" s="83"/>
      <c r="PR22" s="83"/>
      <c r="PS22" s="83"/>
      <c r="PT22" s="83"/>
      <c r="PU22" s="83"/>
      <c r="PV22" s="83"/>
      <c r="PW22" s="83"/>
      <c r="PX22" s="83"/>
      <c r="PY22" s="83"/>
      <c r="PZ22" s="83"/>
      <c r="QA22" s="83"/>
      <c r="QB22" s="83"/>
      <c r="QC22" s="83"/>
      <c r="QD22" s="83"/>
      <c r="QE22" s="83"/>
      <c r="QF22" s="83"/>
      <c r="QG22" s="83"/>
      <c r="QH22" s="83"/>
      <c r="QI22" s="83"/>
      <c r="QJ22" s="83"/>
      <c r="QK22" s="83"/>
      <c r="QL22" s="83"/>
      <c r="QM22" s="83"/>
      <c r="QN22" s="83"/>
      <c r="QO22" s="83"/>
      <c r="QP22" s="83"/>
      <c r="QQ22" s="83"/>
      <c r="QR22" s="83"/>
      <c r="QS22" s="83"/>
      <c r="QT22" s="83"/>
      <c r="QU22" s="83"/>
      <c r="QV22" s="83"/>
      <c r="QW22" s="83"/>
      <c r="QX22" s="83"/>
      <c r="QY22" s="83"/>
      <c r="QZ22" s="83"/>
      <c r="RA22" s="83"/>
      <c r="RB22" s="83"/>
      <c r="RC22" s="83"/>
      <c r="RD22" s="83"/>
      <c r="RE22" s="83"/>
      <c r="RF22" s="83"/>
      <c r="RG22" s="83"/>
      <c r="RH22" s="83"/>
      <c r="RI22" s="83"/>
      <c r="RJ22" s="83"/>
      <c r="RK22" s="83"/>
      <c r="RL22" s="83"/>
      <c r="RM22" s="83"/>
      <c r="RN22" s="83"/>
      <c r="RO22" s="83"/>
      <c r="RP22" s="83"/>
      <c r="RQ22" s="83"/>
      <c r="RR22" s="83"/>
      <c r="RS22" s="83"/>
      <c r="RT22" s="83"/>
      <c r="RU22" s="83"/>
      <c r="RV22" s="83"/>
      <c r="RW22" s="83"/>
      <c r="RX22" s="83"/>
      <c r="RY22" s="83"/>
      <c r="RZ22" s="83"/>
      <c r="SA22" s="83"/>
      <c r="SB22" s="83"/>
      <c r="SC22" s="83"/>
      <c r="SD22" s="83"/>
      <c r="SE22" s="83"/>
      <c r="SF22" s="83"/>
      <c r="SG22" s="83"/>
      <c r="SH22" s="83"/>
      <c r="SI22" s="83"/>
      <c r="SJ22" s="83"/>
      <c r="SK22" s="83"/>
      <c r="SL22" s="83"/>
      <c r="SM22" s="83"/>
      <c r="SN22" s="83"/>
      <c r="SO22" s="83"/>
      <c r="SP22" s="83"/>
      <c r="SQ22" s="83"/>
      <c r="SR22" s="83"/>
      <c r="SS22" s="83"/>
      <c r="ST22" s="83"/>
      <c r="SU22" s="83"/>
      <c r="SV22" s="83"/>
      <c r="SW22" s="83"/>
      <c r="SX22" s="83"/>
      <c r="SY22" s="83"/>
      <c r="SZ22" s="83"/>
      <c r="TA22" s="83"/>
      <c r="TB22" s="83"/>
      <c r="TC22" s="83"/>
      <c r="TD22" s="83"/>
      <c r="TE22" s="83"/>
      <c r="TF22" s="83"/>
      <c r="TG22" s="83"/>
      <c r="TH22" s="83"/>
      <c r="TI22" s="83"/>
      <c r="TJ22" s="83"/>
      <c r="TK22" s="83"/>
      <c r="TL22" s="83"/>
      <c r="TM22" s="83"/>
      <c r="TN22" s="83"/>
      <c r="TO22" s="83"/>
      <c r="TP22" s="83"/>
      <c r="TQ22" s="83"/>
      <c r="TR22" s="83"/>
      <c r="TS22" s="83"/>
      <c r="TT22" s="83"/>
      <c r="TU22" s="83"/>
      <c r="TV22" s="83"/>
      <c r="TW22" s="83"/>
      <c r="TX22" s="83"/>
      <c r="TY22" s="83"/>
      <c r="TZ22" s="83"/>
      <c r="UA22" s="83"/>
      <c r="UB22" s="83"/>
      <c r="UC22" s="83"/>
      <c r="UD22" s="83"/>
      <c r="UE22" s="83"/>
      <c r="UF22" s="83"/>
      <c r="UG22" s="83"/>
      <c r="UH22" s="83"/>
      <c r="UI22" s="83"/>
      <c r="UJ22" s="83"/>
      <c r="UK22" s="83"/>
      <c r="UL22" s="83"/>
      <c r="UM22" s="83"/>
      <c r="UN22" s="83"/>
      <c r="UO22" s="83"/>
      <c r="UP22" s="83"/>
      <c r="UQ22" s="83"/>
      <c r="UR22" s="83"/>
      <c r="US22" s="83"/>
      <c r="UT22" s="83"/>
      <c r="UU22" s="83"/>
      <c r="UV22" s="83"/>
      <c r="UW22" s="83"/>
      <c r="UX22" s="83"/>
      <c r="UY22" s="83"/>
      <c r="UZ22" s="83"/>
      <c r="VA22" s="83"/>
      <c r="VB22" s="83"/>
      <c r="VC22" s="83"/>
      <c r="VD22" s="83"/>
      <c r="VE22" s="83"/>
      <c r="VF22" s="83"/>
      <c r="VG22" s="83"/>
      <c r="VH22" s="83"/>
      <c r="VI22" s="83"/>
      <c r="VJ22" s="83"/>
      <c r="VK22" s="83"/>
      <c r="VL22" s="83"/>
      <c r="VM22" s="83"/>
      <c r="VN22" s="83"/>
      <c r="VO22" s="83"/>
      <c r="VP22" s="83"/>
      <c r="VQ22" s="83"/>
      <c r="VR22" s="83"/>
      <c r="VS22" s="83"/>
      <c r="VT22" s="83"/>
      <c r="VU22" s="83"/>
      <c r="VV22" s="83"/>
      <c r="VW22" s="83"/>
      <c r="VX22" s="83"/>
      <c r="VY22" s="83"/>
      <c r="VZ22" s="83"/>
      <c r="WA22" s="83"/>
      <c r="WB22" s="83"/>
      <c r="WC22" s="83"/>
      <c r="WD22" s="83"/>
      <c r="WE22" s="83"/>
      <c r="WF22" s="83"/>
      <c r="WG22" s="83"/>
      <c r="WH22" s="83"/>
      <c r="WI22" s="83"/>
      <c r="WJ22" s="83"/>
      <c r="WK22" s="83"/>
      <c r="WL22" s="83"/>
      <c r="WM22" s="83"/>
      <c r="WN22" s="83"/>
      <c r="WO22" s="83"/>
      <c r="WP22" s="83"/>
      <c r="WQ22" s="83"/>
      <c r="WR22" s="83"/>
      <c r="WS22" s="83"/>
      <c r="WT22" s="83"/>
      <c r="WU22" s="83"/>
      <c r="WV22" s="83"/>
      <c r="WW22" s="83"/>
      <c r="WX22" s="83"/>
      <c r="WY22" s="83"/>
      <c r="WZ22" s="83"/>
      <c r="XA22" s="83"/>
      <c r="XB22" s="83"/>
      <c r="XC22" s="83"/>
      <c r="XD22" s="83"/>
      <c r="XE22" s="83"/>
      <c r="XF22" s="83"/>
      <c r="XG22" s="83"/>
      <c r="XH22" s="83"/>
      <c r="XI22" s="83"/>
      <c r="XJ22" s="83"/>
      <c r="XK22" s="83"/>
      <c r="XL22" s="83"/>
      <c r="XM22" s="83"/>
      <c r="XN22" s="83"/>
      <c r="XO22" s="83"/>
      <c r="XP22" s="83"/>
      <c r="XQ22" s="83"/>
      <c r="XR22" s="83"/>
      <c r="XS22" s="83"/>
      <c r="XT22" s="83"/>
      <c r="XU22" s="83"/>
      <c r="XV22" s="83"/>
      <c r="XW22" s="83"/>
      <c r="XX22" s="83"/>
      <c r="XY22" s="83"/>
      <c r="XZ22" s="83"/>
      <c r="YA22" s="83"/>
      <c r="YB22" s="83"/>
      <c r="YC22" s="83"/>
      <c r="YD22" s="83"/>
      <c r="YE22" s="83"/>
      <c r="YF22" s="83"/>
      <c r="YG22" s="83"/>
      <c r="YH22" s="83"/>
      <c r="YI22" s="83"/>
      <c r="YJ22" s="83"/>
      <c r="YK22" s="83"/>
      <c r="YL22" s="83"/>
      <c r="YM22" s="83"/>
      <c r="YN22" s="83"/>
      <c r="YO22" s="83"/>
      <c r="YP22" s="83"/>
      <c r="YQ22" s="83"/>
      <c r="YR22" s="83"/>
      <c r="YS22" s="83"/>
      <c r="YT22" s="83"/>
      <c r="YU22" s="83"/>
      <c r="YV22" s="83"/>
      <c r="YW22" s="83"/>
      <c r="YX22" s="83"/>
      <c r="YY22" s="83"/>
      <c r="YZ22" s="83"/>
      <c r="ZA22" s="83"/>
      <c r="ZB22" s="83"/>
      <c r="ZC22" s="83"/>
      <c r="ZD22" s="83"/>
      <c r="ZE22" s="83"/>
      <c r="ZF22" s="83"/>
      <c r="ZG22" s="83"/>
      <c r="ZH22" s="83"/>
      <c r="ZI22" s="83"/>
      <c r="ZJ22" s="83"/>
      <c r="ZK22" s="83"/>
      <c r="ZL22" s="83"/>
      <c r="ZM22" s="83"/>
      <c r="ZN22" s="83"/>
      <c r="ZO22" s="83"/>
      <c r="ZP22" s="83"/>
      <c r="ZQ22" s="83"/>
      <c r="ZR22" s="83"/>
      <c r="ZS22" s="83"/>
      <c r="ZT22" s="83"/>
      <c r="ZU22" s="83"/>
      <c r="ZV22" s="83"/>
      <c r="ZW22" s="83"/>
      <c r="ZX22" s="83"/>
      <c r="ZY22" s="83"/>
      <c r="ZZ22" s="83"/>
      <c r="AAA22" s="83"/>
      <c r="AAB22" s="83"/>
      <c r="AAC22" s="83"/>
      <c r="AAD22" s="83"/>
      <c r="AAE22" s="83"/>
      <c r="AAF22" s="83"/>
      <c r="AAG22" s="83"/>
      <c r="AAH22" s="83"/>
      <c r="AAI22" s="83"/>
      <c r="AAJ22" s="83"/>
      <c r="AAK22" s="83"/>
      <c r="AAL22" s="83"/>
      <c r="AAM22" s="83"/>
      <c r="AAN22" s="83"/>
      <c r="AAO22" s="83"/>
      <c r="AAP22" s="83"/>
      <c r="AAQ22" s="83"/>
      <c r="AAR22" s="83"/>
      <c r="AAS22" s="83"/>
      <c r="AAT22" s="83"/>
      <c r="AAU22" s="83"/>
      <c r="AAV22" s="83"/>
      <c r="AAW22" s="83"/>
      <c r="AAX22" s="83"/>
      <c r="AAY22" s="83"/>
      <c r="AAZ22" s="83"/>
      <c r="ABA22" s="83"/>
      <c r="ABB22" s="83"/>
      <c r="ABC22" s="83"/>
      <c r="ABD22" s="83"/>
      <c r="ABE22" s="83"/>
      <c r="ABF22" s="83"/>
      <c r="ABG22" s="83"/>
      <c r="ABH22" s="83"/>
      <c r="ABI22" s="83"/>
      <c r="ABJ22" s="83"/>
      <c r="ABK22" s="83"/>
      <c r="ABL22" s="83"/>
      <c r="ABM22" s="83"/>
      <c r="ABN22" s="83"/>
      <c r="ABO22" s="83"/>
      <c r="ABP22" s="83"/>
      <c r="ABQ22" s="83"/>
      <c r="ABR22" s="83"/>
      <c r="ABS22" s="83"/>
      <c r="ABT22" s="83"/>
      <c r="ABU22" s="83"/>
      <c r="ABV22" s="83"/>
      <c r="ABW22" s="83"/>
      <c r="ABX22" s="83"/>
      <c r="ABY22" s="83"/>
      <c r="ABZ22" s="83"/>
      <c r="ACA22" s="83"/>
      <c r="ACB22" s="83"/>
      <c r="ACC22" s="83"/>
      <c r="ACD22" s="83"/>
      <c r="ACE22" s="83"/>
      <c r="ACF22" s="83"/>
      <c r="ACG22" s="83"/>
      <c r="ACH22" s="83"/>
      <c r="ACI22" s="83"/>
      <c r="ACJ22" s="83"/>
      <c r="ACK22" s="83"/>
      <c r="ACL22" s="83"/>
      <c r="ACM22" s="83"/>
      <c r="ACN22" s="83"/>
      <c r="ACO22" s="83"/>
      <c r="ACP22" s="83"/>
      <c r="ACQ22" s="83"/>
      <c r="ACR22" s="83"/>
      <c r="ACS22" s="83"/>
      <c r="ACT22" s="83"/>
      <c r="ACU22" s="83"/>
      <c r="ACV22" s="83"/>
      <c r="ACW22" s="83"/>
      <c r="ACX22" s="83"/>
      <c r="ACY22" s="83"/>
      <c r="ACZ22" s="83"/>
      <c r="ADA22" s="83"/>
      <c r="ADB22" s="83"/>
      <c r="ADC22" s="83"/>
      <c r="ADD22" s="83"/>
      <c r="ADE22" s="83"/>
      <c r="ADF22" s="83"/>
      <c r="ADG22" s="83"/>
      <c r="ADH22" s="83"/>
      <c r="ADI22" s="83"/>
      <c r="ADJ22" s="83"/>
      <c r="ADK22" s="83"/>
      <c r="ADL22" s="83"/>
      <c r="ADM22" s="83"/>
      <c r="ADN22" s="83"/>
      <c r="ADO22" s="83"/>
      <c r="ADP22" s="83"/>
      <c r="ADQ22" s="83"/>
      <c r="ADR22" s="83"/>
      <c r="ADS22" s="83"/>
      <c r="ADT22" s="83"/>
      <c r="ADU22" s="83"/>
      <c r="ADV22" s="83"/>
      <c r="ADW22" s="83"/>
      <c r="ADX22" s="83"/>
      <c r="ADY22" s="83"/>
      <c r="ADZ22" s="83"/>
      <c r="AEA22" s="83"/>
      <c r="AEB22" s="83"/>
      <c r="AEC22" s="83"/>
      <c r="AED22" s="83"/>
      <c r="AEE22" s="83"/>
      <c r="AEF22" s="83"/>
      <c r="AEG22" s="83"/>
      <c r="AEH22" s="83"/>
      <c r="AEI22" s="83"/>
      <c r="AEJ22" s="83"/>
      <c r="AEK22" s="83"/>
      <c r="AEL22" s="83"/>
      <c r="AEM22" s="83"/>
      <c r="AEN22" s="83"/>
      <c r="AEO22" s="83"/>
      <c r="AEP22" s="83"/>
      <c r="AEQ22" s="83"/>
      <c r="AER22" s="83"/>
      <c r="AES22" s="83"/>
      <c r="AET22" s="83"/>
      <c r="AEU22" s="83"/>
      <c r="AEV22" s="83"/>
      <c r="AEW22" s="83"/>
      <c r="AEX22" s="83"/>
      <c r="AEY22" s="83"/>
      <c r="AEZ22" s="83"/>
      <c r="AFA22" s="83"/>
      <c r="AFB22" s="83"/>
      <c r="AFC22" s="83"/>
      <c r="AFD22" s="83"/>
      <c r="AFE22" s="83"/>
      <c r="AFF22" s="83"/>
      <c r="AFG22" s="83"/>
      <c r="AFH22" s="83"/>
      <c r="AFI22" s="83"/>
      <c r="AFJ22" s="83"/>
      <c r="AFK22" s="83"/>
      <c r="AFL22" s="83"/>
      <c r="AFM22" s="83"/>
      <c r="AFN22" s="83"/>
      <c r="AFO22" s="83"/>
      <c r="AFP22" s="83"/>
      <c r="AFQ22" s="83"/>
      <c r="AFR22" s="83"/>
      <c r="AFS22" s="83"/>
      <c r="AFT22" s="83"/>
      <c r="AFU22" s="83"/>
      <c r="AFV22" s="83"/>
      <c r="AFW22" s="83"/>
      <c r="AFX22" s="83"/>
      <c r="AFY22" s="83"/>
      <c r="AFZ22" s="83"/>
      <c r="AGA22" s="83"/>
      <c r="AGB22" s="83"/>
      <c r="AGC22" s="83"/>
      <c r="AGD22" s="83"/>
      <c r="AGE22" s="83"/>
      <c r="AGF22" s="83"/>
      <c r="AGG22" s="83"/>
      <c r="AGH22" s="83"/>
      <c r="AGI22" s="83"/>
      <c r="AGJ22" s="83"/>
      <c r="AGK22" s="83"/>
      <c r="AGL22" s="83"/>
      <c r="AGM22" s="83"/>
      <c r="AGN22" s="83"/>
      <c r="AGO22" s="83"/>
      <c r="AGP22" s="83"/>
      <c r="AGQ22" s="83"/>
      <c r="AGR22" s="83"/>
      <c r="AGS22" s="83"/>
      <c r="AGT22" s="83"/>
      <c r="AGU22" s="83"/>
      <c r="AGV22" s="83"/>
      <c r="AGW22" s="83"/>
      <c r="AGX22" s="83"/>
      <c r="AGY22" s="83"/>
      <c r="AGZ22" s="83"/>
      <c r="AHA22" s="83"/>
      <c r="AHB22" s="83"/>
      <c r="AHC22" s="83"/>
      <c r="AHD22" s="83"/>
      <c r="AHE22" s="83"/>
      <c r="AHF22" s="83"/>
      <c r="AHG22" s="83"/>
      <c r="AHH22" s="83"/>
      <c r="AHI22" s="83"/>
      <c r="AHJ22" s="83"/>
      <c r="AHK22" s="83"/>
      <c r="AHL22" s="83"/>
      <c r="AHM22" s="83"/>
      <c r="AHN22" s="83"/>
      <c r="AHO22" s="83"/>
      <c r="AHP22" s="83"/>
      <c r="AHQ22" s="83"/>
      <c r="AHR22" s="83"/>
      <c r="AHS22" s="83"/>
      <c r="AHT22" s="83"/>
      <c r="AHU22" s="83"/>
      <c r="AHV22" s="83"/>
      <c r="AHW22" s="83"/>
      <c r="AHX22" s="83"/>
      <c r="AHY22" s="83"/>
      <c r="AHZ22" s="83"/>
      <c r="AIA22" s="83"/>
    </row>
    <row r="23" spans="1:911" s="84" customFormat="1" ht="210" customHeight="1">
      <c r="A23" s="175" t="s">
        <v>493</v>
      </c>
      <c r="B23" s="178" t="s">
        <v>497</v>
      </c>
      <c r="C23" s="178" t="s">
        <v>981</v>
      </c>
      <c r="D23" s="208" t="s">
        <v>985</v>
      </c>
      <c r="E23" s="179" t="s">
        <v>986</v>
      </c>
      <c r="F23" s="79" t="s">
        <v>490</v>
      </c>
      <c r="G23" s="79" t="s">
        <v>345</v>
      </c>
      <c r="H23" s="79" t="s">
        <v>383</v>
      </c>
      <c r="I23" s="79" t="s">
        <v>417</v>
      </c>
      <c r="J23" s="79" t="s">
        <v>221</v>
      </c>
      <c r="K23" s="80" t="s">
        <v>518</v>
      </c>
      <c r="L23" s="80"/>
      <c r="M23" s="80" t="s">
        <v>513</v>
      </c>
      <c r="N23" s="88">
        <v>2</v>
      </c>
      <c r="O23" s="88">
        <v>2</v>
      </c>
      <c r="P23" s="81">
        <v>4</v>
      </c>
      <c r="Q23" s="81" t="s">
        <v>861</v>
      </c>
      <c r="R23" s="81">
        <v>60</v>
      </c>
      <c r="S23" s="81">
        <v>240</v>
      </c>
      <c r="T23" s="81" t="s">
        <v>193</v>
      </c>
      <c r="U23" s="69" t="s">
        <v>338</v>
      </c>
      <c r="V23" s="69"/>
      <c r="W23" s="214">
        <v>1</v>
      </c>
      <c r="X23" s="79" t="s">
        <v>730</v>
      </c>
      <c r="Y23" s="82" t="s">
        <v>843</v>
      </c>
      <c r="Z23" s="82"/>
      <c r="AA23" s="82"/>
      <c r="AB23" s="79"/>
      <c r="AC23" s="82" t="s">
        <v>837</v>
      </c>
      <c r="AD23" s="82"/>
      <c r="AE23" s="82" t="s">
        <v>977</v>
      </c>
      <c r="AF23" s="81"/>
      <c r="AG23" s="81"/>
      <c r="AH23" s="81">
        <v>0</v>
      </c>
      <c r="AI23" s="81" t="s">
        <v>861</v>
      </c>
      <c r="AJ23" s="81"/>
      <c r="AK23" s="81">
        <v>0</v>
      </c>
      <c r="AL23" s="81" t="s">
        <v>199</v>
      </c>
      <c r="AM23" s="34" t="s">
        <v>452</v>
      </c>
      <c r="AN23" s="204">
        <v>1</v>
      </c>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c r="CR23" s="83"/>
      <c r="CS23" s="83"/>
      <c r="CT23" s="83"/>
      <c r="CU23" s="83"/>
      <c r="CV23" s="83"/>
      <c r="CW23" s="83"/>
      <c r="CX23" s="83"/>
      <c r="CY23" s="83"/>
      <c r="CZ23" s="83"/>
      <c r="DA23" s="83"/>
      <c r="DB23" s="83"/>
      <c r="DC23" s="83"/>
      <c r="DD23" s="83"/>
      <c r="DE23" s="83"/>
      <c r="DF23" s="83"/>
      <c r="DG23" s="83"/>
      <c r="DH23" s="83"/>
      <c r="DI23" s="83"/>
      <c r="DJ23" s="83"/>
      <c r="DK23" s="83"/>
      <c r="DL23" s="83"/>
      <c r="DM23" s="83"/>
      <c r="DN23" s="83"/>
      <c r="DO23" s="83"/>
      <c r="DP23" s="83"/>
      <c r="DQ23" s="83"/>
      <c r="DR23" s="83"/>
      <c r="DS23" s="83"/>
      <c r="DT23" s="83"/>
      <c r="DU23" s="83"/>
      <c r="DV23" s="83"/>
      <c r="DW23" s="83"/>
      <c r="DX23" s="83"/>
      <c r="DY23" s="83"/>
      <c r="DZ23" s="83"/>
      <c r="EA23" s="83"/>
      <c r="EB23" s="83"/>
      <c r="EC23" s="83"/>
      <c r="ED23" s="83"/>
      <c r="EE23" s="83"/>
      <c r="EF23" s="83"/>
      <c r="EG23" s="83"/>
      <c r="EH23" s="83"/>
      <c r="EI23" s="83"/>
      <c r="EJ23" s="83"/>
      <c r="EK23" s="83"/>
      <c r="EL23" s="83"/>
      <c r="EM23" s="83"/>
      <c r="EN23" s="83"/>
      <c r="EO23" s="83"/>
      <c r="EP23" s="83"/>
      <c r="EQ23" s="83"/>
      <c r="ER23" s="83"/>
      <c r="ES23" s="83"/>
      <c r="ET23" s="83"/>
      <c r="EU23" s="83"/>
      <c r="EV23" s="83"/>
      <c r="EW23" s="83"/>
      <c r="EX23" s="83"/>
      <c r="EY23" s="83"/>
      <c r="EZ23" s="83"/>
      <c r="FA23" s="83"/>
      <c r="FB23" s="83"/>
      <c r="FC23" s="83"/>
      <c r="FD23" s="83"/>
      <c r="FE23" s="83"/>
      <c r="FF23" s="83"/>
      <c r="FG23" s="83"/>
      <c r="FH23" s="83"/>
      <c r="FI23" s="83"/>
      <c r="FJ23" s="83"/>
      <c r="FK23" s="83"/>
      <c r="FL23" s="83"/>
      <c r="FM23" s="83"/>
      <c r="FN23" s="83"/>
      <c r="FO23" s="83"/>
      <c r="FP23" s="83"/>
      <c r="FQ23" s="83"/>
      <c r="FR23" s="83"/>
      <c r="FS23" s="83"/>
      <c r="FT23" s="83"/>
      <c r="FU23" s="83"/>
      <c r="FV23" s="83"/>
      <c r="FW23" s="83"/>
      <c r="FX23" s="83"/>
      <c r="FY23" s="83"/>
      <c r="FZ23" s="83"/>
      <c r="GA23" s="83"/>
      <c r="GB23" s="83"/>
      <c r="GC23" s="83"/>
      <c r="GD23" s="83"/>
      <c r="GE23" s="83"/>
      <c r="GF23" s="83"/>
      <c r="GG23" s="83"/>
      <c r="GH23" s="83"/>
      <c r="GI23" s="83"/>
      <c r="GJ23" s="83"/>
      <c r="GK23" s="83"/>
      <c r="GL23" s="83"/>
      <c r="GM23" s="83"/>
      <c r="GN23" s="83"/>
      <c r="GO23" s="83"/>
      <c r="GP23" s="83"/>
      <c r="GQ23" s="83"/>
      <c r="GR23" s="83"/>
      <c r="GS23" s="83"/>
      <c r="GT23" s="83"/>
      <c r="GU23" s="83"/>
      <c r="GV23" s="83"/>
      <c r="GW23" s="83"/>
      <c r="GX23" s="83"/>
      <c r="GY23" s="83"/>
      <c r="GZ23" s="83"/>
      <c r="HA23" s="83"/>
      <c r="HB23" s="83"/>
      <c r="HC23" s="83"/>
      <c r="HD23" s="83"/>
      <c r="HE23" s="83"/>
      <c r="HF23" s="83"/>
      <c r="HG23" s="83"/>
      <c r="HH23" s="83"/>
      <c r="HI23" s="83"/>
      <c r="HJ23" s="83"/>
      <c r="HK23" s="83"/>
      <c r="HL23" s="83"/>
      <c r="HM23" s="83"/>
      <c r="HN23" s="83"/>
      <c r="HO23" s="83"/>
      <c r="HP23" s="83"/>
      <c r="HQ23" s="83"/>
      <c r="HR23" s="83"/>
      <c r="HS23" s="83"/>
      <c r="HT23" s="83"/>
      <c r="HU23" s="83"/>
      <c r="HV23" s="83"/>
      <c r="HW23" s="83"/>
      <c r="HX23" s="83"/>
      <c r="HY23" s="83"/>
      <c r="HZ23" s="83"/>
      <c r="IA23" s="83"/>
      <c r="IB23" s="83"/>
      <c r="IC23" s="83"/>
      <c r="ID23" s="83"/>
      <c r="IE23" s="83"/>
      <c r="IF23" s="83"/>
      <c r="IG23" s="83"/>
      <c r="IH23" s="83"/>
      <c r="II23" s="83"/>
      <c r="IJ23" s="83"/>
      <c r="IK23" s="83"/>
      <c r="IL23" s="83"/>
      <c r="IM23" s="83"/>
      <c r="IN23" s="83"/>
      <c r="IO23" s="83"/>
      <c r="IP23" s="83"/>
      <c r="IQ23" s="83"/>
      <c r="IR23" s="83"/>
      <c r="IS23" s="83"/>
      <c r="IT23" s="83"/>
      <c r="IU23" s="83"/>
      <c r="IV23" s="83"/>
      <c r="IW23" s="83"/>
      <c r="IX23" s="83"/>
      <c r="IY23" s="83"/>
      <c r="IZ23" s="83"/>
      <c r="JA23" s="83"/>
      <c r="JB23" s="83"/>
      <c r="JC23" s="83"/>
      <c r="JD23" s="83"/>
      <c r="JE23" s="83"/>
      <c r="JF23" s="83"/>
      <c r="JG23" s="83"/>
      <c r="JH23" s="83"/>
      <c r="JI23" s="83"/>
      <c r="JJ23" s="83"/>
      <c r="JK23" s="83"/>
      <c r="JL23" s="83"/>
      <c r="JM23" s="83"/>
      <c r="JN23" s="83"/>
      <c r="JO23" s="83"/>
      <c r="JP23" s="83"/>
      <c r="JQ23" s="83"/>
      <c r="JR23" s="83"/>
      <c r="JS23" s="83"/>
      <c r="JT23" s="83"/>
      <c r="JU23" s="83"/>
      <c r="JV23" s="83"/>
      <c r="JW23" s="83"/>
      <c r="JX23" s="83"/>
      <c r="JY23" s="83"/>
      <c r="JZ23" s="83"/>
      <c r="KA23" s="83"/>
      <c r="KB23" s="83"/>
      <c r="KC23" s="83"/>
      <c r="KD23" s="83"/>
      <c r="KE23" s="83"/>
      <c r="KF23" s="83"/>
      <c r="KG23" s="83"/>
      <c r="KH23" s="83"/>
      <c r="KI23" s="83"/>
      <c r="KJ23" s="83"/>
      <c r="KK23" s="83"/>
      <c r="KL23" s="83"/>
      <c r="KM23" s="83"/>
      <c r="KN23" s="83"/>
      <c r="KO23" s="83"/>
      <c r="KP23" s="83"/>
      <c r="KQ23" s="83"/>
      <c r="KR23" s="83"/>
      <c r="KS23" s="83"/>
      <c r="KT23" s="83"/>
      <c r="KU23" s="83"/>
      <c r="KV23" s="83"/>
      <c r="KW23" s="83"/>
      <c r="KX23" s="83"/>
      <c r="KY23" s="83"/>
      <c r="KZ23" s="83"/>
      <c r="LA23" s="83"/>
      <c r="LB23" s="83"/>
      <c r="LC23" s="83"/>
      <c r="LD23" s="83"/>
      <c r="LE23" s="83"/>
      <c r="LF23" s="83"/>
      <c r="LG23" s="83"/>
      <c r="LH23" s="83"/>
      <c r="LI23" s="83"/>
      <c r="LJ23" s="83"/>
      <c r="LK23" s="83"/>
      <c r="LL23" s="83"/>
      <c r="LM23" s="83"/>
      <c r="LN23" s="83"/>
      <c r="LO23" s="83"/>
      <c r="LP23" s="83"/>
      <c r="LQ23" s="83"/>
      <c r="LR23" s="83"/>
      <c r="LS23" s="83"/>
      <c r="LT23" s="83"/>
      <c r="LU23" s="83"/>
      <c r="LV23" s="83"/>
      <c r="LW23" s="83"/>
      <c r="LX23" s="83"/>
      <c r="LY23" s="83"/>
      <c r="LZ23" s="83"/>
      <c r="MA23" s="83"/>
      <c r="MB23" s="83"/>
      <c r="MC23" s="83"/>
      <c r="MD23" s="83"/>
      <c r="ME23" s="83"/>
      <c r="MF23" s="83"/>
      <c r="MG23" s="83"/>
      <c r="MH23" s="83"/>
      <c r="MI23" s="83"/>
      <c r="MJ23" s="83"/>
      <c r="MK23" s="83"/>
      <c r="ML23" s="83"/>
      <c r="MM23" s="83"/>
      <c r="MN23" s="83"/>
      <c r="MO23" s="83"/>
      <c r="MP23" s="83"/>
      <c r="MQ23" s="83"/>
      <c r="MR23" s="83"/>
      <c r="MS23" s="83"/>
      <c r="MT23" s="83"/>
      <c r="MU23" s="83"/>
      <c r="MV23" s="83"/>
      <c r="MW23" s="83"/>
      <c r="MX23" s="83"/>
      <c r="MY23" s="83"/>
      <c r="MZ23" s="83"/>
      <c r="NA23" s="83"/>
      <c r="NB23" s="83"/>
      <c r="NC23" s="83"/>
      <c r="ND23" s="83"/>
      <c r="NE23" s="83"/>
      <c r="NF23" s="83"/>
      <c r="NG23" s="83"/>
      <c r="NH23" s="83"/>
      <c r="NI23" s="83"/>
      <c r="NJ23" s="83"/>
      <c r="NK23" s="83"/>
      <c r="NL23" s="83"/>
      <c r="NM23" s="83"/>
      <c r="NN23" s="83"/>
      <c r="NO23" s="83"/>
      <c r="NP23" s="83"/>
      <c r="NQ23" s="83"/>
      <c r="NR23" s="83"/>
      <c r="NS23" s="83"/>
      <c r="NT23" s="83"/>
      <c r="NU23" s="83"/>
      <c r="NV23" s="83"/>
      <c r="NW23" s="83"/>
      <c r="NX23" s="83"/>
      <c r="NY23" s="83"/>
      <c r="NZ23" s="83"/>
      <c r="OA23" s="83"/>
      <c r="OB23" s="83"/>
      <c r="OC23" s="83"/>
      <c r="OD23" s="83"/>
      <c r="OE23" s="83"/>
      <c r="OF23" s="83"/>
      <c r="OG23" s="83"/>
      <c r="OH23" s="83"/>
      <c r="OI23" s="83"/>
      <c r="OJ23" s="83"/>
      <c r="OK23" s="83"/>
      <c r="OL23" s="83"/>
      <c r="OM23" s="83"/>
      <c r="ON23" s="83"/>
      <c r="OO23" s="83"/>
      <c r="OP23" s="83"/>
      <c r="OQ23" s="83"/>
      <c r="OR23" s="83"/>
      <c r="OS23" s="83"/>
      <c r="OT23" s="83"/>
      <c r="OU23" s="83"/>
      <c r="OV23" s="83"/>
      <c r="OW23" s="83"/>
      <c r="OX23" s="83"/>
      <c r="OY23" s="83"/>
      <c r="OZ23" s="83"/>
      <c r="PA23" s="83"/>
      <c r="PB23" s="83"/>
      <c r="PC23" s="83"/>
      <c r="PD23" s="83"/>
      <c r="PE23" s="83"/>
      <c r="PF23" s="83"/>
      <c r="PG23" s="83"/>
      <c r="PH23" s="83"/>
      <c r="PI23" s="83"/>
      <c r="PJ23" s="83"/>
      <c r="PK23" s="83"/>
      <c r="PL23" s="83"/>
      <c r="PM23" s="83"/>
      <c r="PN23" s="83"/>
      <c r="PO23" s="83"/>
      <c r="PP23" s="83"/>
      <c r="PQ23" s="83"/>
      <c r="PR23" s="83"/>
      <c r="PS23" s="83"/>
      <c r="PT23" s="83"/>
      <c r="PU23" s="83"/>
      <c r="PV23" s="83"/>
      <c r="PW23" s="83"/>
      <c r="PX23" s="83"/>
      <c r="PY23" s="83"/>
      <c r="PZ23" s="83"/>
      <c r="QA23" s="83"/>
      <c r="QB23" s="83"/>
      <c r="QC23" s="83"/>
      <c r="QD23" s="83"/>
      <c r="QE23" s="83"/>
      <c r="QF23" s="83"/>
      <c r="QG23" s="83"/>
      <c r="QH23" s="83"/>
      <c r="QI23" s="83"/>
      <c r="QJ23" s="83"/>
      <c r="QK23" s="83"/>
      <c r="QL23" s="83"/>
      <c r="QM23" s="83"/>
      <c r="QN23" s="83"/>
      <c r="QO23" s="83"/>
      <c r="QP23" s="83"/>
      <c r="QQ23" s="83"/>
      <c r="QR23" s="83"/>
      <c r="QS23" s="83"/>
      <c r="QT23" s="83"/>
      <c r="QU23" s="83"/>
      <c r="QV23" s="83"/>
      <c r="QW23" s="83"/>
      <c r="QX23" s="83"/>
      <c r="QY23" s="83"/>
      <c r="QZ23" s="83"/>
      <c r="RA23" s="83"/>
      <c r="RB23" s="83"/>
      <c r="RC23" s="83"/>
      <c r="RD23" s="83"/>
      <c r="RE23" s="83"/>
      <c r="RF23" s="83"/>
      <c r="RG23" s="83"/>
      <c r="RH23" s="83"/>
      <c r="RI23" s="83"/>
      <c r="RJ23" s="83"/>
      <c r="RK23" s="83"/>
      <c r="RL23" s="83"/>
      <c r="RM23" s="83"/>
      <c r="RN23" s="83"/>
      <c r="RO23" s="83"/>
      <c r="RP23" s="83"/>
      <c r="RQ23" s="83"/>
      <c r="RR23" s="83"/>
      <c r="RS23" s="83"/>
      <c r="RT23" s="83"/>
      <c r="RU23" s="83"/>
      <c r="RV23" s="83"/>
      <c r="RW23" s="83"/>
      <c r="RX23" s="83"/>
      <c r="RY23" s="83"/>
      <c r="RZ23" s="83"/>
      <c r="SA23" s="83"/>
      <c r="SB23" s="83"/>
      <c r="SC23" s="83"/>
      <c r="SD23" s="83"/>
      <c r="SE23" s="83"/>
      <c r="SF23" s="83"/>
      <c r="SG23" s="83"/>
      <c r="SH23" s="83"/>
      <c r="SI23" s="83"/>
      <c r="SJ23" s="83"/>
      <c r="SK23" s="83"/>
      <c r="SL23" s="83"/>
      <c r="SM23" s="83"/>
      <c r="SN23" s="83"/>
      <c r="SO23" s="83"/>
      <c r="SP23" s="83"/>
      <c r="SQ23" s="83"/>
      <c r="SR23" s="83"/>
      <c r="SS23" s="83"/>
      <c r="ST23" s="83"/>
      <c r="SU23" s="83"/>
      <c r="SV23" s="83"/>
      <c r="SW23" s="83"/>
      <c r="SX23" s="83"/>
      <c r="SY23" s="83"/>
      <c r="SZ23" s="83"/>
      <c r="TA23" s="83"/>
      <c r="TB23" s="83"/>
      <c r="TC23" s="83"/>
      <c r="TD23" s="83"/>
      <c r="TE23" s="83"/>
      <c r="TF23" s="83"/>
      <c r="TG23" s="83"/>
      <c r="TH23" s="83"/>
      <c r="TI23" s="83"/>
      <c r="TJ23" s="83"/>
      <c r="TK23" s="83"/>
      <c r="TL23" s="83"/>
      <c r="TM23" s="83"/>
      <c r="TN23" s="83"/>
      <c r="TO23" s="83"/>
      <c r="TP23" s="83"/>
      <c r="TQ23" s="83"/>
      <c r="TR23" s="83"/>
      <c r="TS23" s="83"/>
      <c r="TT23" s="83"/>
      <c r="TU23" s="83"/>
      <c r="TV23" s="83"/>
      <c r="TW23" s="83"/>
      <c r="TX23" s="83"/>
      <c r="TY23" s="83"/>
      <c r="TZ23" s="83"/>
      <c r="UA23" s="83"/>
      <c r="UB23" s="83"/>
      <c r="UC23" s="83"/>
      <c r="UD23" s="83"/>
      <c r="UE23" s="83"/>
      <c r="UF23" s="83"/>
      <c r="UG23" s="83"/>
      <c r="UH23" s="83"/>
      <c r="UI23" s="83"/>
      <c r="UJ23" s="83"/>
      <c r="UK23" s="83"/>
      <c r="UL23" s="83"/>
      <c r="UM23" s="83"/>
      <c r="UN23" s="83"/>
      <c r="UO23" s="83"/>
      <c r="UP23" s="83"/>
      <c r="UQ23" s="83"/>
      <c r="UR23" s="83"/>
      <c r="US23" s="83"/>
      <c r="UT23" s="83"/>
      <c r="UU23" s="83"/>
      <c r="UV23" s="83"/>
      <c r="UW23" s="83"/>
      <c r="UX23" s="83"/>
      <c r="UY23" s="83"/>
      <c r="UZ23" s="83"/>
      <c r="VA23" s="83"/>
      <c r="VB23" s="83"/>
      <c r="VC23" s="83"/>
      <c r="VD23" s="83"/>
      <c r="VE23" s="83"/>
      <c r="VF23" s="83"/>
      <c r="VG23" s="83"/>
      <c r="VH23" s="83"/>
      <c r="VI23" s="83"/>
      <c r="VJ23" s="83"/>
      <c r="VK23" s="83"/>
      <c r="VL23" s="83"/>
      <c r="VM23" s="83"/>
      <c r="VN23" s="83"/>
      <c r="VO23" s="83"/>
      <c r="VP23" s="83"/>
      <c r="VQ23" s="83"/>
      <c r="VR23" s="83"/>
      <c r="VS23" s="83"/>
      <c r="VT23" s="83"/>
      <c r="VU23" s="83"/>
      <c r="VV23" s="83"/>
      <c r="VW23" s="83"/>
      <c r="VX23" s="83"/>
      <c r="VY23" s="83"/>
      <c r="VZ23" s="83"/>
      <c r="WA23" s="83"/>
      <c r="WB23" s="83"/>
      <c r="WC23" s="83"/>
      <c r="WD23" s="83"/>
      <c r="WE23" s="83"/>
      <c r="WF23" s="83"/>
      <c r="WG23" s="83"/>
      <c r="WH23" s="83"/>
      <c r="WI23" s="83"/>
      <c r="WJ23" s="83"/>
      <c r="WK23" s="83"/>
      <c r="WL23" s="83"/>
      <c r="WM23" s="83"/>
      <c r="WN23" s="83"/>
      <c r="WO23" s="83"/>
      <c r="WP23" s="83"/>
      <c r="WQ23" s="83"/>
      <c r="WR23" s="83"/>
      <c r="WS23" s="83"/>
      <c r="WT23" s="83"/>
      <c r="WU23" s="83"/>
      <c r="WV23" s="83"/>
      <c r="WW23" s="83"/>
      <c r="WX23" s="83"/>
      <c r="WY23" s="83"/>
      <c r="WZ23" s="83"/>
      <c r="XA23" s="83"/>
      <c r="XB23" s="83"/>
      <c r="XC23" s="83"/>
      <c r="XD23" s="83"/>
      <c r="XE23" s="83"/>
      <c r="XF23" s="83"/>
      <c r="XG23" s="83"/>
      <c r="XH23" s="83"/>
      <c r="XI23" s="83"/>
      <c r="XJ23" s="83"/>
      <c r="XK23" s="83"/>
      <c r="XL23" s="83"/>
      <c r="XM23" s="83"/>
      <c r="XN23" s="83"/>
      <c r="XO23" s="83"/>
      <c r="XP23" s="83"/>
      <c r="XQ23" s="83"/>
      <c r="XR23" s="83"/>
      <c r="XS23" s="83"/>
      <c r="XT23" s="83"/>
      <c r="XU23" s="83"/>
      <c r="XV23" s="83"/>
      <c r="XW23" s="83"/>
      <c r="XX23" s="83"/>
      <c r="XY23" s="83"/>
      <c r="XZ23" s="83"/>
      <c r="YA23" s="83"/>
      <c r="YB23" s="83"/>
      <c r="YC23" s="83"/>
      <c r="YD23" s="83"/>
      <c r="YE23" s="83"/>
      <c r="YF23" s="83"/>
      <c r="YG23" s="83"/>
      <c r="YH23" s="83"/>
      <c r="YI23" s="83"/>
      <c r="YJ23" s="83"/>
      <c r="YK23" s="83"/>
      <c r="YL23" s="83"/>
      <c r="YM23" s="83"/>
      <c r="YN23" s="83"/>
      <c r="YO23" s="83"/>
      <c r="YP23" s="83"/>
      <c r="YQ23" s="83"/>
      <c r="YR23" s="83"/>
      <c r="YS23" s="83"/>
      <c r="YT23" s="83"/>
      <c r="YU23" s="83"/>
      <c r="YV23" s="83"/>
      <c r="YW23" s="83"/>
      <c r="YX23" s="83"/>
      <c r="YY23" s="83"/>
      <c r="YZ23" s="83"/>
      <c r="ZA23" s="83"/>
      <c r="ZB23" s="83"/>
      <c r="ZC23" s="83"/>
      <c r="ZD23" s="83"/>
      <c r="ZE23" s="83"/>
      <c r="ZF23" s="83"/>
      <c r="ZG23" s="83"/>
      <c r="ZH23" s="83"/>
      <c r="ZI23" s="83"/>
      <c r="ZJ23" s="83"/>
      <c r="ZK23" s="83"/>
      <c r="ZL23" s="83"/>
      <c r="ZM23" s="83"/>
      <c r="ZN23" s="83"/>
      <c r="ZO23" s="83"/>
      <c r="ZP23" s="83"/>
      <c r="ZQ23" s="83"/>
      <c r="ZR23" s="83"/>
      <c r="ZS23" s="83"/>
      <c r="ZT23" s="83"/>
      <c r="ZU23" s="83"/>
      <c r="ZV23" s="83"/>
      <c r="ZW23" s="83"/>
      <c r="ZX23" s="83"/>
      <c r="ZY23" s="83"/>
      <c r="ZZ23" s="83"/>
      <c r="AAA23" s="83"/>
      <c r="AAB23" s="83"/>
      <c r="AAC23" s="83"/>
      <c r="AAD23" s="83"/>
      <c r="AAE23" s="83"/>
      <c r="AAF23" s="83"/>
      <c r="AAG23" s="83"/>
      <c r="AAH23" s="83"/>
      <c r="AAI23" s="83"/>
      <c r="AAJ23" s="83"/>
      <c r="AAK23" s="83"/>
      <c r="AAL23" s="83"/>
      <c r="AAM23" s="83"/>
      <c r="AAN23" s="83"/>
      <c r="AAO23" s="83"/>
      <c r="AAP23" s="83"/>
      <c r="AAQ23" s="83"/>
      <c r="AAR23" s="83"/>
      <c r="AAS23" s="83"/>
      <c r="AAT23" s="83"/>
      <c r="AAU23" s="83"/>
      <c r="AAV23" s="83"/>
      <c r="AAW23" s="83"/>
      <c r="AAX23" s="83"/>
      <c r="AAY23" s="83"/>
      <c r="AAZ23" s="83"/>
      <c r="ABA23" s="83"/>
      <c r="ABB23" s="83"/>
      <c r="ABC23" s="83"/>
      <c r="ABD23" s="83"/>
      <c r="ABE23" s="83"/>
      <c r="ABF23" s="83"/>
      <c r="ABG23" s="83"/>
      <c r="ABH23" s="83"/>
      <c r="ABI23" s="83"/>
      <c r="ABJ23" s="83"/>
      <c r="ABK23" s="83"/>
      <c r="ABL23" s="83"/>
      <c r="ABM23" s="83"/>
      <c r="ABN23" s="83"/>
      <c r="ABO23" s="83"/>
      <c r="ABP23" s="83"/>
      <c r="ABQ23" s="83"/>
      <c r="ABR23" s="83"/>
      <c r="ABS23" s="83"/>
      <c r="ABT23" s="83"/>
      <c r="ABU23" s="83"/>
      <c r="ABV23" s="83"/>
      <c r="ABW23" s="83"/>
      <c r="ABX23" s="83"/>
      <c r="ABY23" s="83"/>
      <c r="ABZ23" s="83"/>
      <c r="ACA23" s="83"/>
      <c r="ACB23" s="83"/>
      <c r="ACC23" s="83"/>
      <c r="ACD23" s="83"/>
      <c r="ACE23" s="83"/>
      <c r="ACF23" s="83"/>
      <c r="ACG23" s="83"/>
      <c r="ACH23" s="83"/>
      <c r="ACI23" s="83"/>
      <c r="ACJ23" s="83"/>
      <c r="ACK23" s="83"/>
      <c r="ACL23" s="83"/>
      <c r="ACM23" s="83"/>
      <c r="ACN23" s="83"/>
      <c r="ACO23" s="83"/>
      <c r="ACP23" s="83"/>
      <c r="ACQ23" s="83"/>
      <c r="ACR23" s="83"/>
      <c r="ACS23" s="83"/>
      <c r="ACT23" s="83"/>
      <c r="ACU23" s="83"/>
      <c r="ACV23" s="83"/>
      <c r="ACW23" s="83"/>
      <c r="ACX23" s="83"/>
      <c r="ACY23" s="83"/>
      <c r="ACZ23" s="83"/>
      <c r="ADA23" s="83"/>
      <c r="ADB23" s="83"/>
      <c r="ADC23" s="83"/>
      <c r="ADD23" s="83"/>
      <c r="ADE23" s="83"/>
      <c r="ADF23" s="83"/>
      <c r="ADG23" s="83"/>
      <c r="ADH23" s="83"/>
      <c r="ADI23" s="83"/>
      <c r="ADJ23" s="83"/>
      <c r="ADK23" s="83"/>
      <c r="ADL23" s="83"/>
      <c r="ADM23" s="83"/>
      <c r="ADN23" s="83"/>
      <c r="ADO23" s="83"/>
      <c r="ADP23" s="83"/>
      <c r="ADQ23" s="83"/>
      <c r="ADR23" s="83"/>
      <c r="ADS23" s="83"/>
      <c r="ADT23" s="83"/>
      <c r="ADU23" s="83"/>
      <c r="ADV23" s="83"/>
      <c r="ADW23" s="83"/>
      <c r="ADX23" s="83"/>
      <c r="ADY23" s="83"/>
      <c r="ADZ23" s="83"/>
      <c r="AEA23" s="83"/>
      <c r="AEB23" s="83"/>
      <c r="AEC23" s="83"/>
      <c r="AED23" s="83"/>
      <c r="AEE23" s="83"/>
      <c r="AEF23" s="83"/>
      <c r="AEG23" s="83"/>
      <c r="AEH23" s="83"/>
      <c r="AEI23" s="83"/>
      <c r="AEJ23" s="83"/>
      <c r="AEK23" s="83"/>
      <c r="AEL23" s="83"/>
      <c r="AEM23" s="83"/>
      <c r="AEN23" s="83"/>
      <c r="AEO23" s="83"/>
      <c r="AEP23" s="83"/>
      <c r="AEQ23" s="83"/>
      <c r="AER23" s="83"/>
      <c r="AES23" s="83"/>
      <c r="AET23" s="83"/>
      <c r="AEU23" s="83"/>
      <c r="AEV23" s="83"/>
      <c r="AEW23" s="83"/>
      <c r="AEX23" s="83"/>
      <c r="AEY23" s="83"/>
      <c r="AEZ23" s="83"/>
      <c r="AFA23" s="83"/>
      <c r="AFB23" s="83"/>
      <c r="AFC23" s="83"/>
      <c r="AFD23" s="83"/>
      <c r="AFE23" s="83"/>
      <c r="AFF23" s="83"/>
      <c r="AFG23" s="83"/>
      <c r="AFH23" s="83"/>
      <c r="AFI23" s="83"/>
      <c r="AFJ23" s="83"/>
      <c r="AFK23" s="83"/>
      <c r="AFL23" s="83"/>
      <c r="AFM23" s="83"/>
      <c r="AFN23" s="83"/>
      <c r="AFO23" s="83"/>
      <c r="AFP23" s="83"/>
      <c r="AFQ23" s="83"/>
      <c r="AFR23" s="83"/>
      <c r="AFS23" s="83"/>
      <c r="AFT23" s="83"/>
      <c r="AFU23" s="83"/>
      <c r="AFV23" s="83"/>
      <c r="AFW23" s="83"/>
      <c r="AFX23" s="83"/>
      <c r="AFY23" s="83"/>
      <c r="AFZ23" s="83"/>
      <c r="AGA23" s="83"/>
      <c r="AGB23" s="83"/>
      <c r="AGC23" s="83"/>
      <c r="AGD23" s="83"/>
      <c r="AGE23" s="83"/>
      <c r="AGF23" s="83"/>
      <c r="AGG23" s="83"/>
      <c r="AGH23" s="83"/>
      <c r="AGI23" s="83"/>
      <c r="AGJ23" s="83"/>
      <c r="AGK23" s="83"/>
      <c r="AGL23" s="83"/>
      <c r="AGM23" s="83"/>
      <c r="AGN23" s="83"/>
      <c r="AGO23" s="83"/>
      <c r="AGP23" s="83"/>
      <c r="AGQ23" s="83"/>
      <c r="AGR23" s="83"/>
      <c r="AGS23" s="83"/>
      <c r="AGT23" s="83"/>
      <c r="AGU23" s="83"/>
      <c r="AGV23" s="83"/>
      <c r="AGW23" s="83"/>
      <c r="AGX23" s="83"/>
      <c r="AGY23" s="83"/>
      <c r="AGZ23" s="83"/>
      <c r="AHA23" s="83"/>
      <c r="AHB23" s="83"/>
      <c r="AHC23" s="83"/>
      <c r="AHD23" s="83"/>
      <c r="AHE23" s="83"/>
      <c r="AHF23" s="83"/>
      <c r="AHG23" s="83"/>
      <c r="AHH23" s="83"/>
      <c r="AHI23" s="83"/>
      <c r="AHJ23" s="83"/>
      <c r="AHK23" s="83"/>
      <c r="AHL23" s="83"/>
      <c r="AHM23" s="83"/>
      <c r="AHN23" s="83"/>
      <c r="AHO23" s="83"/>
      <c r="AHP23" s="83"/>
      <c r="AHQ23" s="83"/>
      <c r="AHR23" s="83"/>
      <c r="AHS23" s="83"/>
      <c r="AHT23" s="83"/>
      <c r="AHU23" s="83"/>
      <c r="AHV23" s="83"/>
      <c r="AHW23" s="83"/>
      <c r="AHX23" s="83"/>
      <c r="AHY23" s="83"/>
      <c r="AHZ23" s="83"/>
      <c r="AIA23" s="83"/>
    </row>
    <row r="24" spans="1:911" s="84" customFormat="1" ht="155.25" customHeight="1">
      <c r="A24" s="175" t="s">
        <v>493</v>
      </c>
      <c r="B24" s="178" t="s">
        <v>497</v>
      </c>
      <c r="C24" s="178" t="s">
        <v>981</v>
      </c>
      <c r="D24" s="208" t="s">
        <v>985</v>
      </c>
      <c r="E24" s="179" t="s">
        <v>986</v>
      </c>
      <c r="F24" s="79" t="s">
        <v>490</v>
      </c>
      <c r="G24" s="79" t="s">
        <v>345</v>
      </c>
      <c r="H24" s="79" t="s">
        <v>735</v>
      </c>
      <c r="I24" s="79" t="s">
        <v>420</v>
      </c>
      <c r="J24" s="79" t="s">
        <v>225</v>
      </c>
      <c r="K24" s="80"/>
      <c r="L24" s="80"/>
      <c r="M24" s="80" t="s">
        <v>736</v>
      </c>
      <c r="N24" s="81">
        <v>2</v>
      </c>
      <c r="O24" s="81">
        <v>4</v>
      </c>
      <c r="P24" s="81">
        <v>8</v>
      </c>
      <c r="Q24" s="81" t="s">
        <v>860</v>
      </c>
      <c r="R24" s="81">
        <v>10</v>
      </c>
      <c r="S24" s="81">
        <v>80</v>
      </c>
      <c r="T24" s="81" t="s">
        <v>196</v>
      </c>
      <c r="U24" s="69" t="s">
        <v>452</v>
      </c>
      <c r="V24" s="69"/>
      <c r="W24" s="214">
        <v>1</v>
      </c>
      <c r="X24" s="79" t="s">
        <v>737</v>
      </c>
      <c r="Y24" s="82"/>
      <c r="Z24" s="82"/>
      <c r="AA24" s="82"/>
      <c r="AB24" s="79"/>
      <c r="AC24" s="82" t="s">
        <v>888</v>
      </c>
      <c r="AD24" s="82"/>
      <c r="AE24" s="82" t="s">
        <v>889</v>
      </c>
      <c r="AF24" s="81"/>
      <c r="AG24" s="81"/>
      <c r="AH24" s="81">
        <v>0</v>
      </c>
      <c r="AI24" s="81" t="s">
        <v>861</v>
      </c>
      <c r="AJ24" s="81"/>
      <c r="AK24" s="81">
        <v>0</v>
      </c>
      <c r="AL24" s="81" t="s">
        <v>199</v>
      </c>
      <c r="AM24" s="34" t="s">
        <v>452</v>
      </c>
      <c r="AN24" s="204">
        <v>1</v>
      </c>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c r="CR24" s="83"/>
      <c r="CS24" s="83"/>
      <c r="CT24" s="83"/>
      <c r="CU24" s="83"/>
      <c r="CV24" s="83"/>
      <c r="CW24" s="83"/>
      <c r="CX24" s="83"/>
      <c r="CY24" s="83"/>
      <c r="CZ24" s="83"/>
      <c r="DA24" s="83"/>
      <c r="DB24" s="83"/>
      <c r="DC24" s="83"/>
      <c r="DD24" s="83"/>
      <c r="DE24" s="83"/>
      <c r="DF24" s="83"/>
      <c r="DG24" s="83"/>
      <c r="DH24" s="83"/>
      <c r="DI24" s="83"/>
      <c r="DJ24" s="83"/>
      <c r="DK24" s="83"/>
      <c r="DL24" s="83"/>
      <c r="DM24" s="83"/>
      <c r="DN24" s="83"/>
      <c r="DO24" s="83"/>
      <c r="DP24" s="83"/>
      <c r="DQ24" s="83"/>
      <c r="DR24" s="83"/>
      <c r="DS24" s="83"/>
      <c r="DT24" s="83"/>
      <c r="DU24" s="83"/>
      <c r="DV24" s="83"/>
      <c r="DW24" s="83"/>
      <c r="DX24" s="83"/>
      <c r="DY24" s="83"/>
      <c r="DZ24" s="83"/>
      <c r="EA24" s="83"/>
      <c r="EB24" s="83"/>
      <c r="EC24" s="83"/>
      <c r="ED24" s="83"/>
      <c r="EE24" s="83"/>
      <c r="EF24" s="83"/>
      <c r="EG24" s="83"/>
      <c r="EH24" s="83"/>
      <c r="EI24" s="83"/>
      <c r="EJ24" s="83"/>
      <c r="EK24" s="83"/>
      <c r="EL24" s="83"/>
      <c r="EM24" s="83"/>
      <c r="EN24" s="83"/>
      <c r="EO24" s="83"/>
      <c r="EP24" s="83"/>
      <c r="EQ24" s="83"/>
      <c r="ER24" s="83"/>
      <c r="ES24" s="83"/>
      <c r="ET24" s="83"/>
      <c r="EU24" s="83"/>
      <c r="EV24" s="83"/>
      <c r="EW24" s="83"/>
      <c r="EX24" s="83"/>
      <c r="EY24" s="83"/>
      <c r="EZ24" s="83"/>
      <c r="FA24" s="83"/>
      <c r="FB24" s="83"/>
      <c r="FC24" s="83"/>
      <c r="FD24" s="83"/>
      <c r="FE24" s="83"/>
      <c r="FF24" s="83"/>
      <c r="FG24" s="83"/>
      <c r="FH24" s="83"/>
      <c r="FI24" s="83"/>
      <c r="FJ24" s="83"/>
      <c r="FK24" s="83"/>
      <c r="FL24" s="83"/>
      <c r="FM24" s="83"/>
      <c r="FN24" s="83"/>
      <c r="FO24" s="83"/>
      <c r="FP24" s="83"/>
      <c r="FQ24" s="83"/>
      <c r="FR24" s="83"/>
      <c r="FS24" s="83"/>
      <c r="FT24" s="83"/>
      <c r="FU24" s="83"/>
      <c r="FV24" s="83"/>
      <c r="FW24" s="83"/>
      <c r="FX24" s="83"/>
      <c r="FY24" s="83"/>
      <c r="FZ24" s="83"/>
      <c r="GA24" s="83"/>
      <c r="GB24" s="83"/>
      <c r="GC24" s="83"/>
      <c r="GD24" s="83"/>
      <c r="GE24" s="83"/>
      <c r="GF24" s="83"/>
      <c r="GG24" s="83"/>
      <c r="GH24" s="83"/>
      <c r="GI24" s="83"/>
      <c r="GJ24" s="83"/>
      <c r="GK24" s="83"/>
      <c r="GL24" s="83"/>
      <c r="GM24" s="83"/>
      <c r="GN24" s="83"/>
      <c r="GO24" s="83"/>
      <c r="GP24" s="83"/>
      <c r="GQ24" s="83"/>
      <c r="GR24" s="83"/>
      <c r="GS24" s="83"/>
      <c r="GT24" s="83"/>
      <c r="GU24" s="83"/>
      <c r="GV24" s="83"/>
      <c r="GW24" s="83"/>
      <c r="GX24" s="83"/>
      <c r="GY24" s="83"/>
      <c r="GZ24" s="83"/>
      <c r="HA24" s="83"/>
      <c r="HB24" s="83"/>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3"/>
      <c r="IB24" s="83"/>
      <c r="IC24" s="83"/>
      <c r="ID24" s="83"/>
      <c r="IE24" s="83"/>
      <c r="IF24" s="83"/>
      <c r="IG24" s="83"/>
      <c r="IH24" s="83"/>
      <c r="II24" s="83"/>
      <c r="IJ24" s="83"/>
      <c r="IK24" s="83"/>
      <c r="IL24" s="83"/>
      <c r="IM24" s="83"/>
      <c r="IN24" s="83"/>
      <c r="IO24" s="83"/>
      <c r="IP24" s="83"/>
      <c r="IQ24" s="83"/>
      <c r="IR24" s="83"/>
      <c r="IS24" s="83"/>
      <c r="IT24" s="83"/>
      <c r="IU24" s="83"/>
      <c r="IV24" s="83"/>
      <c r="IW24" s="83"/>
      <c r="IX24" s="83"/>
      <c r="IY24" s="83"/>
      <c r="IZ24" s="83"/>
      <c r="JA24" s="83"/>
      <c r="JB24" s="83"/>
      <c r="JC24" s="83"/>
      <c r="JD24" s="83"/>
      <c r="JE24" s="83"/>
      <c r="JF24" s="83"/>
      <c r="JG24" s="83"/>
      <c r="JH24" s="83"/>
      <c r="JI24" s="83"/>
      <c r="JJ24" s="83"/>
      <c r="JK24" s="83"/>
      <c r="JL24" s="83"/>
      <c r="JM24" s="83"/>
      <c r="JN24" s="83"/>
      <c r="JO24" s="83"/>
      <c r="JP24" s="83"/>
      <c r="JQ24" s="83"/>
      <c r="JR24" s="83"/>
      <c r="JS24" s="83"/>
      <c r="JT24" s="83"/>
      <c r="JU24" s="83"/>
      <c r="JV24" s="83"/>
      <c r="JW24" s="83"/>
      <c r="JX24" s="83"/>
      <c r="JY24" s="83"/>
      <c r="JZ24" s="83"/>
      <c r="KA24" s="83"/>
      <c r="KB24" s="83"/>
      <c r="KC24" s="83"/>
      <c r="KD24" s="83"/>
      <c r="KE24" s="83"/>
      <c r="KF24" s="83"/>
      <c r="KG24" s="83"/>
      <c r="KH24" s="83"/>
      <c r="KI24" s="83"/>
      <c r="KJ24" s="83"/>
      <c r="KK24" s="83"/>
      <c r="KL24" s="83"/>
      <c r="KM24" s="83"/>
      <c r="KN24" s="83"/>
      <c r="KO24" s="83"/>
      <c r="KP24" s="83"/>
      <c r="KQ24" s="83"/>
      <c r="KR24" s="83"/>
      <c r="KS24" s="83"/>
      <c r="KT24" s="83"/>
      <c r="KU24" s="83"/>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83"/>
      <c r="LY24" s="83"/>
      <c r="LZ24" s="83"/>
      <c r="MA24" s="83"/>
      <c r="MB24" s="83"/>
      <c r="MC24" s="83"/>
      <c r="MD24" s="83"/>
      <c r="ME24" s="83"/>
      <c r="MF24" s="83"/>
      <c r="MG24" s="83"/>
      <c r="MH24" s="83"/>
      <c r="MI24" s="83"/>
      <c r="MJ24" s="83"/>
      <c r="MK24" s="83"/>
      <c r="ML24" s="83"/>
      <c r="MM24" s="83"/>
      <c r="MN24" s="83"/>
      <c r="MO24" s="83"/>
      <c r="MP24" s="83"/>
      <c r="MQ24" s="83"/>
      <c r="MR24" s="83"/>
      <c r="MS24" s="83"/>
      <c r="MT24" s="83"/>
      <c r="MU24" s="83"/>
      <c r="MV24" s="83"/>
      <c r="MW24" s="83"/>
      <c r="MX24" s="83"/>
      <c r="MY24" s="83"/>
      <c r="MZ24" s="83"/>
      <c r="NA24" s="83"/>
      <c r="NB24" s="83"/>
      <c r="NC24" s="83"/>
      <c r="ND24" s="83"/>
      <c r="NE24" s="83"/>
      <c r="NF24" s="83"/>
      <c r="NG24" s="83"/>
      <c r="NH24" s="83"/>
      <c r="NI24" s="83"/>
      <c r="NJ24" s="83"/>
      <c r="NK24" s="83"/>
      <c r="NL24" s="83"/>
      <c r="NM24" s="83"/>
      <c r="NN24" s="83"/>
      <c r="NO24" s="83"/>
      <c r="NP24" s="83"/>
      <c r="NQ24" s="83"/>
      <c r="NR24" s="83"/>
      <c r="NS24" s="83"/>
      <c r="NT24" s="83"/>
      <c r="NU24" s="83"/>
      <c r="NV24" s="83"/>
      <c r="NW24" s="83"/>
      <c r="NX24" s="83"/>
      <c r="NY24" s="83"/>
      <c r="NZ24" s="83"/>
      <c r="OA24" s="83"/>
      <c r="OB24" s="83"/>
      <c r="OC24" s="83"/>
      <c r="OD24" s="83"/>
      <c r="OE24" s="83"/>
      <c r="OF24" s="83"/>
      <c r="OG24" s="83"/>
      <c r="OH24" s="83"/>
      <c r="OI24" s="83"/>
      <c r="OJ24" s="83"/>
      <c r="OK24" s="83"/>
      <c r="OL24" s="83"/>
      <c r="OM24" s="83"/>
      <c r="ON24" s="83"/>
      <c r="OO24" s="83"/>
      <c r="OP24" s="83"/>
      <c r="OQ24" s="83"/>
      <c r="OR24" s="83"/>
      <c r="OS24" s="83"/>
      <c r="OT24" s="83"/>
      <c r="OU24" s="83"/>
      <c r="OV24" s="83"/>
      <c r="OW24" s="83"/>
      <c r="OX24" s="83"/>
      <c r="OY24" s="83"/>
      <c r="OZ24" s="83"/>
      <c r="PA24" s="83"/>
      <c r="PB24" s="83"/>
      <c r="PC24" s="83"/>
      <c r="PD24" s="83"/>
      <c r="PE24" s="83"/>
      <c r="PF24" s="83"/>
      <c r="PG24" s="83"/>
      <c r="PH24" s="83"/>
      <c r="PI24" s="83"/>
      <c r="PJ24" s="83"/>
      <c r="PK24" s="83"/>
      <c r="PL24" s="83"/>
      <c r="PM24" s="83"/>
      <c r="PN24" s="83"/>
      <c r="PO24" s="83"/>
      <c r="PP24" s="83"/>
      <c r="PQ24" s="83"/>
      <c r="PR24" s="83"/>
      <c r="PS24" s="83"/>
      <c r="PT24" s="83"/>
      <c r="PU24" s="83"/>
      <c r="PV24" s="83"/>
      <c r="PW24" s="83"/>
      <c r="PX24" s="83"/>
      <c r="PY24" s="83"/>
      <c r="PZ24" s="83"/>
      <c r="QA24" s="83"/>
      <c r="QB24" s="83"/>
      <c r="QC24" s="83"/>
      <c r="QD24" s="83"/>
      <c r="QE24" s="83"/>
      <c r="QF24" s="83"/>
      <c r="QG24" s="83"/>
      <c r="QH24" s="83"/>
      <c r="QI24" s="83"/>
      <c r="QJ24" s="83"/>
      <c r="QK24" s="83"/>
      <c r="QL24" s="83"/>
      <c r="QM24" s="83"/>
      <c r="QN24" s="83"/>
      <c r="QO24" s="83"/>
      <c r="QP24" s="83"/>
      <c r="QQ24" s="83"/>
      <c r="QR24" s="83"/>
      <c r="QS24" s="83"/>
      <c r="QT24" s="83"/>
      <c r="QU24" s="83"/>
      <c r="QV24" s="83"/>
      <c r="QW24" s="83"/>
      <c r="QX24" s="83"/>
      <c r="QY24" s="83"/>
      <c r="QZ24" s="83"/>
      <c r="RA24" s="83"/>
      <c r="RB24" s="83"/>
      <c r="RC24" s="83"/>
      <c r="RD24" s="83"/>
      <c r="RE24" s="83"/>
      <c r="RF24" s="83"/>
      <c r="RG24" s="83"/>
      <c r="RH24" s="83"/>
      <c r="RI24" s="83"/>
      <c r="RJ24" s="83"/>
      <c r="RK24" s="83"/>
      <c r="RL24" s="83"/>
      <c r="RM24" s="83"/>
      <c r="RN24" s="83"/>
      <c r="RO24" s="83"/>
      <c r="RP24" s="83"/>
      <c r="RQ24" s="83"/>
      <c r="RR24" s="83"/>
      <c r="RS24" s="83"/>
      <c r="RT24" s="83"/>
      <c r="RU24" s="83"/>
      <c r="RV24" s="83"/>
      <c r="RW24" s="83"/>
      <c r="RX24" s="83"/>
      <c r="RY24" s="83"/>
      <c r="RZ24" s="83"/>
      <c r="SA24" s="83"/>
      <c r="SB24" s="83"/>
      <c r="SC24" s="83"/>
      <c r="SD24" s="83"/>
      <c r="SE24" s="83"/>
      <c r="SF24" s="83"/>
      <c r="SG24" s="83"/>
      <c r="SH24" s="83"/>
      <c r="SI24" s="83"/>
      <c r="SJ24" s="83"/>
      <c r="SK24" s="83"/>
      <c r="SL24" s="83"/>
      <c r="SM24" s="83"/>
      <c r="SN24" s="83"/>
      <c r="SO24" s="83"/>
      <c r="SP24" s="83"/>
      <c r="SQ24" s="83"/>
      <c r="SR24" s="83"/>
      <c r="SS24" s="83"/>
      <c r="ST24" s="83"/>
      <c r="SU24" s="83"/>
      <c r="SV24" s="83"/>
      <c r="SW24" s="83"/>
      <c r="SX24" s="83"/>
      <c r="SY24" s="83"/>
      <c r="SZ24" s="83"/>
      <c r="TA24" s="83"/>
      <c r="TB24" s="83"/>
      <c r="TC24" s="83"/>
      <c r="TD24" s="83"/>
      <c r="TE24" s="83"/>
      <c r="TF24" s="83"/>
      <c r="TG24" s="83"/>
      <c r="TH24" s="83"/>
      <c r="TI24" s="83"/>
      <c r="TJ24" s="83"/>
      <c r="TK24" s="83"/>
      <c r="TL24" s="83"/>
      <c r="TM24" s="83"/>
      <c r="TN24" s="83"/>
      <c r="TO24" s="83"/>
      <c r="TP24" s="83"/>
      <c r="TQ24" s="83"/>
      <c r="TR24" s="83"/>
      <c r="TS24" s="83"/>
      <c r="TT24" s="83"/>
      <c r="TU24" s="83"/>
      <c r="TV24" s="83"/>
      <c r="TW24" s="83"/>
      <c r="TX24" s="83"/>
      <c r="TY24" s="83"/>
      <c r="TZ24" s="83"/>
      <c r="UA24" s="83"/>
      <c r="UB24" s="83"/>
      <c r="UC24" s="83"/>
      <c r="UD24" s="83"/>
      <c r="UE24" s="83"/>
      <c r="UF24" s="83"/>
      <c r="UG24" s="83"/>
      <c r="UH24" s="83"/>
      <c r="UI24" s="83"/>
      <c r="UJ24" s="83"/>
      <c r="UK24" s="83"/>
      <c r="UL24" s="83"/>
      <c r="UM24" s="83"/>
      <c r="UN24" s="83"/>
      <c r="UO24" s="83"/>
      <c r="UP24" s="83"/>
      <c r="UQ24" s="83"/>
      <c r="UR24" s="83"/>
      <c r="US24" s="83"/>
      <c r="UT24" s="83"/>
      <c r="UU24" s="83"/>
      <c r="UV24" s="83"/>
      <c r="UW24" s="83"/>
      <c r="UX24" s="83"/>
      <c r="UY24" s="83"/>
      <c r="UZ24" s="83"/>
      <c r="VA24" s="83"/>
      <c r="VB24" s="83"/>
      <c r="VC24" s="83"/>
      <c r="VD24" s="83"/>
      <c r="VE24" s="83"/>
      <c r="VF24" s="83"/>
      <c r="VG24" s="83"/>
      <c r="VH24" s="83"/>
      <c r="VI24" s="83"/>
      <c r="VJ24" s="83"/>
      <c r="VK24" s="83"/>
      <c r="VL24" s="83"/>
      <c r="VM24" s="83"/>
      <c r="VN24" s="83"/>
      <c r="VO24" s="83"/>
      <c r="VP24" s="83"/>
      <c r="VQ24" s="83"/>
      <c r="VR24" s="83"/>
      <c r="VS24" s="83"/>
      <c r="VT24" s="83"/>
      <c r="VU24" s="83"/>
      <c r="VV24" s="83"/>
      <c r="VW24" s="83"/>
      <c r="VX24" s="83"/>
      <c r="VY24" s="83"/>
      <c r="VZ24" s="83"/>
      <c r="WA24" s="83"/>
      <c r="WB24" s="83"/>
      <c r="WC24" s="83"/>
      <c r="WD24" s="83"/>
      <c r="WE24" s="83"/>
      <c r="WF24" s="83"/>
      <c r="WG24" s="83"/>
      <c r="WH24" s="83"/>
      <c r="WI24" s="83"/>
      <c r="WJ24" s="83"/>
      <c r="WK24" s="83"/>
      <c r="WL24" s="83"/>
      <c r="WM24" s="83"/>
      <c r="WN24" s="83"/>
      <c r="WO24" s="83"/>
      <c r="WP24" s="83"/>
      <c r="WQ24" s="83"/>
      <c r="WR24" s="83"/>
      <c r="WS24" s="83"/>
      <c r="WT24" s="83"/>
      <c r="WU24" s="83"/>
      <c r="WV24" s="83"/>
      <c r="WW24" s="83"/>
      <c r="WX24" s="83"/>
      <c r="WY24" s="83"/>
      <c r="WZ24" s="83"/>
      <c r="XA24" s="83"/>
      <c r="XB24" s="83"/>
      <c r="XC24" s="83"/>
      <c r="XD24" s="83"/>
      <c r="XE24" s="83"/>
      <c r="XF24" s="83"/>
      <c r="XG24" s="83"/>
      <c r="XH24" s="83"/>
      <c r="XI24" s="83"/>
      <c r="XJ24" s="83"/>
      <c r="XK24" s="83"/>
      <c r="XL24" s="83"/>
      <c r="XM24" s="83"/>
      <c r="XN24" s="83"/>
      <c r="XO24" s="83"/>
      <c r="XP24" s="83"/>
      <c r="XQ24" s="83"/>
      <c r="XR24" s="83"/>
      <c r="XS24" s="83"/>
      <c r="XT24" s="83"/>
      <c r="XU24" s="83"/>
      <c r="XV24" s="83"/>
      <c r="XW24" s="83"/>
      <c r="XX24" s="83"/>
      <c r="XY24" s="83"/>
      <c r="XZ24" s="83"/>
      <c r="YA24" s="83"/>
      <c r="YB24" s="83"/>
      <c r="YC24" s="83"/>
      <c r="YD24" s="83"/>
      <c r="YE24" s="83"/>
      <c r="YF24" s="83"/>
      <c r="YG24" s="83"/>
      <c r="YH24" s="83"/>
      <c r="YI24" s="83"/>
      <c r="YJ24" s="83"/>
      <c r="YK24" s="83"/>
      <c r="YL24" s="83"/>
      <c r="YM24" s="83"/>
      <c r="YN24" s="83"/>
      <c r="YO24" s="83"/>
      <c r="YP24" s="83"/>
      <c r="YQ24" s="83"/>
      <c r="YR24" s="83"/>
      <c r="YS24" s="83"/>
      <c r="YT24" s="83"/>
      <c r="YU24" s="83"/>
      <c r="YV24" s="83"/>
      <c r="YW24" s="83"/>
      <c r="YX24" s="83"/>
      <c r="YY24" s="83"/>
      <c r="YZ24" s="83"/>
      <c r="ZA24" s="83"/>
      <c r="ZB24" s="83"/>
      <c r="ZC24" s="83"/>
      <c r="ZD24" s="83"/>
      <c r="ZE24" s="83"/>
      <c r="ZF24" s="83"/>
      <c r="ZG24" s="83"/>
      <c r="ZH24" s="83"/>
      <c r="ZI24" s="83"/>
      <c r="ZJ24" s="83"/>
      <c r="ZK24" s="83"/>
      <c r="ZL24" s="83"/>
      <c r="ZM24" s="83"/>
      <c r="ZN24" s="83"/>
      <c r="ZO24" s="83"/>
      <c r="ZP24" s="83"/>
      <c r="ZQ24" s="83"/>
      <c r="ZR24" s="83"/>
      <c r="ZS24" s="83"/>
      <c r="ZT24" s="83"/>
      <c r="ZU24" s="83"/>
      <c r="ZV24" s="83"/>
      <c r="ZW24" s="83"/>
      <c r="ZX24" s="83"/>
      <c r="ZY24" s="83"/>
      <c r="ZZ24" s="83"/>
      <c r="AAA24" s="83"/>
      <c r="AAB24" s="83"/>
      <c r="AAC24" s="83"/>
      <c r="AAD24" s="83"/>
      <c r="AAE24" s="83"/>
      <c r="AAF24" s="83"/>
      <c r="AAG24" s="83"/>
      <c r="AAH24" s="83"/>
      <c r="AAI24" s="83"/>
      <c r="AAJ24" s="83"/>
      <c r="AAK24" s="83"/>
      <c r="AAL24" s="83"/>
      <c r="AAM24" s="83"/>
      <c r="AAN24" s="83"/>
      <c r="AAO24" s="83"/>
      <c r="AAP24" s="83"/>
      <c r="AAQ24" s="83"/>
      <c r="AAR24" s="83"/>
      <c r="AAS24" s="83"/>
      <c r="AAT24" s="83"/>
      <c r="AAU24" s="83"/>
      <c r="AAV24" s="83"/>
      <c r="AAW24" s="83"/>
      <c r="AAX24" s="83"/>
      <c r="AAY24" s="83"/>
      <c r="AAZ24" s="83"/>
      <c r="ABA24" s="83"/>
      <c r="ABB24" s="83"/>
      <c r="ABC24" s="83"/>
      <c r="ABD24" s="83"/>
      <c r="ABE24" s="83"/>
      <c r="ABF24" s="83"/>
      <c r="ABG24" s="83"/>
      <c r="ABH24" s="83"/>
      <c r="ABI24" s="83"/>
      <c r="ABJ24" s="83"/>
      <c r="ABK24" s="83"/>
      <c r="ABL24" s="83"/>
      <c r="ABM24" s="83"/>
      <c r="ABN24" s="83"/>
      <c r="ABO24" s="83"/>
      <c r="ABP24" s="83"/>
      <c r="ABQ24" s="83"/>
      <c r="ABR24" s="83"/>
      <c r="ABS24" s="83"/>
      <c r="ABT24" s="83"/>
      <c r="ABU24" s="83"/>
      <c r="ABV24" s="83"/>
      <c r="ABW24" s="83"/>
      <c r="ABX24" s="83"/>
      <c r="ABY24" s="83"/>
      <c r="ABZ24" s="83"/>
      <c r="ACA24" s="83"/>
      <c r="ACB24" s="83"/>
      <c r="ACC24" s="83"/>
      <c r="ACD24" s="83"/>
      <c r="ACE24" s="83"/>
      <c r="ACF24" s="83"/>
      <c r="ACG24" s="83"/>
      <c r="ACH24" s="83"/>
      <c r="ACI24" s="83"/>
      <c r="ACJ24" s="83"/>
      <c r="ACK24" s="83"/>
      <c r="ACL24" s="83"/>
      <c r="ACM24" s="83"/>
      <c r="ACN24" s="83"/>
      <c r="ACO24" s="83"/>
      <c r="ACP24" s="83"/>
      <c r="ACQ24" s="83"/>
      <c r="ACR24" s="83"/>
      <c r="ACS24" s="83"/>
      <c r="ACT24" s="83"/>
      <c r="ACU24" s="83"/>
      <c r="ACV24" s="83"/>
      <c r="ACW24" s="83"/>
      <c r="ACX24" s="83"/>
      <c r="ACY24" s="83"/>
      <c r="ACZ24" s="83"/>
      <c r="ADA24" s="83"/>
      <c r="ADB24" s="83"/>
      <c r="ADC24" s="83"/>
      <c r="ADD24" s="83"/>
      <c r="ADE24" s="83"/>
      <c r="ADF24" s="83"/>
      <c r="ADG24" s="83"/>
      <c r="ADH24" s="83"/>
      <c r="ADI24" s="83"/>
      <c r="ADJ24" s="83"/>
      <c r="ADK24" s="83"/>
      <c r="ADL24" s="83"/>
      <c r="ADM24" s="83"/>
      <c r="ADN24" s="83"/>
      <c r="ADO24" s="83"/>
      <c r="ADP24" s="83"/>
      <c r="ADQ24" s="83"/>
      <c r="ADR24" s="83"/>
      <c r="ADS24" s="83"/>
      <c r="ADT24" s="83"/>
      <c r="ADU24" s="83"/>
      <c r="ADV24" s="83"/>
      <c r="ADW24" s="83"/>
      <c r="ADX24" s="83"/>
      <c r="ADY24" s="83"/>
      <c r="ADZ24" s="83"/>
      <c r="AEA24" s="83"/>
      <c r="AEB24" s="83"/>
      <c r="AEC24" s="83"/>
      <c r="AED24" s="83"/>
      <c r="AEE24" s="83"/>
      <c r="AEF24" s="83"/>
      <c r="AEG24" s="83"/>
      <c r="AEH24" s="83"/>
      <c r="AEI24" s="83"/>
      <c r="AEJ24" s="83"/>
      <c r="AEK24" s="83"/>
      <c r="AEL24" s="83"/>
      <c r="AEM24" s="83"/>
      <c r="AEN24" s="83"/>
      <c r="AEO24" s="83"/>
      <c r="AEP24" s="83"/>
      <c r="AEQ24" s="83"/>
      <c r="AER24" s="83"/>
      <c r="AES24" s="83"/>
      <c r="AET24" s="83"/>
      <c r="AEU24" s="83"/>
      <c r="AEV24" s="83"/>
      <c r="AEW24" s="83"/>
      <c r="AEX24" s="83"/>
      <c r="AEY24" s="83"/>
      <c r="AEZ24" s="83"/>
      <c r="AFA24" s="83"/>
      <c r="AFB24" s="83"/>
      <c r="AFC24" s="83"/>
      <c r="AFD24" s="83"/>
      <c r="AFE24" s="83"/>
      <c r="AFF24" s="83"/>
      <c r="AFG24" s="83"/>
      <c r="AFH24" s="83"/>
      <c r="AFI24" s="83"/>
      <c r="AFJ24" s="83"/>
      <c r="AFK24" s="83"/>
      <c r="AFL24" s="83"/>
      <c r="AFM24" s="83"/>
      <c r="AFN24" s="83"/>
      <c r="AFO24" s="83"/>
      <c r="AFP24" s="83"/>
      <c r="AFQ24" s="83"/>
      <c r="AFR24" s="83"/>
      <c r="AFS24" s="83"/>
      <c r="AFT24" s="83"/>
      <c r="AFU24" s="83"/>
      <c r="AFV24" s="83"/>
      <c r="AFW24" s="83"/>
      <c r="AFX24" s="83"/>
      <c r="AFY24" s="83"/>
      <c r="AFZ24" s="83"/>
      <c r="AGA24" s="83"/>
      <c r="AGB24" s="83"/>
      <c r="AGC24" s="83"/>
      <c r="AGD24" s="83"/>
      <c r="AGE24" s="83"/>
      <c r="AGF24" s="83"/>
      <c r="AGG24" s="83"/>
      <c r="AGH24" s="83"/>
      <c r="AGI24" s="83"/>
      <c r="AGJ24" s="83"/>
      <c r="AGK24" s="83"/>
      <c r="AGL24" s="83"/>
      <c r="AGM24" s="83"/>
      <c r="AGN24" s="83"/>
      <c r="AGO24" s="83"/>
      <c r="AGP24" s="83"/>
      <c r="AGQ24" s="83"/>
      <c r="AGR24" s="83"/>
      <c r="AGS24" s="83"/>
      <c r="AGT24" s="83"/>
      <c r="AGU24" s="83"/>
      <c r="AGV24" s="83"/>
      <c r="AGW24" s="83"/>
      <c r="AGX24" s="83"/>
      <c r="AGY24" s="83"/>
      <c r="AGZ24" s="83"/>
      <c r="AHA24" s="83"/>
      <c r="AHB24" s="83"/>
      <c r="AHC24" s="83"/>
      <c r="AHD24" s="83"/>
      <c r="AHE24" s="83"/>
      <c r="AHF24" s="83"/>
      <c r="AHG24" s="83"/>
      <c r="AHH24" s="83"/>
      <c r="AHI24" s="83"/>
      <c r="AHJ24" s="83"/>
      <c r="AHK24" s="83"/>
      <c r="AHL24" s="83"/>
      <c r="AHM24" s="83"/>
      <c r="AHN24" s="83"/>
      <c r="AHO24" s="83"/>
      <c r="AHP24" s="83"/>
      <c r="AHQ24" s="83"/>
      <c r="AHR24" s="83"/>
      <c r="AHS24" s="83"/>
      <c r="AHT24" s="83"/>
      <c r="AHU24" s="83"/>
      <c r="AHV24" s="83"/>
      <c r="AHW24" s="83"/>
      <c r="AHX24" s="83"/>
      <c r="AHY24" s="83"/>
      <c r="AHZ24" s="83"/>
      <c r="AIA24" s="83"/>
    </row>
    <row r="25" spans="1:911" s="84" customFormat="1" ht="155.25" customHeight="1">
      <c r="A25" s="175" t="s">
        <v>493</v>
      </c>
      <c r="B25" s="178" t="s">
        <v>497</v>
      </c>
      <c r="C25" s="178" t="s">
        <v>981</v>
      </c>
      <c r="D25" s="208" t="s">
        <v>985</v>
      </c>
      <c r="E25" s="179" t="s">
        <v>986</v>
      </c>
      <c r="F25" s="79" t="s">
        <v>490</v>
      </c>
      <c r="G25" s="79" t="s">
        <v>345</v>
      </c>
      <c r="H25" s="79" t="s">
        <v>403</v>
      </c>
      <c r="I25" s="79" t="s">
        <v>739</v>
      </c>
      <c r="J25" s="79" t="s">
        <v>236</v>
      </c>
      <c r="K25" s="80"/>
      <c r="L25" s="80"/>
      <c r="M25" s="80" t="s">
        <v>741</v>
      </c>
      <c r="N25" s="81">
        <v>2</v>
      </c>
      <c r="O25" s="81">
        <v>4</v>
      </c>
      <c r="P25" s="81">
        <v>8</v>
      </c>
      <c r="Q25" s="81" t="s">
        <v>860</v>
      </c>
      <c r="R25" s="81">
        <v>10</v>
      </c>
      <c r="S25" s="81">
        <v>80</v>
      </c>
      <c r="T25" s="81" t="s">
        <v>196</v>
      </c>
      <c r="U25" s="69" t="s">
        <v>452</v>
      </c>
      <c r="V25" s="69"/>
      <c r="W25" s="214">
        <v>1</v>
      </c>
      <c r="X25" s="79" t="s">
        <v>742</v>
      </c>
      <c r="Y25" s="82"/>
      <c r="Z25" s="82"/>
      <c r="AA25" s="82"/>
      <c r="AB25" s="79"/>
      <c r="AC25" s="82"/>
      <c r="AD25" s="82"/>
      <c r="AE25" s="82" t="s">
        <v>841</v>
      </c>
      <c r="AF25" s="81"/>
      <c r="AG25" s="81"/>
      <c r="AH25" s="81">
        <v>0</v>
      </c>
      <c r="AI25" s="81" t="s">
        <v>861</v>
      </c>
      <c r="AJ25" s="81"/>
      <c r="AK25" s="81">
        <v>0</v>
      </c>
      <c r="AL25" s="81" t="s">
        <v>199</v>
      </c>
      <c r="AM25" s="34" t="s">
        <v>452</v>
      </c>
      <c r="AN25" s="204">
        <v>1</v>
      </c>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row>
    <row r="26" spans="1:911" s="84" customFormat="1" ht="155.25" customHeight="1">
      <c r="A26" s="175" t="s">
        <v>493</v>
      </c>
      <c r="B26" s="178" t="s">
        <v>497</v>
      </c>
      <c r="C26" s="178" t="s">
        <v>981</v>
      </c>
      <c r="D26" s="208" t="s">
        <v>985</v>
      </c>
      <c r="E26" s="179" t="s">
        <v>986</v>
      </c>
      <c r="F26" s="79" t="s">
        <v>490</v>
      </c>
      <c r="G26" s="79" t="s">
        <v>346</v>
      </c>
      <c r="H26" s="79" t="s">
        <v>354</v>
      </c>
      <c r="I26" s="79" t="s">
        <v>430</v>
      </c>
      <c r="J26" s="79" t="s">
        <v>244</v>
      </c>
      <c r="K26" s="80"/>
      <c r="L26" s="80" t="s">
        <v>747</v>
      </c>
      <c r="M26" s="80" t="s">
        <v>752</v>
      </c>
      <c r="N26" s="81">
        <v>2</v>
      </c>
      <c r="O26" s="81">
        <v>4</v>
      </c>
      <c r="P26" s="81">
        <v>8</v>
      </c>
      <c r="Q26" s="81" t="s">
        <v>860</v>
      </c>
      <c r="R26" s="81">
        <v>10</v>
      </c>
      <c r="S26" s="81">
        <v>80</v>
      </c>
      <c r="T26" s="81" t="s">
        <v>196</v>
      </c>
      <c r="U26" s="69" t="s">
        <v>452</v>
      </c>
      <c r="V26" s="69"/>
      <c r="W26" s="214">
        <v>1</v>
      </c>
      <c r="X26" s="79" t="s">
        <v>751</v>
      </c>
      <c r="Y26" s="82"/>
      <c r="Z26" s="82"/>
      <c r="AA26" s="82"/>
      <c r="AB26" s="79"/>
      <c r="AC26" s="82" t="s">
        <v>837</v>
      </c>
      <c r="AD26" s="82"/>
      <c r="AE26" s="82" t="s">
        <v>846</v>
      </c>
      <c r="AF26" s="81"/>
      <c r="AG26" s="81"/>
      <c r="AH26" s="81">
        <v>0</v>
      </c>
      <c r="AI26" s="81" t="s">
        <v>861</v>
      </c>
      <c r="AJ26" s="81"/>
      <c r="AK26" s="81">
        <v>0</v>
      </c>
      <c r="AL26" s="81" t="s">
        <v>199</v>
      </c>
      <c r="AM26" s="34" t="s">
        <v>452</v>
      </c>
      <c r="AN26" s="204">
        <v>1</v>
      </c>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c r="NA26" s="83"/>
      <c r="NB26" s="83"/>
      <c r="NC26" s="83"/>
      <c r="ND26" s="83"/>
      <c r="NE26" s="83"/>
      <c r="NF26" s="83"/>
      <c r="NG26" s="83"/>
      <c r="NH26" s="83"/>
      <c r="NI26" s="83"/>
      <c r="NJ26" s="83"/>
      <c r="NK26" s="83"/>
      <c r="NL26" s="83"/>
      <c r="NM26" s="83"/>
      <c r="NN26" s="83"/>
      <c r="NO26" s="83"/>
      <c r="NP26" s="83"/>
      <c r="NQ26" s="83"/>
      <c r="NR26" s="83"/>
      <c r="NS26" s="83"/>
      <c r="NT26" s="83"/>
      <c r="NU26" s="83"/>
      <c r="NV26" s="83"/>
      <c r="NW26" s="83"/>
      <c r="NX26" s="83"/>
      <c r="NY26" s="83"/>
      <c r="NZ26" s="83"/>
      <c r="OA26" s="83"/>
      <c r="OB26" s="83"/>
      <c r="OC26" s="83"/>
      <c r="OD26" s="83"/>
      <c r="OE26" s="83"/>
      <c r="OF26" s="83"/>
      <c r="OG26" s="83"/>
      <c r="OH26" s="83"/>
      <c r="OI26" s="83"/>
      <c r="OJ26" s="83"/>
      <c r="OK26" s="83"/>
      <c r="OL26" s="83"/>
      <c r="OM26" s="83"/>
      <c r="ON26" s="83"/>
      <c r="OO26" s="83"/>
      <c r="OP26" s="83"/>
      <c r="OQ26" s="83"/>
      <c r="OR26" s="83"/>
      <c r="OS26" s="83"/>
      <c r="OT26" s="83"/>
      <c r="OU26" s="83"/>
      <c r="OV26" s="83"/>
      <c r="OW26" s="83"/>
      <c r="OX26" s="83"/>
      <c r="OY26" s="83"/>
      <c r="OZ26" s="83"/>
      <c r="PA26" s="83"/>
      <c r="PB26" s="83"/>
      <c r="PC26" s="83"/>
      <c r="PD26" s="83"/>
      <c r="PE26" s="83"/>
      <c r="PF26" s="83"/>
      <c r="PG26" s="83"/>
      <c r="PH26" s="83"/>
      <c r="PI26" s="83"/>
      <c r="PJ26" s="83"/>
      <c r="PK26" s="83"/>
      <c r="PL26" s="83"/>
      <c r="PM26" s="83"/>
      <c r="PN26" s="83"/>
      <c r="PO26" s="83"/>
      <c r="PP26" s="83"/>
      <c r="PQ26" s="83"/>
      <c r="PR26" s="83"/>
      <c r="PS26" s="83"/>
      <c r="PT26" s="83"/>
      <c r="PU26" s="83"/>
      <c r="PV26" s="83"/>
      <c r="PW26" s="83"/>
      <c r="PX26" s="83"/>
      <c r="PY26" s="83"/>
      <c r="PZ26" s="83"/>
      <c r="QA26" s="83"/>
      <c r="QB26" s="83"/>
      <c r="QC26" s="83"/>
      <c r="QD26" s="83"/>
      <c r="QE26" s="83"/>
      <c r="QF26" s="83"/>
      <c r="QG26" s="83"/>
      <c r="QH26" s="83"/>
      <c r="QI26" s="83"/>
      <c r="QJ26" s="83"/>
      <c r="QK26" s="83"/>
      <c r="QL26" s="83"/>
      <c r="QM26" s="83"/>
      <c r="QN26" s="83"/>
      <c r="QO26" s="83"/>
      <c r="QP26" s="83"/>
      <c r="QQ26" s="83"/>
      <c r="QR26" s="83"/>
      <c r="QS26" s="83"/>
      <c r="QT26" s="83"/>
      <c r="QU26" s="83"/>
      <c r="QV26" s="83"/>
      <c r="QW26" s="83"/>
      <c r="QX26" s="83"/>
      <c r="QY26" s="83"/>
      <c r="QZ26" s="83"/>
      <c r="RA26" s="83"/>
      <c r="RB26" s="83"/>
      <c r="RC26" s="83"/>
      <c r="RD26" s="83"/>
      <c r="RE26" s="83"/>
      <c r="RF26" s="83"/>
      <c r="RG26" s="83"/>
      <c r="RH26" s="83"/>
      <c r="RI26" s="83"/>
      <c r="RJ26" s="83"/>
      <c r="RK26" s="83"/>
      <c r="RL26" s="83"/>
      <c r="RM26" s="83"/>
      <c r="RN26" s="83"/>
      <c r="RO26" s="83"/>
      <c r="RP26" s="83"/>
      <c r="RQ26" s="83"/>
      <c r="RR26" s="83"/>
      <c r="RS26" s="83"/>
      <c r="RT26" s="83"/>
      <c r="RU26" s="83"/>
      <c r="RV26" s="83"/>
      <c r="RW26" s="83"/>
      <c r="RX26" s="83"/>
      <c r="RY26" s="83"/>
      <c r="RZ26" s="83"/>
      <c r="SA26" s="83"/>
      <c r="SB26" s="83"/>
      <c r="SC26" s="83"/>
      <c r="SD26" s="83"/>
      <c r="SE26" s="83"/>
      <c r="SF26" s="83"/>
      <c r="SG26" s="83"/>
      <c r="SH26" s="83"/>
      <c r="SI26" s="83"/>
      <c r="SJ26" s="83"/>
      <c r="SK26" s="83"/>
      <c r="SL26" s="83"/>
      <c r="SM26" s="83"/>
      <c r="SN26" s="83"/>
      <c r="SO26" s="83"/>
      <c r="SP26" s="83"/>
      <c r="SQ26" s="83"/>
      <c r="SR26" s="83"/>
      <c r="SS26" s="83"/>
      <c r="ST26" s="83"/>
      <c r="SU26" s="83"/>
      <c r="SV26" s="83"/>
      <c r="SW26" s="83"/>
      <c r="SX26" s="83"/>
      <c r="SY26" s="83"/>
      <c r="SZ26" s="83"/>
      <c r="TA26" s="83"/>
      <c r="TB26" s="83"/>
      <c r="TC26" s="83"/>
      <c r="TD26" s="83"/>
      <c r="TE26" s="83"/>
      <c r="TF26" s="83"/>
      <c r="TG26" s="83"/>
      <c r="TH26" s="83"/>
      <c r="TI26" s="83"/>
      <c r="TJ26" s="83"/>
      <c r="TK26" s="83"/>
      <c r="TL26" s="83"/>
      <c r="TM26" s="83"/>
      <c r="TN26" s="83"/>
      <c r="TO26" s="83"/>
      <c r="TP26" s="83"/>
      <c r="TQ26" s="83"/>
      <c r="TR26" s="83"/>
      <c r="TS26" s="83"/>
      <c r="TT26" s="83"/>
      <c r="TU26" s="83"/>
      <c r="TV26" s="83"/>
      <c r="TW26" s="83"/>
      <c r="TX26" s="83"/>
      <c r="TY26" s="83"/>
      <c r="TZ26" s="83"/>
      <c r="UA26" s="83"/>
      <c r="UB26" s="83"/>
      <c r="UC26" s="83"/>
      <c r="UD26" s="83"/>
      <c r="UE26" s="83"/>
      <c r="UF26" s="83"/>
      <c r="UG26" s="83"/>
      <c r="UH26" s="83"/>
      <c r="UI26" s="83"/>
      <c r="UJ26" s="83"/>
      <c r="UK26" s="83"/>
      <c r="UL26" s="83"/>
      <c r="UM26" s="83"/>
      <c r="UN26" s="83"/>
      <c r="UO26" s="83"/>
      <c r="UP26" s="83"/>
      <c r="UQ26" s="83"/>
      <c r="UR26" s="83"/>
      <c r="US26" s="83"/>
      <c r="UT26" s="83"/>
      <c r="UU26" s="83"/>
      <c r="UV26" s="83"/>
      <c r="UW26" s="83"/>
      <c r="UX26" s="83"/>
      <c r="UY26" s="83"/>
      <c r="UZ26" s="83"/>
      <c r="VA26" s="83"/>
      <c r="VB26" s="83"/>
      <c r="VC26" s="83"/>
      <c r="VD26" s="83"/>
      <c r="VE26" s="83"/>
      <c r="VF26" s="83"/>
      <c r="VG26" s="83"/>
      <c r="VH26" s="83"/>
      <c r="VI26" s="83"/>
      <c r="VJ26" s="83"/>
      <c r="VK26" s="83"/>
      <c r="VL26" s="83"/>
      <c r="VM26" s="83"/>
      <c r="VN26" s="83"/>
      <c r="VO26" s="83"/>
      <c r="VP26" s="83"/>
      <c r="VQ26" s="83"/>
      <c r="VR26" s="83"/>
      <c r="VS26" s="83"/>
      <c r="VT26" s="83"/>
      <c r="VU26" s="83"/>
      <c r="VV26" s="83"/>
      <c r="VW26" s="83"/>
      <c r="VX26" s="83"/>
      <c r="VY26" s="83"/>
      <c r="VZ26" s="83"/>
      <c r="WA26" s="83"/>
      <c r="WB26" s="83"/>
      <c r="WC26" s="83"/>
      <c r="WD26" s="83"/>
      <c r="WE26" s="83"/>
      <c r="WF26" s="83"/>
      <c r="WG26" s="83"/>
      <c r="WH26" s="83"/>
      <c r="WI26" s="83"/>
      <c r="WJ26" s="83"/>
      <c r="WK26" s="83"/>
      <c r="WL26" s="83"/>
      <c r="WM26" s="83"/>
      <c r="WN26" s="83"/>
      <c r="WO26" s="83"/>
      <c r="WP26" s="83"/>
      <c r="WQ26" s="83"/>
      <c r="WR26" s="83"/>
      <c r="WS26" s="83"/>
      <c r="WT26" s="83"/>
      <c r="WU26" s="83"/>
      <c r="WV26" s="83"/>
      <c r="WW26" s="83"/>
      <c r="WX26" s="83"/>
      <c r="WY26" s="83"/>
      <c r="WZ26" s="83"/>
      <c r="XA26" s="83"/>
      <c r="XB26" s="83"/>
      <c r="XC26" s="83"/>
      <c r="XD26" s="83"/>
      <c r="XE26" s="83"/>
      <c r="XF26" s="83"/>
      <c r="XG26" s="83"/>
      <c r="XH26" s="83"/>
      <c r="XI26" s="83"/>
      <c r="XJ26" s="83"/>
      <c r="XK26" s="83"/>
      <c r="XL26" s="83"/>
      <c r="XM26" s="83"/>
      <c r="XN26" s="83"/>
      <c r="XO26" s="83"/>
      <c r="XP26" s="83"/>
      <c r="XQ26" s="83"/>
      <c r="XR26" s="83"/>
      <c r="XS26" s="83"/>
      <c r="XT26" s="83"/>
      <c r="XU26" s="83"/>
      <c r="XV26" s="83"/>
      <c r="XW26" s="83"/>
      <c r="XX26" s="83"/>
      <c r="XY26" s="83"/>
      <c r="XZ26" s="83"/>
      <c r="YA26" s="83"/>
      <c r="YB26" s="83"/>
      <c r="YC26" s="83"/>
      <c r="YD26" s="83"/>
      <c r="YE26" s="83"/>
      <c r="YF26" s="83"/>
      <c r="YG26" s="83"/>
      <c r="YH26" s="83"/>
      <c r="YI26" s="83"/>
      <c r="YJ26" s="83"/>
      <c r="YK26" s="83"/>
      <c r="YL26" s="83"/>
      <c r="YM26" s="83"/>
      <c r="YN26" s="83"/>
      <c r="YO26" s="83"/>
      <c r="YP26" s="83"/>
      <c r="YQ26" s="83"/>
      <c r="YR26" s="83"/>
      <c r="YS26" s="83"/>
      <c r="YT26" s="83"/>
      <c r="YU26" s="83"/>
      <c r="YV26" s="83"/>
      <c r="YW26" s="83"/>
      <c r="YX26" s="83"/>
      <c r="YY26" s="83"/>
      <c r="YZ26" s="83"/>
      <c r="ZA26" s="83"/>
      <c r="ZB26" s="83"/>
      <c r="ZC26" s="83"/>
      <c r="ZD26" s="83"/>
      <c r="ZE26" s="83"/>
      <c r="ZF26" s="83"/>
      <c r="ZG26" s="83"/>
      <c r="ZH26" s="83"/>
      <c r="ZI26" s="83"/>
      <c r="ZJ26" s="83"/>
      <c r="ZK26" s="83"/>
      <c r="ZL26" s="83"/>
      <c r="ZM26" s="83"/>
      <c r="ZN26" s="83"/>
      <c r="ZO26" s="83"/>
      <c r="ZP26" s="83"/>
      <c r="ZQ26" s="83"/>
      <c r="ZR26" s="83"/>
      <c r="ZS26" s="83"/>
      <c r="ZT26" s="83"/>
      <c r="ZU26" s="83"/>
      <c r="ZV26" s="83"/>
      <c r="ZW26" s="83"/>
      <c r="ZX26" s="83"/>
      <c r="ZY26" s="83"/>
      <c r="ZZ26" s="83"/>
      <c r="AAA26" s="83"/>
      <c r="AAB26" s="83"/>
      <c r="AAC26" s="83"/>
      <c r="AAD26" s="83"/>
      <c r="AAE26" s="83"/>
      <c r="AAF26" s="83"/>
      <c r="AAG26" s="83"/>
      <c r="AAH26" s="83"/>
      <c r="AAI26" s="83"/>
      <c r="AAJ26" s="83"/>
      <c r="AAK26" s="83"/>
      <c r="AAL26" s="83"/>
      <c r="AAM26" s="83"/>
      <c r="AAN26" s="83"/>
      <c r="AAO26" s="83"/>
      <c r="AAP26" s="83"/>
      <c r="AAQ26" s="83"/>
      <c r="AAR26" s="83"/>
      <c r="AAS26" s="83"/>
      <c r="AAT26" s="83"/>
      <c r="AAU26" s="83"/>
      <c r="AAV26" s="83"/>
      <c r="AAW26" s="83"/>
      <c r="AAX26" s="83"/>
      <c r="AAY26" s="83"/>
      <c r="AAZ26" s="83"/>
      <c r="ABA26" s="83"/>
      <c r="ABB26" s="83"/>
      <c r="ABC26" s="83"/>
      <c r="ABD26" s="83"/>
      <c r="ABE26" s="83"/>
      <c r="ABF26" s="83"/>
      <c r="ABG26" s="83"/>
      <c r="ABH26" s="83"/>
      <c r="ABI26" s="83"/>
      <c r="ABJ26" s="83"/>
      <c r="ABK26" s="83"/>
      <c r="ABL26" s="83"/>
      <c r="ABM26" s="83"/>
      <c r="ABN26" s="83"/>
      <c r="ABO26" s="83"/>
      <c r="ABP26" s="83"/>
      <c r="ABQ26" s="83"/>
      <c r="ABR26" s="83"/>
      <c r="ABS26" s="83"/>
      <c r="ABT26" s="83"/>
      <c r="ABU26" s="83"/>
      <c r="ABV26" s="83"/>
      <c r="ABW26" s="83"/>
      <c r="ABX26" s="83"/>
      <c r="ABY26" s="83"/>
      <c r="ABZ26" s="83"/>
      <c r="ACA26" s="83"/>
      <c r="ACB26" s="83"/>
      <c r="ACC26" s="83"/>
      <c r="ACD26" s="83"/>
      <c r="ACE26" s="83"/>
      <c r="ACF26" s="83"/>
      <c r="ACG26" s="83"/>
      <c r="ACH26" s="83"/>
      <c r="ACI26" s="83"/>
      <c r="ACJ26" s="83"/>
      <c r="ACK26" s="83"/>
      <c r="ACL26" s="83"/>
      <c r="ACM26" s="83"/>
      <c r="ACN26" s="83"/>
      <c r="ACO26" s="83"/>
      <c r="ACP26" s="83"/>
      <c r="ACQ26" s="83"/>
      <c r="ACR26" s="83"/>
      <c r="ACS26" s="83"/>
      <c r="ACT26" s="83"/>
      <c r="ACU26" s="83"/>
      <c r="ACV26" s="83"/>
      <c r="ACW26" s="83"/>
      <c r="ACX26" s="83"/>
      <c r="ACY26" s="83"/>
      <c r="ACZ26" s="83"/>
      <c r="ADA26" s="83"/>
      <c r="ADB26" s="83"/>
      <c r="ADC26" s="83"/>
      <c r="ADD26" s="83"/>
      <c r="ADE26" s="83"/>
      <c r="ADF26" s="83"/>
      <c r="ADG26" s="83"/>
      <c r="ADH26" s="83"/>
      <c r="ADI26" s="83"/>
      <c r="ADJ26" s="83"/>
      <c r="ADK26" s="83"/>
      <c r="ADL26" s="83"/>
      <c r="ADM26" s="83"/>
      <c r="ADN26" s="83"/>
      <c r="ADO26" s="83"/>
      <c r="ADP26" s="83"/>
      <c r="ADQ26" s="83"/>
      <c r="ADR26" s="83"/>
      <c r="ADS26" s="83"/>
      <c r="ADT26" s="83"/>
      <c r="ADU26" s="83"/>
      <c r="ADV26" s="83"/>
      <c r="ADW26" s="83"/>
      <c r="ADX26" s="83"/>
      <c r="ADY26" s="83"/>
      <c r="ADZ26" s="83"/>
      <c r="AEA26" s="83"/>
      <c r="AEB26" s="83"/>
      <c r="AEC26" s="83"/>
      <c r="AED26" s="83"/>
      <c r="AEE26" s="83"/>
      <c r="AEF26" s="83"/>
      <c r="AEG26" s="83"/>
      <c r="AEH26" s="83"/>
      <c r="AEI26" s="83"/>
      <c r="AEJ26" s="83"/>
      <c r="AEK26" s="83"/>
      <c r="AEL26" s="83"/>
      <c r="AEM26" s="83"/>
      <c r="AEN26" s="83"/>
      <c r="AEO26" s="83"/>
      <c r="AEP26" s="83"/>
      <c r="AEQ26" s="83"/>
      <c r="AER26" s="83"/>
      <c r="AES26" s="83"/>
      <c r="AET26" s="83"/>
      <c r="AEU26" s="83"/>
      <c r="AEV26" s="83"/>
      <c r="AEW26" s="83"/>
      <c r="AEX26" s="83"/>
      <c r="AEY26" s="83"/>
      <c r="AEZ26" s="83"/>
      <c r="AFA26" s="83"/>
      <c r="AFB26" s="83"/>
      <c r="AFC26" s="83"/>
      <c r="AFD26" s="83"/>
      <c r="AFE26" s="83"/>
      <c r="AFF26" s="83"/>
      <c r="AFG26" s="83"/>
      <c r="AFH26" s="83"/>
      <c r="AFI26" s="83"/>
      <c r="AFJ26" s="83"/>
      <c r="AFK26" s="83"/>
      <c r="AFL26" s="83"/>
      <c r="AFM26" s="83"/>
      <c r="AFN26" s="83"/>
      <c r="AFO26" s="83"/>
      <c r="AFP26" s="83"/>
      <c r="AFQ26" s="83"/>
      <c r="AFR26" s="83"/>
      <c r="AFS26" s="83"/>
      <c r="AFT26" s="83"/>
      <c r="AFU26" s="83"/>
      <c r="AFV26" s="83"/>
      <c r="AFW26" s="83"/>
      <c r="AFX26" s="83"/>
      <c r="AFY26" s="83"/>
      <c r="AFZ26" s="83"/>
      <c r="AGA26" s="83"/>
      <c r="AGB26" s="83"/>
      <c r="AGC26" s="83"/>
      <c r="AGD26" s="83"/>
      <c r="AGE26" s="83"/>
      <c r="AGF26" s="83"/>
      <c r="AGG26" s="83"/>
      <c r="AGH26" s="83"/>
      <c r="AGI26" s="83"/>
      <c r="AGJ26" s="83"/>
      <c r="AGK26" s="83"/>
      <c r="AGL26" s="83"/>
      <c r="AGM26" s="83"/>
      <c r="AGN26" s="83"/>
      <c r="AGO26" s="83"/>
      <c r="AGP26" s="83"/>
      <c r="AGQ26" s="83"/>
      <c r="AGR26" s="83"/>
      <c r="AGS26" s="83"/>
      <c r="AGT26" s="83"/>
      <c r="AGU26" s="83"/>
      <c r="AGV26" s="83"/>
      <c r="AGW26" s="83"/>
      <c r="AGX26" s="83"/>
      <c r="AGY26" s="83"/>
      <c r="AGZ26" s="83"/>
      <c r="AHA26" s="83"/>
      <c r="AHB26" s="83"/>
      <c r="AHC26" s="83"/>
      <c r="AHD26" s="83"/>
      <c r="AHE26" s="83"/>
      <c r="AHF26" s="83"/>
      <c r="AHG26" s="83"/>
      <c r="AHH26" s="83"/>
      <c r="AHI26" s="83"/>
      <c r="AHJ26" s="83"/>
      <c r="AHK26" s="83"/>
      <c r="AHL26" s="83"/>
      <c r="AHM26" s="83"/>
      <c r="AHN26" s="83"/>
      <c r="AHO26" s="83"/>
      <c r="AHP26" s="83"/>
      <c r="AHQ26" s="83"/>
      <c r="AHR26" s="83"/>
      <c r="AHS26" s="83"/>
      <c r="AHT26" s="83"/>
      <c r="AHU26" s="83"/>
      <c r="AHV26" s="83"/>
      <c r="AHW26" s="83"/>
      <c r="AHX26" s="83"/>
      <c r="AHY26" s="83"/>
      <c r="AHZ26" s="83"/>
      <c r="AIA26" s="83"/>
    </row>
    <row r="27" spans="1:911" s="84" customFormat="1" ht="155.25" customHeight="1">
      <c r="A27" s="175" t="s">
        <v>493</v>
      </c>
      <c r="B27" s="178" t="s">
        <v>497</v>
      </c>
      <c r="C27" s="178" t="s">
        <v>981</v>
      </c>
      <c r="D27" s="208" t="s">
        <v>985</v>
      </c>
      <c r="E27" s="179" t="s">
        <v>986</v>
      </c>
      <c r="F27" s="79" t="s">
        <v>490</v>
      </c>
      <c r="G27" s="79" t="s">
        <v>410</v>
      </c>
      <c r="H27" s="79" t="s">
        <v>398</v>
      </c>
      <c r="I27" s="79" t="s">
        <v>379</v>
      </c>
      <c r="J27" s="79" t="s">
        <v>259</v>
      </c>
      <c r="K27" s="80" t="s">
        <v>755</v>
      </c>
      <c r="L27" s="80" t="s">
        <v>754</v>
      </c>
      <c r="M27" s="80" t="s">
        <v>753</v>
      </c>
      <c r="N27" s="81">
        <v>2</v>
      </c>
      <c r="O27" s="81">
        <v>1</v>
      </c>
      <c r="P27" s="81">
        <v>2</v>
      </c>
      <c r="Q27" s="81" t="s">
        <v>861</v>
      </c>
      <c r="R27" s="81">
        <v>60</v>
      </c>
      <c r="S27" s="81">
        <v>120</v>
      </c>
      <c r="T27" s="81" t="s">
        <v>196</v>
      </c>
      <c r="U27" s="69" t="s">
        <v>452</v>
      </c>
      <c r="V27" s="69"/>
      <c r="W27" s="214">
        <v>1</v>
      </c>
      <c r="X27" s="79" t="s">
        <v>757</v>
      </c>
      <c r="Y27" s="82"/>
      <c r="Z27" s="82"/>
      <c r="AA27" s="82"/>
      <c r="AB27" s="79"/>
      <c r="AC27" s="82" t="s">
        <v>837</v>
      </c>
      <c r="AD27" s="82"/>
      <c r="AE27" s="82" t="s">
        <v>852</v>
      </c>
      <c r="AF27" s="81"/>
      <c r="AG27" s="81"/>
      <c r="AH27" s="81">
        <v>0</v>
      </c>
      <c r="AI27" s="81" t="s">
        <v>861</v>
      </c>
      <c r="AJ27" s="81"/>
      <c r="AK27" s="81">
        <v>0</v>
      </c>
      <c r="AL27" s="81" t="s">
        <v>199</v>
      </c>
      <c r="AM27" s="34" t="s">
        <v>452</v>
      </c>
      <c r="AN27" s="204">
        <v>1</v>
      </c>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3"/>
      <c r="IF27" s="83"/>
      <c r="IG27" s="83"/>
      <c r="IH27" s="83"/>
      <c r="II27" s="83"/>
      <c r="IJ27" s="83"/>
      <c r="IK27" s="83"/>
      <c r="IL27" s="83"/>
      <c r="IM27" s="83"/>
      <c r="IN27" s="83"/>
      <c r="IO27" s="83"/>
      <c r="IP27" s="83"/>
      <c r="IQ27" s="83"/>
      <c r="IR27" s="83"/>
      <c r="IS27" s="83"/>
      <c r="IT27" s="83"/>
      <c r="IU27" s="83"/>
      <c r="IV27" s="83"/>
      <c r="IW27" s="83"/>
      <c r="IX27" s="83"/>
      <c r="IY27" s="83"/>
      <c r="IZ27" s="83"/>
      <c r="JA27" s="83"/>
      <c r="JB27" s="83"/>
      <c r="JC27" s="83"/>
      <c r="JD27" s="83"/>
      <c r="JE27" s="83"/>
      <c r="JF27" s="83"/>
      <c r="JG27" s="83"/>
      <c r="JH27" s="83"/>
      <c r="JI27" s="83"/>
      <c r="JJ27" s="83"/>
      <c r="JK27" s="83"/>
      <c r="JL27" s="83"/>
      <c r="JM27" s="83"/>
      <c r="JN27" s="83"/>
      <c r="JO27" s="83"/>
      <c r="JP27" s="83"/>
      <c r="JQ27" s="83"/>
      <c r="JR27" s="83"/>
      <c r="JS27" s="83"/>
      <c r="JT27" s="83"/>
      <c r="JU27" s="83"/>
      <c r="JV27" s="83"/>
      <c r="JW27" s="83"/>
      <c r="JX27" s="83"/>
      <c r="JY27" s="83"/>
      <c r="JZ27" s="83"/>
      <c r="KA27" s="83"/>
      <c r="KB27" s="83"/>
      <c r="KC27" s="83"/>
      <c r="KD27" s="83"/>
      <c r="KE27" s="83"/>
      <c r="KF27" s="83"/>
      <c r="KG27" s="83"/>
      <c r="KH27" s="83"/>
      <c r="KI27" s="83"/>
      <c r="KJ27" s="83"/>
      <c r="KK27" s="83"/>
      <c r="KL27" s="83"/>
      <c r="KM27" s="83"/>
      <c r="KN27" s="83"/>
      <c r="KO27" s="83"/>
      <c r="KP27" s="83"/>
      <c r="KQ27" s="83"/>
      <c r="KR27" s="83"/>
      <c r="KS27" s="83"/>
      <c r="KT27" s="83"/>
      <c r="KU27" s="83"/>
      <c r="KV27" s="83"/>
      <c r="KW27" s="83"/>
      <c r="KX27" s="83"/>
      <c r="KY27" s="83"/>
      <c r="KZ27" s="83"/>
      <c r="LA27" s="83"/>
      <c r="LB27" s="83"/>
      <c r="LC27" s="83"/>
      <c r="LD27" s="83"/>
      <c r="LE27" s="83"/>
      <c r="LF27" s="83"/>
      <c r="LG27" s="83"/>
      <c r="LH27" s="83"/>
      <c r="LI27" s="83"/>
      <c r="LJ27" s="83"/>
      <c r="LK27" s="83"/>
      <c r="LL27" s="83"/>
      <c r="LM27" s="83"/>
      <c r="LN27" s="83"/>
      <c r="LO27" s="83"/>
      <c r="LP27" s="83"/>
      <c r="LQ27" s="83"/>
      <c r="LR27" s="83"/>
      <c r="LS27" s="83"/>
      <c r="LT27" s="83"/>
      <c r="LU27" s="83"/>
      <c r="LV27" s="83"/>
      <c r="LW27" s="83"/>
      <c r="LX27" s="83"/>
      <c r="LY27" s="83"/>
      <c r="LZ27" s="83"/>
      <c r="MA27" s="83"/>
      <c r="MB27" s="83"/>
      <c r="MC27" s="83"/>
      <c r="MD27" s="83"/>
      <c r="ME27" s="83"/>
      <c r="MF27" s="83"/>
      <c r="MG27" s="83"/>
      <c r="MH27" s="83"/>
      <c r="MI27" s="83"/>
      <c r="MJ27" s="83"/>
      <c r="MK27" s="83"/>
      <c r="ML27" s="83"/>
      <c r="MM27" s="83"/>
      <c r="MN27" s="83"/>
      <c r="MO27" s="83"/>
      <c r="MP27" s="83"/>
      <c r="MQ27" s="83"/>
      <c r="MR27" s="83"/>
      <c r="MS27" s="83"/>
      <c r="MT27" s="83"/>
      <c r="MU27" s="83"/>
      <c r="MV27" s="83"/>
      <c r="MW27" s="83"/>
      <c r="MX27" s="83"/>
      <c r="MY27" s="83"/>
      <c r="MZ27" s="83"/>
      <c r="NA27" s="83"/>
      <c r="NB27" s="83"/>
      <c r="NC27" s="83"/>
      <c r="ND27" s="83"/>
      <c r="NE27" s="83"/>
      <c r="NF27" s="83"/>
      <c r="NG27" s="83"/>
      <c r="NH27" s="83"/>
      <c r="NI27" s="83"/>
      <c r="NJ27" s="83"/>
      <c r="NK27" s="83"/>
      <c r="NL27" s="83"/>
      <c r="NM27" s="83"/>
      <c r="NN27" s="83"/>
      <c r="NO27" s="83"/>
      <c r="NP27" s="83"/>
      <c r="NQ27" s="83"/>
      <c r="NR27" s="83"/>
      <c r="NS27" s="83"/>
      <c r="NT27" s="83"/>
      <c r="NU27" s="83"/>
      <c r="NV27" s="83"/>
      <c r="NW27" s="83"/>
      <c r="NX27" s="83"/>
      <c r="NY27" s="83"/>
      <c r="NZ27" s="83"/>
      <c r="OA27" s="83"/>
      <c r="OB27" s="83"/>
      <c r="OC27" s="83"/>
      <c r="OD27" s="83"/>
      <c r="OE27" s="83"/>
      <c r="OF27" s="83"/>
      <c r="OG27" s="83"/>
      <c r="OH27" s="83"/>
      <c r="OI27" s="83"/>
      <c r="OJ27" s="83"/>
      <c r="OK27" s="83"/>
      <c r="OL27" s="83"/>
      <c r="OM27" s="83"/>
      <c r="ON27" s="83"/>
      <c r="OO27" s="83"/>
      <c r="OP27" s="83"/>
      <c r="OQ27" s="83"/>
      <c r="OR27" s="83"/>
      <c r="OS27" s="83"/>
      <c r="OT27" s="83"/>
      <c r="OU27" s="83"/>
      <c r="OV27" s="83"/>
      <c r="OW27" s="83"/>
      <c r="OX27" s="83"/>
      <c r="OY27" s="83"/>
      <c r="OZ27" s="83"/>
      <c r="PA27" s="83"/>
      <c r="PB27" s="83"/>
      <c r="PC27" s="83"/>
      <c r="PD27" s="83"/>
      <c r="PE27" s="83"/>
      <c r="PF27" s="83"/>
      <c r="PG27" s="83"/>
      <c r="PH27" s="83"/>
      <c r="PI27" s="83"/>
      <c r="PJ27" s="83"/>
      <c r="PK27" s="83"/>
      <c r="PL27" s="83"/>
      <c r="PM27" s="83"/>
      <c r="PN27" s="83"/>
      <c r="PO27" s="83"/>
      <c r="PP27" s="83"/>
      <c r="PQ27" s="83"/>
      <c r="PR27" s="83"/>
      <c r="PS27" s="83"/>
      <c r="PT27" s="83"/>
      <c r="PU27" s="83"/>
      <c r="PV27" s="83"/>
      <c r="PW27" s="83"/>
      <c r="PX27" s="83"/>
      <c r="PY27" s="83"/>
      <c r="PZ27" s="83"/>
      <c r="QA27" s="83"/>
      <c r="QB27" s="83"/>
      <c r="QC27" s="83"/>
      <c r="QD27" s="83"/>
      <c r="QE27" s="83"/>
      <c r="QF27" s="83"/>
      <c r="QG27" s="83"/>
      <c r="QH27" s="83"/>
      <c r="QI27" s="83"/>
      <c r="QJ27" s="83"/>
      <c r="QK27" s="83"/>
      <c r="QL27" s="83"/>
      <c r="QM27" s="83"/>
      <c r="QN27" s="83"/>
      <c r="QO27" s="83"/>
      <c r="QP27" s="83"/>
      <c r="QQ27" s="83"/>
      <c r="QR27" s="83"/>
      <c r="QS27" s="83"/>
      <c r="QT27" s="83"/>
      <c r="QU27" s="83"/>
      <c r="QV27" s="83"/>
      <c r="QW27" s="83"/>
      <c r="QX27" s="83"/>
      <c r="QY27" s="83"/>
      <c r="QZ27" s="83"/>
      <c r="RA27" s="83"/>
      <c r="RB27" s="83"/>
      <c r="RC27" s="83"/>
      <c r="RD27" s="83"/>
      <c r="RE27" s="83"/>
      <c r="RF27" s="83"/>
      <c r="RG27" s="83"/>
      <c r="RH27" s="83"/>
      <c r="RI27" s="83"/>
      <c r="RJ27" s="83"/>
      <c r="RK27" s="83"/>
      <c r="RL27" s="83"/>
      <c r="RM27" s="83"/>
      <c r="RN27" s="83"/>
      <c r="RO27" s="83"/>
      <c r="RP27" s="83"/>
      <c r="RQ27" s="83"/>
      <c r="RR27" s="83"/>
      <c r="RS27" s="83"/>
      <c r="RT27" s="83"/>
      <c r="RU27" s="83"/>
      <c r="RV27" s="83"/>
      <c r="RW27" s="83"/>
      <c r="RX27" s="83"/>
      <c r="RY27" s="83"/>
      <c r="RZ27" s="83"/>
      <c r="SA27" s="83"/>
      <c r="SB27" s="83"/>
      <c r="SC27" s="83"/>
      <c r="SD27" s="83"/>
      <c r="SE27" s="83"/>
      <c r="SF27" s="83"/>
      <c r="SG27" s="83"/>
      <c r="SH27" s="83"/>
      <c r="SI27" s="83"/>
      <c r="SJ27" s="83"/>
      <c r="SK27" s="83"/>
      <c r="SL27" s="83"/>
      <c r="SM27" s="83"/>
      <c r="SN27" s="83"/>
      <c r="SO27" s="83"/>
      <c r="SP27" s="83"/>
      <c r="SQ27" s="83"/>
      <c r="SR27" s="83"/>
      <c r="SS27" s="83"/>
      <c r="ST27" s="83"/>
      <c r="SU27" s="83"/>
      <c r="SV27" s="83"/>
      <c r="SW27" s="83"/>
      <c r="SX27" s="83"/>
      <c r="SY27" s="83"/>
      <c r="SZ27" s="83"/>
      <c r="TA27" s="83"/>
      <c r="TB27" s="83"/>
      <c r="TC27" s="83"/>
      <c r="TD27" s="83"/>
      <c r="TE27" s="83"/>
      <c r="TF27" s="83"/>
      <c r="TG27" s="83"/>
      <c r="TH27" s="83"/>
      <c r="TI27" s="83"/>
      <c r="TJ27" s="83"/>
      <c r="TK27" s="83"/>
      <c r="TL27" s="83"/>
      <c r="TM27" s="83"/>
      <c r="TN27" s="83"/>
      <c r="TO27" s="83"/>
      <c r="TP27" s="83"/>
      <c r="TQ27" s="83"/>
      <c r="TR27" s="83"/>
      <c r="TS27" s="83"/>
      <c r="TT27" s="83"/>
      <c r="TU27" s="83"/>
      <c r="TV27" s="83"/>
      <c r="TW27" s="83"/>
      <c r="TX27" s="83"/>
      <c r="TY27" s="83"/>
      <c r="TZ27" s="83"/>
      <c r="UA27" s="83"/>
      <c r="UB27" s="83"/>
      <c r="UC27" s="83"/>
      <c r="UD27" s="83"/>
      <c r="UE27" s="83"/>
      <c r="UF27" s="83"/>
      <c r="UG27" s="83"/>
      <c r="UH27" s="83"/>
      <c r="UI27" s="83"/>
      <c r="UJ27" s="83"/>
      <c r="UK27" s="83"/>
      <c r="UL27" s="83"/>
      <c r="UM27" s="83"/>
      <c r="UN27" s="83"/>
      <c r="UO27" s="83"/>
      <c r="UP27" s="83"/>
      <c r="UQ27" s="83"/>
      <c r="UR27" s="83"/>
      <c r="US27" s="83"/>
      <c r="UT27" s="83"/>
      <c r="UU27" s="83"/>
      <c r="UV27" s="83"/>
      <c r="UW27" s="83"/>
      <c r="UX27" s="83"/>
      <c r="UY27" s="83"/>
      <c r="UZ27" s="83"/>
      <c r="VA27" s="83"/>
      <c r="VB27" s="83"/>
      <c r="VC27" s="83"/>
      <c r="VD27" s="83"/>
      <c r="VE27" s="83"/>
      <c r="VF27" s="83"/>
      <c r="VG27" s="83"/>
      <c r="VH27" s="83"/>
      <c r="VI27" s="83"/>
      <c r="VJ27" s="83"/>
      <c r="VK27" s="83"/>
      <c r="VL27" s="83"/>
      <c r="VM27" s="83"/>
      <c r="VN27" s="83"/>
      <c r="VO27" s="83"/>
      <c r="VP27" s="83"/>
      <c r="VQ27" s="83"/>
      <c r="VR27" s="83"/>
      <c r="VS27" s="83"/>
      <c r="VT27" s="83"/>
      <c r="VU27" s="83"/>
      <c r="VV27" s="83"/>
      <c r="VW27" s="83"/>
      <c r="VX27" s="83"/>
      <c r="VY27" s="83"/>
      <c r="VZ27" s="83"/>
      <c r="WA27" s="83"/>
      <c r="WB27" s="83"/>
      <c r="WC27" s="83"/>
      <c r="WD27" s="83"/>
      <c r="WE27" s="83"/>
      <c r="WF27" s="83"/>
      <c r="WG27" s="83"/>
      <c r="WH27" s="83"/>
      <c r="WI27" s="83"/>
      <c r="WJ27" s="83"/>
      <c r="WK27" s="83"/>
      <c r="WL27" s="83"/>
      <c r="WM27" s="83"/>
      <c r="WN27" s="83"/>
      <c r="WO27" s="83"/>
      <c r="WP27" s="83"/>
      <c r="WQ27" s="83"/>
      <c r="WR27" s="83"/>
      <c r="WS27" s="83"/>
      <c r="WT27" s="83"/>
      <c r="WU27" s="83"/>
      <c r="WV27" s="83"/>
      <c r="WW27" s="83"/>
      <c r="WX27" s="83"/>
      <c r="WY27" s="83"/>
      <c r="WZ27" s="83"/>
      <c r="XA27" s="83"/>
      <c r="XB27" s="83"/>
      <c r="XC27" s="83"/>
      <c r="XD27" s="83"/>
      <c r="XE27" s="83"/>
      <c r="XF27" s="83"/>
      <c r="XG27" s="83"/>
      <c r="XH27" s="83"/>
      <c r="XI27" s="83"/>
      <c r="XJ27" s="83"/>
      <c r="XK27" s="83"/>
      <c r="XL27" s="83"/>
      <c r="XM27" s="83"/>
      <c r="XN27" s="83"/>
      <c r="XO27" s="83"/>
      <c r="XP27" s="83"/>
      <c r="XQ27" s="83"/>
      <c r="XR27" s="83"/>
      <c r="XS27" s="83"/>
      <c r="XT27" s="83"/>
      <c r="XU27" s="83"/>
      <c r="XV27" s="83"/>
      <c r="XW27" s="83"/>
      <c r="XX27" s="83"/>
      <c r="XY27" s="83"/>
      <c r="XZ27" s="83"/>
      <c r="YA27" s="83"/>
      <c r="YB27" s="83"/>
      <c r="YC27" s="83"/>
      <c r="YD27" s="83"/>
      <c r="YE27" s="83"/>
      <c r="YF27" s="83"/>
      <c r="YG27" s="83"/>
      <c r="YH27" s="83"/>
      <c r="YI27" s="83"/>
      <c r="YJ27" s="83"/>
      <c r="YK27" s="83"/>
      <c r="YL27" s="83"/>
      <c r="YM27" s="83"/>
      <c r="YN27" s="83"/>
      <c r="YO27" s="83"/>
      <c r="YP27" s="83"/>
      <c r="YQ27" s="83"/>
      <c r="YR27" s="83"/>
      <c r="YS27" s="83"/>
      <c r="YT27" s="83"/>
      <c r="YU27" s="83"/>
      <c r="YV27" s="83"/>
      <c r="YW27" s="83"/>
      <c r="YX27" s="83"/>
      <c r="YY27" s="83"/>
      <c r="YZ27" s="83"/>
      <c r="ZA27" s="83"/>
      <c r="ZB27" s="83"/>
      <c r="ZC27" s="83"/>
      <c r="ZD27" s="83"/>
      <c r="ZE27" s="83"/>
      <c r="ZF27" s="83"/>
      <c r="ZG27" s="83"/>
      <c r="ZH27" s="83"/>
      <c r="ZI27" s="83"/>
      <c r="ZJ27" s="83"/>
      <c r="ZK27" s="83"/>
      <c r="ZL27" s="83"/>
      <c r="ZM27" s="83"/>
      <c r="ZN27" s="83"/>
      <c r="ZO27" s="83"/>
      <c r="ZP27" s="83"/>
      <c r="ZQ27" s="83"/>
      <c r="ZR27" s="83"/>
      <c r="ZS27" s="83"/>
      <c r="ZT27" s="83"/>
      <c r="ZU27" s="83"/>
      <c r="ZV27" s="83"/>
      <c r="ZW27" s="83"/>
      <c r="ZX27" s="83"/>
      <c r="ZY27" s="83"/>
      <c r="ZZ27" s="83"/>
      <c r="AAA27" s="83"/>
      <c r="AAB27" s="83"/>
      <c r="AAC27" s="83"/>
      <c r="AAD27" s="83"/>
      <c r="AAE27" s="83"/>
      <c r="AAF27" s="83"/>
      <c r="AAG27" s="83"/>
      <c r="AAH27" s="83"/>
      <c r="AAI27" s="83"/>
      <c r="AAJ27" s="83"/>
      <c r="AAK27" s="83"/>
      <c r="AAL27" s="83"/>
      <c r="AAM27" s="83"/>
      <c r="AAN27" s="83"/>
      <c r="AAO27" s="83"/>
      <c r="AAP27" s="83"/>
      <c r="AAQ27" s="83"/>
      <c r="AAR27" s="83"/>
      <c r="AAS27" s="83"/>
      <c r="AAT27" s="83"/>
      <c r="AAU27" s="83"/>
      <c r="AAV27" s="83"/>
      <c r="AAW27" s="83"/>
      <c r="AAX27" s="83"/>
      <c r="AAY27" s="83"/>
      <c r="AAZ27" s="83"/>
      <c r="ABA27" s="83"/>
      <c r="ABB27" s="83"/>
      <c r="ABC27" s="83"/>
      <c r="ABD27" s="83"/>
      <c r="ABE27" s="83"/>
      <c r="ABF27" s="83"/>
      <c r="ABG27" s="83"/>
      <c r="ABH27" s="83"/>
      <c r="ABI27" s="83"/>
      <c r="ABJ27" s="83"/>
      <c r="ABK27" s="83"/>
      <c r="ABL27" s="83"/>
      <c r="ABM27" s="83"/>
      <c r="ABN27" s="83"/>
      <c r="ABO27" s="83"/>
      <c r="ABP27" s="83"/>
      <c r="ABQ27" s="83"/>
      <c r="ABR27" s="83"/>
      <c r="ABS27" s="83"/>
      <c r="ABT27" s="83"/>
      <c r="ABU27" s="83"/>
      <c r="ABV27" s="83"/>
      <c r="ABW27" s="83"/>
      <c r="ABX27" s="83"/>
      <c r="ABY27" s="83"/>
      <c r="ABZ27" s="83"/>
      <c r="ACA27" s="83"/>
      <c r="ACB27" s="83"/>
      <c r="ACC27" s="83"/>
      <c r="ACD27" s="83"/>
      <c r="ACE27" s="83"/>
      <c r="ACF27" s="83"/>
      <c r="ACG27" s="83"/>
      <c r="ACH27" s="83"/>
      <c r="ACI27" s="83"/>
      <c r="ACJ27" s="83"/>
      <c r="ACK27" s="83"/>
      <c r="ACL27" s="83"/>
      <c r="ACM27" s="83"/>
      <c r="ACN27" s="83"/>
      <c r="ACO27" s="83"/>
      <c r="ACP27" s="83"/>
      <c r="ACQ27" s="83"/>
      <c r="ACR27" s="83"/>
      <c r="ACS27" s="83"/>
      <c r="ACT27" s="83"/>
      <c r="ACU27" s="83"/>
      <c r="ACV27" s="83"/>
      <c r="ACW27" s="83"/>
      <c r="ACX27" s="83"/>
      <c r="ACY27" s="83"/>
      <c r="ACZ27" s="83"/>
      <c r="ADA27" s="83"/>
      <c r="ADB27" s="83"/>
      <c r="ADC27" s="83"/>
      <c r="ADD27" s="83"/>
      <c r="ADE27" s="83"/>
      <c r="ADF27" s="83"/>
      <c r="ADG27" s="83"/>
      <c r="ADH27" s="83"/>
      <c r="ADI27" s="83"/>
      <c r="ADJ27" s="83"/>
      <c r="ADK27" s="83"/>
      <c r="ADL27" s="83"/>
      <c r="ADM27" s="83"/>
      <c r="ADN27" s="83"/>
      <c r="ADO27" s="83"/>
      <c r="ADP27" s="83"/>
      <c r="ADQ27" s="83"/>
      <c r="ADR27" s="83"/>
      <c r="ADS27" s="83"/>
      <c r="ADT27" s="83"/>
      <c r="ADU27" s="83"/>
      <c r="ADV27" s="83"/>
      <c r="ADW27" s="83"/>
      <c r="ADX27" s="83"/>
      <c r="ADY27" s="83"/>
      <c r="ADZ27" s="83"/>
      <c r="AEA27" s="83"/>
      <c r="AEB27" s="83"/>
      <c r="AEC27" s="83"/>
      <c r="AED27" s="83"/>
      <c r="AEE27" s="83"/>
      <c r="AEF27" s="83"/>
      <c r="AEG27" s="83"/>
      <c r="AEH27" s="83"/>
      <c r="AEI27" s="83"/>
      <c r="AEJ27" s="83"/>
      <c r="AEK27" s="83"/>
      <c r="AEL27" s="83"/>
      <c r="AEM27" s="83"/>
      <c r="AEN27" s="83"/>
      <c r="AEO27" s="83"/>
      <c r="AEP27" s="83"/>
      <c r="AEQ27" s="83"/>
      <c r="AER27" s="83"/>
      <c r="AES27" s="83"/>
      <c r="AET27" s="83"/>
      <c r="AEU27" s="83"/>
      <c r="AEV27" s="83"/>
      <c r="AEW27" s="83"/>
      <c r="AEX27" s="83"/>
      <c r="AEY27" s="83"/>
      <c r="AEZ27" s="83"/>
      <c r="AFA27" s="83"/>
      <c r="AFB27" s="83"/>
      <c r="AFC27" s="83"/>
      <c r="AFD27" s="83"/>
      <c r="AFE27" s="83"/>
      <c r="AFF27" s="83"/>
      <c r="AFG27" s="83"/>
      <c r="AFH27" s="83"/>
      <c r="AFI27" s="83"/>
      <c r="AFJ27" s="83"/>
      <c r="AFK27" s="83"/>
      <c r="AFL27" s="83"/>
      <c r="AFM27" s="83"/>
      <c r="AFN27" s="83"/>
      <c r="AFO27" s="83"/>
      <c r="AFP27" s="83"/>
      <c r="AFQ27" s="83"/>
      <c r="AFR27" s="83"/>
      <c r="AFS27" s="83"/>
      <c r="AFT27" s="83"/>
      <c r="AFU27" s="83"/>
      <c r="AFV27" s="83"/>
      <c r="AFW27" s="83"/>
      <c r="AFX27" s="83"/>
      <c r="AFY27" s="83"/>
      <c r="AFZ27" s="83"/>
      <c r="AGA27" s="83"/>
      <c r="AGB27" s="83"/>
      <c r="AGC27" s="83"/>
      <c r="AGD27" s="83"/>
      <c r="AGE27" s="83"/>
      <c r="AGF27" s="83"/>
      <c r="AGG27" s="83"/>
      <c r="AGH27" s="83"/>
      <c r="AGI27" s="83"/>
      <c r="AGJ27" s="83"/>
      <c r="AGK27" s="83"/>
      <c r="AGL27" s="83"/>
      <c r="AGM27" s="83"/>
      <c r="AGN27" s="83"/>
      <c r="AGO27" s="83"/>
      <c r="AGP27" s="83"/>
      <c r="AGQ27" s="83"/>
      <c r="AGR27" s="83"/>
      <c r="AGS27" s="83"/>
      <c r="AGT27" s="83"/>
      <c r="AGU27" s="83"/>
      <c r="AGV27" s="83"/>
      <c r="AGW27" s="83"/>
      <c r="AGX27" s="83"/>
      <c r="AGY27" s="83"/>
      <c r="AGZ27" s="83"/>
      <c r="AHA27" s="83"/>
      <c r="AHB27" s="83"/>
      <c r="AHC27" s="83"/>
      <c r="AHD27" s="83"/>
      <c r="AHE27" s="83"/>
      <c r="AHF27" s="83"/>
      <c r="AHG27" s="83"/>
      <c r="AHH27" s="83"/>
      <c r="AHI27" s="83"/>
      <c r="AHJ27" s="83"/>
      <c r="AHK27" s="83"/>
      <c r="AHL27" s="83"/>
      <c r="AHM27" s="83"/>
      <c r="AHN27" s="83"/>
      <c r="AHO27" s="83"/>
      <c r="AHP27" s="83"/>
      <c r="AHQ27" s="83"/>
      <c r="AHR27" s="83"/>
      <c r="AHS27" s="83"/>
      <c r="AHT27" s="83"/>
      <c r="AHU27" s="83"/>
      <c r="AHV27" s="83"/>
      <c r="AHW27" s="83"/>
      <c r="AHX27" s="83"/>
      <c r="AHY27" s="83"/>
      <c r="AHZ27" s="83"/>
      <c r="AIA27" s="83"/>
    </row>
    <row r="28" spans="1:911" s="84" customFormat="1" ht="155.25" customHeight="1">
      <c r="A28" s="175" t="s">
        <v>493</v>
      </c>
      <c r="B28" s="178" t="s">
        <v>497</v>
      </c>
      <c r="C28" s="178" t="s">
        <v>981</v>
      </c>
      <c r="D28" s="208" t="s">
        <v>985</v>
      </c>
      <c r="E28" s="179" t="s">
        <v>986</v>
      </c>
      <c r="F28" s="79" t="s">
        <v>490</v>
      </c>
      <c r="G28" s="79" t="s">
        <v>410</v>
      </c>
      <c r="H28" s="79" t="s">
        <v>399</v>
      </c>
      <c r="I28" s="79" t="s">
        <v>373</v>
      </c>
      <c r="J28" s="79" t="s">
        <v>273</v>
      </c>
      <c r="K28" s="80" t="s">
        <v>758</v>
      </c>
      <c r="L28" s="85" t="s">
        <v>759</v>
      </c>
      <c r="M28" s="86" t="s">
        <v>762</v>
      </c>
      <c r="N28" s="81">
        <v>1</v>
      </c>
      <c r="O28" s="81">
        <v>1</v>
      </c>
      <c r="P28" s="81">
        <v>1</v>
      </c>
      <c r="Q28" s="81" t="s">
        <v>861</v>
      </c>
      <c r="R28" s="81">
        <v>100</v>
      </c>
      <c r="S28" s="81">
        <v>100</v>
      </c>
      <c r="T28" s="81" t="s">
        <v>196</v>
      </c>
      <c r="U28" s="69" t="s">
        <v>452</v>
      </c>
      <c r="V28" s="69"/>
      <c r="W28" s="214">
        <v>1</v>
      </c>
      <c r="X28" s="79" t="s">
        <v>761</v>
      </c>
      <c r="Y28" s="82"/>
      <c r="Z28" s="82"/>
      <c r="AA28" s="82"/>
      <c r="AB28" s="79"/>
      <c r="AC28" s="82" t="s">
        <v>837</v>
      </c>
      <c r="AD28" s="82"/>
      <c r="AE28" s="82" t="s">
        <v>852</v>
      </c>
      <c r="AF28" s="81"/>
      <c r="AG28" s="81"/>
      <c r="AH28" s="81">
        <v>0</v>
      </c>
      <c r="AI28" s="81" t="s">
        <v>861</v>
      </c>
      <c r="AJ28" s="81"/>
      <c r="AK28" s="81">
        <v>0</v>
      </c>
      <c r="AL28" s="81" t="s">
        <v>199</v>
      </c>
      <c r="AM28" s="34" t="s">
        <v>452</v>
      </c>
      <c r="AN28" s="204">
        <v>1</v>
      </c>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3"/>
      <c r="HY28" s="83"/>
      <c r="HZ28" s="83"/>
      <c r="IA28" s="83"/>
      <c r="IB28" s="83"/>
      <c r="IC28" s="83"/>
      <c r="ID28" s="83"/>
      <c r="IE28" s="83"/>
      <c r="IF28" s="83"/>
      <c r="IG28" s="83"/>
      <c r="IH28" s="83"/>
      <c r="II28" s="83"/>
      <c r="IJ28" s="83"/>
      <c r="IK28" s="83"/>
      <c r="IL28" s="83"/>
      <c r="IM28" s="83"/>
      <c r="IN28" s="83"/>
      <c r="IO28" s="83"/>
      <c r="IP28" s="83"/>
      <c r="IQ28" s="83"/>
      <c r="IR28" s="83"/>
      <c r="IS28" s="83"/>
      <c r="IT28" s="83"/>
      <c r="IU28" s="83"/>
      <c r="IV28" s="83"/>
      <c r="IW28" s="83"/>
      <c r="IX28" s="83"/>
      <c r="IY28" s="83"/>
      <c r="IZ28" s="83"/>
      <c r="JA28" s="83"/>
      <c r="JB28" s="83"/>
      <c r="JC28" s="83"/>
      <c r="JD28" s="83"/>
      <c r="JE28" s="83"/>
      <c r="JF28" s="83"/>
      <c r="JG28" s="83"/>
      <c r="JH28" s="83"/>
      <c r="JI28" s="83"/>
      <c r="JJ28" s="83"/>
      <c r="JK28" s="83"/>
      <c r="JL28" s="83"/>
      <c r="JM28" s="83"/>
      <c r="JN28" s="83"/>
      <c r="JO28" s="83"/>
      <c r="JP28" s="83"/>
      <c r="JQ28" s="83"/>
      <c r="JR28" s="83"/>
      <c r="JS28" s="83"/>
      <c r="JT28" s="83"/>
      <c r="JU28" s="83"/>
      <c r="JV28" s="83"/>
      <c r="JW28" s="83"/>
      <c r="JX28" s="83"/>
      <c r="JY28" s="83"/>
      <c r="JZ28" s="83"/>
      <c r="KA28" s="83"/>
      <c r="KB28" s="83"/>
      <c r="KC28" s="83"/>
      <c r="KD28" s="83"/>
      <c r="KE28" s="83"/>
      <c r="KF28" s="83"/>
      <c r="KG28" s="83"/>
      <c r="KH28" s="83"/>
      <c r="KI28" s="83"/>
      <c r="KJ28" s="83"/>
      <c r="KK28" s="83"/>
      <c r="KL28" s="83"/>
      <c r="KM28" s="83"/>
      <c r="KN28" s="83"/>
      <c r="KO28" s="83"/>
      <c r="KP28" s="83"/>
      <c r="KQ28" s="83"/>
      <c r="KR28" s="83"/>
      <c r="KS28" s="83"/>
      <c r="KT28" s="83"/>
      <c r="KU28" s="83"/>
      <c r="KV28" s="83"/>
      <c r="KW28" s="83"/>
      <c r="KX28" s="83"/>
      <c r="KY28" s="83"/>
      <c r="KZ28" s="83"/>
      <c r="LA28" s="83"/>
      <c r="LB28" s="83"/>
      <c r="LC28" s="83"/>
      <c r="LD28" s="83"/>
      <c r="LE28" s="83"/>
      <c r="LF28" s="83"/>
      <c r="LG28" s="83"/>
      <c r="LH28" s="83"/>
      <c r="LI28" s="83"/>
      <c r="LJ28" s="83"/>
      <c r="LK28" s="83"/>
      <c r="LL28" s="83"/>
      <c r="LM28" s="83"/>
      <c r="LN28" s="83"/>
      <c r="LO28" s="83"/>
      <c r="LP28" s="83"/>
      <c r="LQ28" s="83"/>
      <c r="LR28" s="83"/>
      <c r="LS28" s="83"/>
      <c r="LT28" s="83"/>
      <c r="LU28" s="83"/>
      <c r="LV28" s="83"/>
      <c r="LW28" s="83"/>
      <c r="LX28" s="83"/>
      <c r="LY28" s="83"/>
      <c r="LZ28" s="83"/>
      <c r="MA28" s="83"/>
      <c r="MB28" s="83"/>
      <c r="MC28" s="83"/>
      <c r="MD28" s="83"/>
      <c r="ME28" s="83"/>
      <c r="MF28" s="83"/>
      <c r="MG28" s="83"/>
      <c r="MH28" s="83"/>
      <c r="MI28" s="83"/>
      <c r="MJ28" s="83"/>
      <c r="MK28" s="83"/>
      <c r="ML28" s="83"/>
      <c r="MM28" s="83"/>
      <c r="MN28" s="83"/>
      <c r="MO28" s="83"/>
      <c r="MP28" s="83"/>
      <c r="MQ28" s="83"/>
      <c r="MR28" s="83"/>
      <c r="MS28" s="83"/>
      <c r="MT28" s="83"/>
      <c r="MU28" s="83"/>
      <c r="MV28" s="83"/>
      <c r="MW28" s="83"/>
      <c r="MX28" s="83"/>
      <c r="MY28" s="83"/>
      <c r="MZ28" s="83"/>
      <c r="NA28" s="83"/>
      <c r="NB28" s="83"/>
      <c r="NC28" s="83"/>
      <c r="ND28" s="83"/>
      <c r="NE28" s="83"/>
      <c r="NF28" s="83"/>
      <c r="NG28" s="83"/>
      <c r="NH28" s="83"/>
      <c r="NI28" s="83"/>
      <c r="NJ28" s="83"/>
      <c r="NK28" s="83"/>
      <c r="NL28" s="83"/>
      <c r="NM28" s="83"/>
      <c r="NN28" s="83"/>
      <c r="NO28" s="83"/>
      <c r="NP28" s="83"/>
      <c r="NQ28" s="83"/>
      <c r="NR28" s="83"/>
      <c r="NS28" s="83"/>
      <c r="NT28" s="83"/>
      <c r="NU28" s="83"/>
      <c r="NV28" s="83"/>
      <c r="NW28" s="83"/>
      <c r="NX28" s="83"/>
      <c r="NY28" s="83"/>
      <c r="NZ28" s="83"/>
      <c r="OA28" s="83"/>
      <c r="OB28" s="83"/>
      <c r="OC28" s="83"/>
      <c r="OD28" s="83"/>
      <c r="OE28" s="83"/>
      <c r="OF28" s="83"/>
      <c r="OG28" s="83"/>
      <c r="OH28" s="83"/>
      <c r="OI28" s="83"/>
      <c r="OJ28" s="83"/>
      <c r="OK28" s="83"/>
      <c r="OL28" s="83"/>
      <c r="OM28" s="83"/>
      <c r="ON28" s="83"/>
      <c r="OO28" s="83"/>
      <c r="OP28" s="83"/>
      <c r="OQ28" s="83"/>
      <c r="OR28" s="83"/>
      <c r="OS28" s="83"/>
      <c r="OT28" s="83"/>
      <c r="OU28" s="83"/>
      <c r="OV28" s="83"/>
      <c r="OW28" s="83"/>
      <c r="OX28" s="83"/>
      <c r="OY28" s="83"/>
      <c r="OZ28" s="83"/>
      <c r="PA28" s="83"/>
      <c r="PB28" s="83"/>
      <c r="PC28" s="83"/>
      <c r="PD28" s="83"/>
      <c r="PE28" s="83"/>
      <c r="PF28" s="83"/>
      <c r="PG28" s="83"/>
      <c r="PH28" s="83"/>
      <c r="PI28" s="83"/>
      <c r="PJ28" s="83"/>
      <c r="PK28" s="83"/>
      <c r="PL28" s="83"/>
      <c r="PM28" s="83"/>
      <c r="PN28" s="83"/>
      <c r="PO28" s="83"/>
      <c r="PP28" s="83"/>
      <c r="PQ28" s="83"/>
      <c r="PR28" s="83"/>
      <c r="PS28" s="83"/>
      <c r="PT28" s="83"/>
      <c r="PU28" s="83"/>
      <c r="PV28" s="83"/>
      <c r="PW28" s="83"/>
      <c r="PX28" s="83"/>
      <c r="PY28" s="83"/>
      <c r="PZ28" s="83"/>
      <c r="QA28" s="83"/>
      <c r="QB28" s="83"/>
      <c r="QC28" s="83"/>
      <c r="QD28" s="83"/>
      <c r="QE28" s="83"/>
      <c r="QF28" s="83"/>
      <c r="QG28" s="83"/>
      <c r="QH28" s="83"/>
      <c r="QI28" s="83"/>
      <c r="QJ28" s="83"/>
      <c r="QK28" s="83"/>
      <c r="QL28" s="83"/>
      <c r="QM28" s="83"/>
      <c r="QN28" s="83"/>
      <c r="QO28" s="83"/>
      <c r="QP28" s="83"/>
      <c r="QQ28" s="83"/>
      <c r="QR28" s="83"/>
      <c r="QS28" s="83"/>
      <c r="QT28" s="83"/>
      <c r="QU28" s="83"/>
      <c r="QV28" s="83"/>
      <c r="QW28" s="83"/>
      <c r="QX28" s="83"/>
      <c r="QY28" s="83"/>
      <c r="QZ28" s="83"/>
      <c r="RA28" s="83"/>
      <c r="RB28" s="83"/>
      <c r="RC28" s="83"/>
      <c r="RD28" s="83"/>
      <c r="RE28" s="83"/>
      <c r="RF28" s="83"/>
      <c r="RG28" s="83"/>
      <c r="RH28" s="83"/>
      <c r="RI28" s="83"/>
      <c r="RJ28" s="83"/>
      <c r="RK28" s="83"/>
      <c r="RL28" s="83"/>
      <c r="RM28" s="83"/>
      <c r="RN28" s="83"/>
      <c r="RO28" s="83"/>
      <c r="RP28" s="83"/>
      <c r="RQ28" s="83"/>
      <c r="RR28" s="83"/>
      <c r="RS28" s="83"/>
      <c r="RT28" s="83"/>
      <c r="RU28" s="83"/>
      <c r="RV28" s="83"/>
      <c r="RW28" s="83"/>
      <c r="RX28" s="83"/>
      <c r="RY28" s="83"/>
      <c r="RZ28" s="83"/>
      <c r="SA28" s="83"/>
      <c r="SB28" s="83"/>
      <c r="SC28" s="83"/>
      <c r="SD28" s="83"/>
      <c r="SE28" s="83"/>
      <c r="SF28" s="83"/>
      <c r="SG28" s="83"/>
      <c r="SH28" s="83"/>
      <c r="SI28" s="83"/>
      <c r="SJ28" s="83"/>
      <c r="SK28" s="83"/>
      <c r="SL28" s="83"/>
      <c r="SM28" s="83"/>
      <c r="SN28" s="83"/>
      <c r="SO28" s="83"/>
      <c r="SP28" s="83"/>
      <c r="SQ28" s="83"/>
      <c r="SR28" s="83"/>
      <c r="SS28" s="83"/>
      <c r="ST28" s="83"/>
      <c r="SU28" s="83"/>
      <c r="SV28" s="83"/>
      <c r="SW28" s="83"/>
      <c r="SX28" s="83"/>
      <c r="SY28" s="83"/>
      <c r="SZ28" s="83"/>
      <c r="TA28" s="83"/>
      <c r="TB28" s="83"/>
      <c r="TC28" s="83"/>
      <c r="TD28" s="83"/>
      <c r="TE28" s="83"/>
      <c r="TF28" s="83"/>
      <c r="TG28" s="83"/>
      <c r="TH28" s="83"/>
      <c r="TI28" s="83"/>
      <c r="TJ28" s="83"/>
      <c r="TK28" s="83"/>
      <c r="TL28" s="83"/>
      <c r="TM28" s="83"/>
      <c r="TN28" s="83"/>
      <c r="TO28" s="83"/>
      <c r="TP28" s="83"/>
      <c r="TQ28" s="83"/>
      <c r="TR28" s="83"/>
      <c r="TS28" s="83"/>
      <c r="TT28" s="83"/>
      <c r="TU28" s="83"/>
      <c r="TV28" s="83"/>
      <c r="TW28" s="83"/>
      <c r="TX28" s="83"/>
      <c r="TY28" s="83"/>
      <c r="TZ28" s="83"/>
      <c r="UA28" s="83"/>
      <c r="UB28" s="83"/>
      <c r="UC28" s="83"/>
      <c r="UD28" s="83"/>
      <c r="UE28" s="83"/>
      <c r="UF28" s="83"/>
      <c r="UG28" s="83"/>
      <c r="UH28" s="83"/>
      <c r="UI28" s="83"/>
      <c r="UJ28" s="83"/>
      <c r="UK28" s="83"/>
      <c r="UL28" s="83"/>
      <c r="UM28" s="83"/>
      <c r="UN28" s="83"/>
      <c r="UO28" s="83"/>
      <c r="UP28" s="83"/>
      <c r="UQ28" s="83"/>
      <c r="UR28" s="83"/>
      <c r="US28" s="83"/>
      <c r="UT28" s="83"/>
      <c r="UU28" s="83"/>
      <c r="UV28" s="83"/>
      <c r="UW28" s="83"/>
      <c r="UX28" s="83"/>
      <c r="UY28" s="83"/>
      <c r="UZ28" s="83"/>
      <c r="VA28" s="83"/>
      <c r="VB28" s="83"/>
      <c r="VC28" s="83"/>
      <c r="VD28" s="83"/>
      <c r="VE28" s="83"/>
      <c r="VF28" s="83"/>
      <c r="VG28" s="83"/>
      <c r="VH28" s="83"/>
      <c r="VI28" s="83"/>
      <c r="VJ28" s="83"/>
      <c r="VK28" s="83"/>
      <c r="VL28" s="83"/>
      <c r="VM28" s="83"/>
      <c r="VN28" s="83"/>
      <c r="VO28" s="83"/>
      <c r="VP28" s="83"/>
      <c r="VQ28" s="83"/>
      <c r="VR28" s="83"/>
      <c r="VS28" s="83"/>
      <c r="VT28" s="83"/>
      <c r="VU28" s="83"/>
      <c r="VV28" s="83"/>
      <c r="VW28" s="83"/>
      <c r="VX28" s="83"/>
      <c r="VY28" s="83"/>
      <c r="VZ28" s="83"/>
      <c r="WA28" s="83"/>
      <c r="WB28" s="83"/>
      <c r="WC28" s="83"/>
      <c r="WD28" s="83"/>
      <c r="WE28" s="83"/>
      <c r="WF28" s="83"/>
      <c r="WG28" s="83"/>
      <c r="WH28" s="83"/>
      <c r="WI28" s="83"/>
      <c r="WJ28" s="83"/>
      <c r="WK28" s="83"/>
      <c r="WL28" s="83"/>
      <c r="WM28" s="83"/>
      <c r="WN28" s="83"/>
      <c r="WO28" s="83"/>
      <c r="WP28" s="83"/>
      <c r="WQ28" s="83"/>
      <c r="WR28" s="83"/>
      <c r="WS28" s="83"/>
      <c r="WT28" s="83"/>
      <c r="WU28" s="83"/>
      <c r="WV28" s="83"/>
      <c r="WW28" s="83"/>
      <c r="WX28" s="83"/>
      <c r="WY28" s="83"/>
      <c r="WZ28" s="83"/>
      <c r="XA28" s="83"/>
      <c r="XB28" s="83"/>
      <c r="XC28" s="83"/>
      <c r="XD28" s="83"/>
      <c r="XE28" s="83"/>
      <c r="XF28" s="83"/>
      <c r="XG28" s="83"/>
      <c r="XH28" s="83"/>
      <c r="XI28" s="83"/>
      <c r="XJ28" s="83"/>
      <c r="XK28" s="83"/>
      <c r="XL28" s="83"/>
      <c r="XM28" s="83"/>
      <c r="XN28" s="83"/>
      <c r="XO28" s="83"/>
      <c r="XP28" s="83"/>
      <c r="XQ28" s="83"/>
      <c r="XR28" s="83"/>
      <c r="XS28" s="83"/>
      <c r="XT28" s="83"/>
      <c r="XU28" s="83"/>
      <c r="XV28" s="83"/>
      <c r="XW28" s="83"/>
      <c r="XX28" s="83"/>
      <c r="XY28" s="83"/>
      <c r="XZ28" s="83"/>
      <c r="YA28" s="83"/>
      <c r="YB28" s="83"/>
      <c r="YC28" s="83"/>
      <c r="YD28" s="83"/>
      <c r="YE28" s="83"/>
      <c r="YF28" s="83"/>
      <c r="YG28" s="83"/>
      <c r="YH28" s="83"/>
      <c r="YI28" s="83"/>
      <c r="YJ28" s="83"/>
      <c r="YK28" s="83"/>
      <c r="YL28" s="83"/>
      <c r="YM28" s="83"/>
      <c r="YN28" s="83"/>
      <c r="YO28" s="83"/>
      <c r="YP28" s="83"/>
      <c r="YQ28" s="83"/>
      <c r="YR28" s="83"/>
      <c r="YS28" s="83"/>
      <c r="YT28" s="83"/>
      <c r="YU28" s="83"/>
      <c r="YV28" s="83"/>
      <c r="YW28" s="83"/>
      <c r="YX28" s="83"/>
      <c r="YY28" s="83"/>
      <c r="YZ28" s="83"/>
      <c r="ZA28" s="83"/>
      <c r="ZB28" s="83"/>
      <c r="ZC28" s="83"/>
      <c r="ZD28" s="83"/>
      <c r="ZE28" s="83"/>
      <c r="ZF28" s="83"/>
      <c r="ZG28" s="83"/>
      <c r="ZH28" s="83"/>
      <c r="ZI28" s="83"/>
      <c r="ZJ28" s="83"/>
      <c r="ZK28" s="83"/>
      <c r="ZL28" s="83"/>
      <c r="ZM28" s="83"/>
      <c r="ZN28" s="83"/>
      <c r="ZO28" s="83"/>
      <c r="ZP28" s="83"/>
      <c r="ZQ28" s="83"/>
      <c r="ZR28" s="83"/>
      <c r="ZS28" s="83"/>
      <c r="ZT28" s="83"/>
      <c r="ZU28" s="83"/>
      <c r="ZV28" s="83"/>
      <c r="ZW28" s="83"/>
      <c r="ZX28" s="83"/>
      <c r="ZY28" s="83"/>
      <c r="ZZ28" s="83"/>
      <c r="AAA28" s="83"/>
      <c r="AAB28" s="83"/>
      <c r="AAC28" s="83"/>
      <c r="AAD28" s="83"/>
      <c r="AAE28" s="83"/>
      <c r="AAF28" s="83"/>
      <c r="AAG28" s="83"/>
      <c r="AAH28" s="83"/>
      <c r="AAI28" s="83"/>
      <c r="AAJ28" s="83"/>
      <c r="AAK28" s="83"/>
      <c r="AAL28" s="83"/>
      <c r="AAM28" s="83"/>
      <c r="AAN28" s="83"/>
      <c r="AAO28" s="83"/>
      <c r="AAP28" s="83"/>
      <c r="AAQ28" s="83"/>
      <c r="AAR28" s="83"/>
      <c r="AAS28" s="83"/>
      <c r="AAT28" s="83"/>
      <c r="AAU28" s="83"/>
      <c r="AAV28" s="83"/>
      <c r="AAW28" s="83"/>
      <c r="AAX28" s="83"/>
      <c r="AAY28" s="83"/>
      <c r="AAZ28" s="83"/>
      <c r="ABA28" s="83"/>
      <c r="ABB28" s="83"/>
      <c r="ABC28" s="83"/>
      <c r="ABD28" s="83"/>
      <c r="ABE28" s="83"/>
      <c r="ABF28" s="83"/>
      <c r="ABG28" s="83"/>
      <c r="ABH28" s="83"/>
      <c r="ABI28" s="83"/>
      <c r="ABJ28" s="83"/>
      <c r="ABK28" s="83"/>
      <c r="ABL28" s="83"/>
      <c r="ABM28" s="83"/>
      <c r="ABN28" s="83"/>
      <c r="ABO28" s="83"/>
      <c r="ABP28" s="83"/>
      <c r="ABQ28" s="83"/>
      <c r="ABR28" s="83"/>
      <c r="ABS28" s="83"/>
      <c r="ABT28" s="83"/>
      <c r="ABU28" s="83"/>
      <c r="ABV28" s="83"/>
      <c r="ABW28" s="83"/>
      <c r="ABX28" s="83"/>
      <c r="ABY28" s="83"/>
      <c r="ABZ28" s="83"/>
      <c r="ACA28" s="83"/>
      <c r="ACB28" s="83"/>
      <c r="ACC28" s="83"/>
      <c r="ACD28" s="83"/>
      <c r="ACE28" s="83"/>
      <c r="ACF28" s="83"/>
      <c r="ACG28" s="83"/>
      <c r="ACH28" s="83"/>
      <c r="ACI28" s="83"/>
      <c r="ACJ28" s="83"/>
      <c r="ACK28" s="83"/>
      <c r="ACL28" s="83"/>
      <c r="ACM28" s="83"/>
      <c r="ACN28" s="83"/>
      <c r="ACO28" s="83"/>
      <c r="ACP28" s="83"/>
      <c r="ACQ28" s="83"/>
      <c r="ACR28" s="83"/>
      <c r="ACS28" s="83"/>
      <c r="ACT28" s="83"/>
      <c r="ACU28" s="83"/>
      <c r="ACV28" s="83"/>
      <c r="ACW28" s="83"/>
      <c r="ACX28" s="83"/>
      <c r="ACY28" s="83"/>
      <c r="ACZ28" s="83"/>
      <c r="ADA28" s="83"/>
      <c r="ADB28" s="83"/>
      <c r="ADC28" s="83"/>
      <c r="ADD28" s="83"/>
      <c r="ADE28" s="83"/>
      <c r="ADF28" s="83"/>
      <c r="ADG28" s="83"/>
      <c r="ADH28" s="83"/>
      <c r="ADI28" s="83"/>
      <c r="ADJ28" s="83"/>
      <c r="ADK28" s="83"/>
      <c r="ADL28" s="83"/>
      <c r="ADM28" s="83"/>
      <c r="ADN28" s="83"/>
      <c r="ADO28" s="83"/>
      <c r="ADP28" s="83"/>
      <c r="ADQ28" s="83"/>
      <c r="ADR28" s="83"/>
      <c r="ADS28" s="83"/>
      <c r="ADT28" s="83"/>
      <c r="ADU28" s="83"/>
      <c r="ADV28" s="83"/>
      <c r="ADW28" s="83"/>
      <c r="ADX28" s="83"/>
      <c r="ADY28" s="83"/>
      <c r="ADZ28" s="83"/>
      <c r="AEA28" s="83"/>
      <c r="AEB28" s="83"/>
      <c r="AEC28" s="83"/>
      <c r="AED28" s="83"/>
      <c r="AEE28" s="83"/>
      <c r="AEF28" s="83"/>
      <c r="AEG28" s="83"/>
      <c r="AEH28" s="83"/>
      <c r="AEI28" s="83"/>
      <c r="AEJ28" s="83"/>
      <c r="AEK28" s="83"/>
      <c r="AEL28" s="83"/>
      <c r="AEM28" s="83"/>
      <c r="AEN28" s="83"/>
      <c r="AEO28" s="83"/>
      <c r="AEP28" s="83"/>
      <c r="AEQ28" s="83"/>
      <c r="AER28" s="83"/>
      <c r="AES28" s="83"/>
      <c r="AET28" s="83"/>
      <c r="AEU28" s="83"/>
      <c r="AEV28" s="83"/>
      <c r="AEW28" s="83"/>
      <c r="AEX28" s="83"/>
      <c r="AEY28" s="83"/>
      <c r="AEZ28" s="83"/>
      <c r="AFA28" s="83"/>
      <c r="AFB28" s="83"/>
      <c r="AFC28" s="83"/>
      <c r="AFD28" s="83"/>
      <c r="AFE28" s="83"/>
      <c r="AFF28" s="83"/>
      <c r="AFG28" s="83"/>
      <c r="AFH28" s="83"/>
      <c r="AFI28" s="83"/>
      <c r="AFJ28" s="83"/>
      <c r="AFK28" s="83"/>
      <c r="AFL28" s="83"/>
      <c r="AFM28" s="83"/>
      <c r="AFN28" s="83"/>
      <c r="AFO28" s="83"/>
      <c r="AFP28" s="83"/>
      <c r="AFQ28" s="83"/>
      <c r="AFR28" s="83"/>
      <c r="AFS28" s="83"/>
      <c r="AFT28" s="83"/>
      <c r="AFU28" s="83"/>
      <c r="AFV28" s="83"/>
      <c r="AFW28" s="83"/>
      <c r="AFX28" s="83"/>
      <c r="AFY28" s="83"/>
      <c r="AFZ28" s="83"/>
      <c r="AGA28" s="83"/>
      <c r="AGB28" s="83"/>
      <c r="AGC28" s="83"/>
      <c r="AGD28" s="83"/>
      <c r="AGE28" s="83"/>
      <c r="AGF28" s="83"/>
      <c r="AGG28" s="83"/>
      <c r="AGH28" s="83"/>
      <c r="AGI28" s="83"/>
      <c r="AGJ28" s="83"/>
      <c r="AGK28" s="83"/>
      <c r="AGL28" s="83"/>
      <c r="AGM28" s="83"/>
      <c r="AGN28" s="83"/>
      <c r="AGO28" s="83"/>
      <c r="AGP28" s="83"/>
      <c r="AGQ28" s="83"/>
      <c r="AGR28" s="83"/>
      <c r="AGS28" s="83"/>
      <c r="AGT28" s="83"/>
      <c r="AGU28" s="83"/>
      <c r="AGV28" s="83"/>
      <c r="AGW28" s="83"/>
      <c r="AGX28" s="83"/>
      <c r="AGY28" s="83"/>
      <c r="AGZ28" s="83"/>
      <c r="AHA28" s="83"/>
      <c r="AHB28" s="83"/>
      <c r="AHC28" s="83"/>
      <c r="AHD28" s="83"/>
      <c r="AHE28" s="83"/>
      <c r="AHF28" s="83"/>
      <c r="AHG28" s="83"/>
      <c r="AHH28" s="83"/>
      <c r="AHI28" s="83"/>
      <c r="AHJ28" s="83"/>
      <c r="AHK28" s="83"/>
      <c r="AHL28" s="83"/>
      <c r="AHM28" s="83"/>
      <c r="AHN28" s="83"/>
      <c r="AHO28" s="83"/>
      <c r="AHP28" s="83"/>
      <c r="AHQ28" s="83"/>
      <c r="AHR28" s="83"/>
      <c r="AHS28" s="83"/>
      <c r="AHT28" s="83"/>
      <c r="AHU28" s="83"/>
      <c r="AHV28" s="83"/>
      <c r="AHW28" s="83"/>
      <c r="AHX28" s="83"/>
      <c r="AHY28" s="83"/>
      <c r="AHZ28" s="83"/>
      <c r="AIA28" s="83"/>
    </row>
    <row r="29" spans="1:911" s="84" customFormat="1" ht="155.25" customHeight="1">
      <c r="A29" s="175" t="s">
        <v>493</v>
      </c>
      <c r="B29" s="178" t="s">
        <v>497</v>
      </c>
      <c r="C29" s="178" t="s">
        <v>981</v>
      </c>
      <c r="D29" s="208" t="s">
        <v>985</v>
      </c>
      <c r="E29" s="179" t="s">
        <v>986</v>
      </c>
      <c r="F29" s="79" t="s">
        <v>490</v>
      </c>
      <c r="G29" s="79" t="s">
        <v>410</v>
      </c>
      <c r="H29" s="79" t="s">
        <v>400</v>
      </c>
      <c r="I29" s="79" t="s">
        <v>408</v>
      </c>
      <c r="J29" s="79" t="s">
        <v>289</v>
      </c>
      <c r="K29" s="80" t="s">
        <v>763</v>
      </c>
      <c r="L29" s="85" t="s">
        <v>764</v>
      </c>
      <c r="M29" s="86" t="s">
        <v>765</v>
      </c>
      <c r="N29" s="81">
        <v>1</v>
      </c>
      <c r="O29" s="81">
        <v>4</v>
      </c>
      <c r="P29" s="81">
        <v>4</v>
      </c>
      <c r="Q29" s="81" t="s">
        <v>861</v>
      </c>
      <c r="R29" s="81">
        <v>25</v>
      </c>
      <c r="S29" s="81">
        <v>100</v>
      </c>
      <c r="T29" s="81" t="s">
        <v>196</v>
      </c>
      <c r="U29" s="69" t="s">
        <v>452</v>
      </c>
      <c r="V29" s="69"/>
      <c r="W29" s="214">
        <v>1</v>
      </c>
      <c r="X29" s="79" t="s">
        <v>766</v>
      </c>
      <c r="Y29" s="82"/>
      <c r="Z29" s="82"/>
      <c r="AA29" s="82"/>
      <c r="AB29" s="79"/>
      <c r="AC29" s="82" t="s">
        <v>837</v>
      </c>
      <c r="AD29" s="82"/>
      <c r="AE29" s="82" t="s">
        <v>855</v>
      </c>
      <c r="AF29" s="81"/>
      <c r="AG29" s="81"/>
      <c r="AH29" s="81">
        <v>0</v>
      </c>
      <c r="AI29" s="81" t="s">
        <v>861</v>
      </c>
      <c r="AJ29" s="81"/>
      <c r="AK29" s="81">
        <v>0</v>
      </c>
      <c r="AL29" s="81" t="s">
        <v>199</v>
      </c>
      <c r="AM29" s="34" t="s">
        <v>452</v>
      </c>
      <c r="AN29" s="204">
        <v>1</v>
      </c>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3"/>
      <c r="HY29" s="83"/>
      <c r="HZ29" s="83"/>
      <c r="IA29" s="83"/>
      <c r="IB29" s="83"/>
      <c r="IC29" s="83"/>
      <c r="ID29" s="83"/>
      <c r="IE29" s="83"/>
      <c r="IF29" s="83"/>
      <c r="IG29" s="83"/>
      <c r="IH29" s="83"/>
      <c r="II29" s="83"/>
      <c r="IJ29" s="83"/>
      <c r="IK29" s="83"/>
      <c r="IL29" s="83"/>
      <c r="IM29" s="83"/>
      <c r="IN29" s="83"/>
      <c r="IO29" s="83"/>
      <c r="IP29" s="83"/>
      <c r="IQ29" s="83"/>
      <c r="IR29" s="83"/>
      <c r="IS29" s="83"/>
      <c r="IT29" s="83"/>
      <c r="IU29" s="83"/>
      <c r="IV29" s="83"/>
      <c r="IW29" s="83"/>
      <c r="IX29" s="83"/>
      <c r="IY29" s="83"/>
      <c r="IZ29" s="83"/>
      <c r="JA29" s="83"/>
      <c r="JB29" s="83"/>
      <c r="JC29" s="83"/>
      <c r="JD29" s="83"/>
      <c r="JE29" s="83"/>
      <c r="JF29" s="83"/>
      <c r="JG29" s="83"/>
      <c r="JH29" s="83"/>
      <c r="JI29" s="83"/>
      <c r="JJ29" s="83"/>
      <c r="JK29" s="83"/>
      <c r="JL29" s="83"/>
      <c r="JM29" s="83"/>
      <c r="JN29" s="83"/>
      <c r="JO29" s="83"/>
      <c r="JP29" s="83"/>
      <c r="JQ29" s="83"/>
      <c r="JR29" s="83"/>
      <c r="JS29" s="83"/>
      <c r="JT29" s="83"/>
      <c r="JU29" s="83"/>
      <c r="JV29" s="83"/>
      <c r="JW29" s="83"/>
      <c r="JX29" s="83"/>
      <c r="JY29" s="83"/>
      <c r="JZ29" s="83"/>
      <c r="KA29" s="83"/>
      <c r="KB29" s="83"/>
      <c r="KC29" s="83"/>
      <c r="KD29" s="83"/>
      <c r="KE29" s="83"/>
      <c r="KF29" s="83"/>
      <c r="KG29" s="83"/>
      <c r="KH29" s="83"/>
      <c r="KI29" s="83"/>
      <c r="KJ29" s="83"/>
      <c r="KK29" s="83"/>
      <c r="KL29" s="83"/>
      <c r="KM29" s="83"/>
      <c r="KN29" s="83"/>
      <c r="KO29" s="83"/>
      <c r="KP29" s="83"/>
      <c r="KQ29" s="83"/>
      <c r="KR29" s="83"/>
      <c r="KS29" s="83"/>
      <c r="KT29" s="83"/>
      <c r="KU29" s="83"/>
      <c r="KV29" s="83"/>
      <c r="KW29" s="83"/>
      <c r="KX29" s="83"/>
      <c r="KY29" s="83"/>
      <c r="KZ29" s="83"/>
      <c r="LA29" s="83"/>
      <c r="LB29" s="83"/>
      <c r="LC29" s="83"/>
      <c r="LD29" s="83"/>
      <c r="LE29" s="83"/>
      <c r="LF29" s="83"/>
      <c r="LG29" s="83"/>
      <c r="LH29" s="83"/>
      <c r="LI29" s="83"/>
      <c r="LJ29" s="83"/>
      <c r="LK29" s="83"/>
      <c r="LL29" s="83"/>
      <c r="LM29" s="83"/>
      <c r="LN29" s="83"/>
      <c r="LO29" s="83"/>
      <c r="LP29" s="83"/>
      <c r="LQ29" s="83"/>
      <c r="LR29" s="83"/>
      <c r="LS29" s="83"/>
      <c r="LT29" s="83"/>
      <c r="LU29" s="83"/>
      <c r="LV29" s="83"/>
      <c r="LW29" s="83"/>
      <c r="LX29" s="83"/>
      <c r="LY29" s="83"/>
      <c r="LZ29" s="83"/>
      <c r="MA29" s="83"/>
      <c r="MB29" s="83"/>
      <c r="MC29" s="83"/>
      <c r="MD29" s="83"/>
      <c r="ME29" s="83"/>
      <c r="MF29" s="83"/>
      <c r="MG29" s="83"/>
      <c r="MH29" s="83"/>
      <c r="MI29" s="83"/>
      <c r="MJ29" s="83"/>
      <c r="MK29" s="83"/>
      <c r="ML29" s="83"/>
      <c r="MM29" s="83"/>
      <c r="MN29" s="83"/>
      <c r="MO29" s="83"/>
      <c r="MP29" s="83"/>
      <c r="MQ29" s="83"/>
      <c r="MR29" s="83"/>
      <c r="MS29" s="83"/>
      <c r="MT29" s="83"/>
      <c r="MU29" s="83"/>
      <c r="MV29" s="83"/>
      <c r="MW29" s="83"/>
      <c r="MX29" s="83"/>
      <c r="MY29" s="83"/>
      <c r="MZ29" s="83"/>
      <c r="NA29" s="83"/>
      <c r="NB29" s="83"/>
      <c r="NC29" s="83"/>
      <c r="ND29" s="83"/>
      <c r="NE29" s="83"/>
      <c r="NF29" s="83"/>
      <c r="NG29" s="83"/>
      <c r="NH29" s="83"/>
      <c r="NI29" s="83"/>
      <c r="NJ29" s="83"/>
      <c r="NK29" s="83"/>
      <c r="NL29" s="83"/>
      <c r="NM29" s="83"/>
      <c r="NN29" s="83"/>
      <c r="NO29" s="83"/>
      <c r="NP29" s="83"/>
      <c r="NQ29" s="83"/>
      <c r="NR29" s="83"/>
      <c r="NS29" s="83"/>
      <c r="NT29" s="83"/>
      <c r="NU29" s="83"/>
      <c r="NV29" s="83"/>
      <c r="NW29" s="83"/>
      <c r="NX29" s="83"/>
      <c r="NY29" s="83"/>
      <c r="NZ29" s="83"/>
      <c r="OA29" s="83"/>
      <c r="OB29" s="83"/>
      <c r="OC29" s="83"/>
      <c r="OD29" s="83"/>
      <c r="OE29" s="83"/>
      <c r="OF29" s="83"/>
      <c r="OG29" s="83"/>
      <c r="OH29" s="83"/>
      <c r="OI29" s="83"/>
      <c r="OJ29" s="83"/>
      <c r="OK29" s="83"/>
      <c r="OL29" s="83"/>
      <c r="OM29" s="83"/>
      <c r="ON29" s="83"/>
      <c r="OO29" s="83"/>
      <c r="OP29" s="83"/>
      <c r="OQ29" s="83"/>
      <c r="OR29" s="83"/>
      <c r="OS29" s="83"/>
      <c r="OT29" s="83"/>
      <c r="OU29" s="83"/>
      <c r="OV29" s="83"/>
      <c r="OW29" s="83"/>
      <c r="OX29" s="83"/>
      <c r="OY29" s="83"/>
      <c r="OZ29" s="83"/>
      <c r="PA29" s="83"/>
      <c r="PB29" s="83"/>
      <c r="PC29" s="83"/>
      <c r="PD29" s="83"/>
      <c r="PE29" s="83"/>
      <c r="PF29" s="83"/>
      <c r="PG29" s="83"/>
      <c r="PH29" s="83"/>
      <c r="PI29" s="83"/>
      <c r="PJ29" s="83"/>
      <c r="PK29" s="83"/>
      <c r="PL29" s="83"/>
      <c r="PM29" s="83"/>
      <c r="PN29" s="83"/>
      <c r="PO29" s="83"/>
      <c r="PP29" s="83"/>
      <c r="PQ29" s="83"/>
      <c r="PR29" s="83"/>
      <c r="PS29" s="83"/>
      <c r="PT29" s="83"/>
      <c r="PU29" s="83"/>
      <c r="PV29" s="83"/>
      <c r="PW29" s="83"/>
      <c r="PX29" s="83"/>
      <c r="PY29" s="83"/>
      <c r="PZ29" s="83"/>
      <c r="QA29" s="83"/>
      <c r="QB29" s="83"/>
      <c r="QC29" s="83"/>
      <c r="QD29" s="83"/>
      <c r="QE29" s="83"/>
      <c r="QF29" s="83"/>
      <c r="QG29" s="83"/>
      <c r="QH29" s="83"/>
      <c r="QI29" s="83"/>
      <c r="QJ29" s="83"/>
      <c r="QK29" s="83"/>
      <c r="QL29" s="83"/>
      <c r="QM29" s="83"/>
      <c r="QN29" s="83"/>
      <c r="QO29" s="83"/>
      <c r="QP29" s="83"/>
      <c r="QQ29" s="83"/>
      <c r="QR29" s="83"/>
      <c r="QS29" s="83"/>
      <c r="QT29" s="83"/>
      <c r="QU29" s="83"/>
      <c r="QV29" s="83"/>
      <c r="QW29" s="83"/>
      <c r="QX29" s="83"/>
      <c r="QY29" s="83"/>
      <c r="QZ29" s="83"/>
      <c r="RA29" s="83"/>
      <c r="RB29" s="83"/>
      <c r="RC29" s="83"/>
      <c r="RD29" s="83"/>
      <c r="RE29" s="83"/>
      <c r="RF29" s="83"/>
      <c r="RG29" s="83"/>
      <c r="RH29" s="83"/>
      <c r="RI29" s="83"/>
      <c r="RJ29" s="83"/>
      <c r="RK29" s="83"/>
      <c r="RL29" s="83"/>
      <c r="RM29" s="83"/>
      <c r="RN29" s="83"/>
      <c r="RO29" s="83"/>
      <c r="RP29" s="83"/>
      <c r="RQ29" s="83"/>
      <c r="RR29" s="83"/>
      <c r="RS29" s="83"/>
      <c r="RT29" s="83"/>
      <c r="RU29" s="83"/>
      <c r="RV29" s="83"/>
      <c r="RW29" s="83"/>
      <c r="RX29" s="83"/>
      <c r="RY29" s="83"/>
      <c r="RZ29" s="83"/>
      <c r="SA29" s="83"/>
      <c r="SB29" s="83"/>
      <c r="SC29" s="83"/>
      <c r="SD29" s="83"/>
      <c r="SE29" s="83"/>
      <c r="SF29" s="83"/>
      <c r="SG29" s="83"/>
      <c r="SH29" s="83"/>
      <c r="SI29" s="83"/>
      <c r="SJ29" s="83"/>
      <c r="SK29" s="83"/>
      <c r="SL29" s="83"/>
      <c r="SM29" s="83"/>
      <c r="SN29" s="83"/>
      <c r="SO29" s="83"/>
      <c r="SP29" s="83"/>
      <c r="SQ29" s="83"/>
      <c r="SR29" s="83"/>
      <c r="SS29" s="83"/>
      <c r="ST29" s="83"/>
      <c r="SU29" s="83"/>
      <c r="SV29" s="83"/>
      <c r="SW29" s="83"/>
      <c r="SX29" s="83"/>
      <c r="SY29" s="83"/>
      <c r="SZ29" s="83"/>
      <c r="TA29" s="83"/>
      <c r="TB29" s="83"/>
      <c r="TC29" s="83"/>
      <c r="TD29" s="83"/>
      <c r="TE29" s="83"/>
      <c r="TF29" s="83"/>
      <c r="TG29" s="83"/>
      <c r="TH29" s="83"/>
      <c r="TI29" s="83"/>
      <c r="TJ29" s="83"/>
      <c r="TK29" s="83"/>
      <c r="TL29" s="83"/>
      <c r="TM29" s="83"/>
      <c r="TN29" s="83"/>
      <c r="TO29" s="83"/>
      <c r="TP29" s="83"/>
      <c r="TQ29" s="83"/>
      <c r="TR29" s="83"/>
      <c r="TS29" s="83"/>
      <c r="TT29" s="83"/>
      <c r="TU29" s="83"/>
      <c r="TV29" s="83"/>
      <c r="TW29" s="83"/>
      <c r="TX29" s="83"/>
      <c r="TY29" s="83"/>
      <c r="TZ29" s="83"/>
      <c r="UA29" s="83"/>
      <c r="UB29" s="83"/>
      <c r="UC29" s="83"/>
      <c r="UD29" s="83"/>
      <c r="UE29" s="83"/>
      <c r="UF29" s="83"/>
      <c r="UG29" s="83"/>
      <c r="UH29" s="83"/>
      <c r="UI29" s="83"/>
      <c r="UJ29" s="83"/>
      <c r="UK29" s="83"/>
      <c r="UL29" s="83"/>
      <c r="UM29" s="83"/>
      <c r="UN29" s="83"/>
      <c r="UO29" s="83"/>
      <c r="UP29" s="83"/>
      <c r="UQ29" s="83"/>
      <c r="UR29" s="83"/>
      <c r="US29" s="83"/>
      <c r="UT29" s="83"/>
      <c r="UU29" s="83"/>
      <c r="UV29" s="83"/>
      <c r="UW29" s="83"/>
      <c r="UX29" s="83"/>
      <c r="UY29" s="83"/>
      <c r="UZ29" s="83"/>
      <c r="VA29" s="83"/>
      <c r="VB29" s="83"/>
      <c r="VC29" s="83"/>
      <c r="VD29" s="83"/>
      <c r="VE29" s="83"/>
      <c r="VF29" s="83"/>
      <c r="VG29" s="83"/>
      <c r="VH29" s="83"/>
      <c r="VI29" s="83"/>
      <c r="VJ29" s="83"/>
      <c r="VK29" s="83"/>
      <c r="VL29" s="83"/>
      <c r="VM29" s="83"/>
      <c r="VN29" s="83"/>
      <c r="VO29" s="83"/>
      <c r="VP29" s="83"/>
      <c r="VQ29" s="83"/>
      <c r="VR29" s="83"/>
      <c r="VS29" s="83"/>
      <c r="VT29" s="83"/>
      <c r="VU29" s="83"/>
      <c r="VV29" s="83"/>
      <c r="VW29" s="83"/>
      <c r="VX29" s="83"/>
      <c r="VY29" s="83"/>
      <c r="VZ29" s="83"/>
      <c r="WA29" s="83"/>
      <c r="WB29" s="83"/>
      <c r="WC29" s="83"/>
      <c r="WD29" s="83"/>
      <c r="WE29" s="83"/>
      <c r="WF29" s="83"/>
      <c r="WG29" s="83"/>
      <c r="WH29" s="83"/>
      <c r="WI29" s="83"/>
      <c r="WJ29" s="83"/>
      <c r="WK29" s="83"/>
      <c r="WL29" s="83"/>
      <c r="WM29" s="83"/>
      <c r="WN29" s="83"/>
      <c r="WO29" s="83"/>
      <c r="WP29" s="83"/>
      <c r="WQ29" s="83"/>
      <c r="WR29" s="83"/>
      <c r="WS29" s="83"/>
      <c r="WT29" s="83"/>
      <c r="WU29" s="83"/>
      <c r="WV29" s="83"/>
      <c r="WW29" s="83"/>
      <c r="WX29" s="83"/>
      <c r="WY29" s="83"/>
      <c r="WZ29" s="83"/>
      <c r="XA29" s="83"/>
      <c r="XB29" s="83"/>
      <c r="XC29" s="83"/>
      <c r="XD29" s="83"/>
      <c r="XE29" s="83"/>
      <c r="XF29" s="83"/>
      <c r="XG29" s="83"/>
      <c r="XH29" s="83"/>
      <c r="XI29" s="83"/>
      <c r="XJ29" s="83"/>
      <c r="XK29" s="83"/>
      <c r="XL29" s="83"/>
      <c r="XM29" s="83"/>
      <c r="XN29" s="83"/>
      <c r="XO29" s="83"/>
      <c r="XP29" s="83"/>
      <c r="XQ29" s="83"/>
      <c r="XR29" s="83"/>
      <c r="XS29" s="83"/>
      <c r="XT29" s="83"/>
      <c r="XU29" s="83"/>
      <c r="XV29" s="83"/>
      <c r="XW29" s="83"/>
      <c r="XX29" s="83"/>
      <c r="XY29" s="83"/>
      <c r="XZ29" s="83"/>
      <c r="YA29" s="83"/>
      <c r="YB29" s="83"/>
      <c r="YC29" s="83"/>
      <c r="YD29" s="83"/>
      <c r="YE29" s="83"/>
      <c r="YF29" s="83"/>
      <c r="YG29" s="83"/>
      <c r="YH29" s="83"/>
      <c r="YI29" s="83"/>
      <c r="YJ29" s="83"/>
      <c r="YK29" s="83"/>
      <c r="YL29" s="83"/>
      <c r="YM29" s="83"/>
      <c r="YN29" s="83"/>
      <c r="YO29" s="83"/>
      <c r="YP29" s="83"/>
      <c r="YQ29" s="83"/>
      <c r="YR29" s="83"/>
      <c r="YS29" s="83"/>
      <c r="YT29" s="83"/>
      <c r="YU29" s="83"/>
      <c r="YV29" s="83"/>
      <c r="YW29" s="83"/>
      <c r="YX29" s="83"/>
      <c r="YY29" s="83"/>
      <c r="YZ29" s="83"/>
      <c r="ZA29" s="83"/>
      <c r="ZB29" s="83"/>
      <c r="ZC29" s="83"/>
      <c r="ZD29" s="83"/>
      <c r="ZE29" s="83"/>
      <c r="ZF29" s="83"/>
      <c r="ZG29" s="83"/>
      <c r="ZH29" s="83"/>
      <c r="ZI29" s="83"/>
      <c r="ZJ29" s="83"/>
      <c r="ZK29" s="83"/>
      <c r="ZL29" s="83"/>
      <c r="ZM29" s="83"/>
      <c r="ZN29" s="83"/>
      <c r="ZO29" s="83"/>
      <c r="ZP29" s="83"/>
      <c r="ZQ29" s="83"/>
      <c r="ZR29" s="83"/>
      <c r="ZS29" s="83"/>
      <c r="ZT29" s="83"/>
      <c r="ZU29" s="83"/>
      <c r="ZV29" s="83"/>
      <c r="ZW29" s="83"/>
      <c r="ZX29" s="83"/>
      <c r="ZY29" s="83"/>
      <c r="ZZ29" s="83"/>
      <c r="AAA29" s="83"/>
      <c r="AAB29" s="83"/>
      <c r="AAC29" s="83"/>
      <c r="AAD29" s="83"/>
      <c r="AAE29" s="83"/>
      <c r="AAF29" s="83"/>
      <c r="AAG29" s="83"/>
      <c r="AAH29" s="83"/>
      <c r="AAI29" s="83"/>
      <c r="AAJ29" s="83"/>
      <c r="AAK29" s="83"/>
      <c r="AAL29" s="83"/>
      <c r="AAM29" s="83"/>
      <c r="AAN29" s="83"/>
      <c r="AAO29" s="83"/>
      <c r="AAP29" s="83"/>
      <c r="AAQ29" s="83"/>
      <c r="AAR29" s="83"/>
      <c r="AAS29" s="83"/>
      <c r="AAT29" s="83"/>
      <c r="AAU29" s="83"/>
      <c r="AAV29" s="83"/>
      <c r="AAW29" s="83"/>
      <c r="AAX29" s="83"/>
      <c r="AAY29" s="83"/>
      <c r="AAZ29" s="83"/>
      <c r="ABA29" s="83"/>
      <c r="ABB29" s="83"/>
      <c r="ABC29" s="83"/>
      <c r="ABD29" s="83"/>
      <c r="ABE29" s="83"/>
      <c r="ABF29" s="83"/>
      <c r="ABG29" s="83"/>
      <c r="ABH29" s="83"/>
      <c r="ABI29" s="83"/>
      <c r="ABJ29" s="83"/>
      <c r="ABK29" s="83"/>
      <c r="ABL29" s="83"/>
      <c r="ABM29" s="83"/>
      <c r="ABN29" s="83"/>
      <c r="ABO29" s="83"/>
      <c r="ABP29" s="83"/>
      <c r="ABQ29" s="83"/>
      <c r="ABR29" s="83"/>
      <c r="ABS29" s="83"/>
      <c r="ABT29" s="83"/>
      <c r="ABU29" s="83"/>
      <c r="ABV29" s="83"/>
      <c r="ABW29" s="83"/>
      <c r="ABX29" s="83"/>
      <c r="ABY29" s="83"/>
      <c r="ABZ29" s="83"/>
      <c r="ACA29" s="83"/>
      <c r="ACB29" s="83"/>
      <c r="ACC29" s="83"/>
      <c r="ACD29" s="83"/>
      <c r="ACE29" s="83"/>
      <c r="ACF29" s="83"/>
      <c r="ACG29" s="83"/>
      <c r="ACH29" s="83"/>
      <c r="ACI29" s="83"/>
      <c r="ACJ29" s="83"/>
      <c r="ACK29" s="83"/>
      <c r="ACL29" s="83"/>
      <c r="ACM29" s="83"/>
      <c r="ACN29" s="83"/>
      <c r="ACO29" s="83"/>
      <c r="ACP29" s="83"/>
      <c r="ACQ29" s="83"/>
      <c r="ACR29" s="83"/>
      <c r="ACS29" s="83"/>
      <c r="ACT29" s="83"/>
      <c r="ACU29" s="83"/>
      <c r="ACV29" s="83"/>
      <c r="ACW29" s="83"/>
      <c r="ACX29" s="83"/>
      <c r="ACY29" s="83"/>
      <c r="ACZ29" s="83"/>
      <c r="ADA29" s="83"/>
      <c r="ADB29" s="83"/>
      <c r="ADC29" s="83"/>
      <c r="ADD29" s="83"/>
      <c r="ADE29" s="83"/>
      <c r="ADF29" s="83"/>
      <c r="ADG29" s="83"/>
      <c r="ADH29" s="83"/>
      <c r="ADI29" s="83"/>
      <c r="ADJ29" s="83"/>
      <c r="ADK29" s="83"/>
      <c r="ADL29" s="83"/>
      <c r="ADM29" s="83"/>
      <c r="ADN29" s="83"/>
      <c r="ADO29" s="83"/>
      <c r="ADP29" s="83"/>
      <c r="ADQ29" s="83"/>
      <c r="ADR29" s="83"/>
      <c r="ADS29" s="83"/>
      <c r="ADT29" s="83"/>
      <c r="ADU29" s="83"/>
      <c r="ADV29" s="83"/>
      <c r="ADW29" s="83"/>
      <c r="ADX29" s="83"/>
      <c r="ADY29" s="83"/>
      <c r="ADZ29" s="83"/>
      <c r="AEA29" s="83"/>
      <c r="AEB29" s="83"/>
      <c r="AEC29" s="83"/>
      <c r="AED29" s="83"/>
      <c r="AEE29" s="83"/>
      <c r="AEF29" s="83"/>
      <c r="AEG29" s="83"/>
      <c r="AEH29" s="83"/>
      <c r="AEI29" s="83"/>
      <c r="AEJ29" s="83"/>
      <c r="AEK29" s="83"/>
      <c r="AEL29" s="83"/>
      <c r="AEM29" s="83"/>
      <c r="AEN29" s="83"/>
      <c r="AEO29" s="83"/>
      <c r="AEP29" s="83"/>
      <c r="AEQ29" s="83"/>
      <c r="AER29" s="83"/>
      <c r="AES29" s="83"/>
      <c r="AET29" s="83"/>
      <c r="AEU29" s="83"/>
      <c r="AEV29" s="83"/>
      <c r="AEW29" s="83"/>
      <c r="AEX29" s="83"/>
      <c r="AEY29" s="83"/>
      <c r="AEZ29" s="83"/>
      <c r="AFA29" s="83"/>
      <c r="AFB29" s="83"/>
      <c r="AFC29" s="83"/>
      <c r="AFD29" s="83"/>
      <c r="AFE29" s="83"/>
      <c r="AFF29" s="83"/>
      <c r="AFG29" s="83"/>
      <c r="AFH29" s="83"/>
      <c r="AFI29" s="83"/>
      <c r="AFJ29" s="83"/>
      <c r="AFK29" s="83"/>
      <c r="AFL29" s="83"/>
      <c r="AFM29" s="83"/>
      <c r="AFN29" s="83"/>
      <c r="AFO29" s="83"/>
      <c r="AFP29" s="83"/>
      <c r="AFQ29" s="83"/>
      <c r="AFR29" s="83"/>
      <c r="AFS29" s="83"/>
      <c r="AFT29" s="83"/>
      <c r="AFU29" s="83"/>
      <c r="AFV29" s="83"/>
      <c r="AFW29" s="83"/>
      <c r="AFX29" s="83"/>
      <c r="AFY29" s="83"/>
      <c r="AFZ29" s="83"/>
      <c r="AGA29" s="83"/>
      <c r="AGB29" s="83"/>
      <c r="AGC29" s="83"/>
      <c r="AGD29" s="83"/>
      <c r="AGE29" s="83"/>
      <c r="AGF29" s="83"/>
      <c r="AGG29" s="83"/>
      <c r="AGH29" s="83"/>
      <c r="AGI29" s="83"/>
      <c r="AGJ29" s="83"/>
      <c r="AGK29" s="83"/>
      <c r="AGL29" s="83"/>
      <c r="AGM29" s="83"/>
      <c r="AGN29" s="83"/>
      <c r="AGO29" s="83"/>
      <c r="AGP29" s="83"/>
      <c r="AGQ29" s="83"/>
      <c r="AGR29" s="83"/>
      <c r="AGS29" s="83"/>
      <c r="AGT29" s="83"/>
      <c r="AGU29" s="83"/>
      <c r="AGV29" s="83"/>
      <c r="AGW29" s="83"/>
      <c r="AGX29" s="83"/>
      <c r="AGY29" s="83"/>
      <c r="AGZ29" s="83"/>
      <c r="AHA29" s="83"/>
      <c r="AHB29" s="83"/>
      <c r="AHC29" s="83"/>
      <c r="AHD29" s="83"/>
      <c r="AHE29" s="83"/>
      <c r="AHF29" s="83"/>
      <c r="AHG29" s="83"/>
      <c r="AHH29" s="83"/>
      <c r="AHI29" s="83"/>
      <c r="AHJ29" s="83"/>
      <c r="AHK29" s="83"/>
      <c r="AHL29" s="83"/>
      <c r="AHM29" s="83"/>
      <c r="AHN29" s="83"/>
      <c r="AHO29" s="83"/>
      <c r="AHP29" s="83"/>
      <c r="AHQ29" s="83"/>
      <c r="AHR29" s="83"/>
      <c r="AHS29" s="83"/>
      <c r="AHT29" s="83"/>
      <c r="AHU29" s="83"/>
      <c r="AHV29" s="83"/>
      <c r="AHW29" s="83"/>
      <c r="AHX29" s="83"/>
      <c r="AHY29" s="83"/>
      <c r="AHZ29" s="83"/>
      <c r="AIA29" s="83"/>
    </row>
    <row r="30" spans="1:911" s="84" customFormat="1" ht="155.25" customHeight="1">
      <c r="A30" s="175" t="s">
        <v>493</v>
      </c>
      <c r="B30" s="178" t="s">
        <v>497</v>
      </c>
      <c r="C30" s="178" t="s">
        <v>981</v>
      </c>
      <c r="D30" s="208" t="s">
        <v>985</v>
      </c>
      <c r="E30" s="179" t="s">
        <v>986</v>
      </c>
      <c r="F30" s="79" t="s">
        <v>490</v>
      </c>
      <c r="G30" s="79" t="s">
        <v>410</v>
      </c>
      <c r="H30" s="79" t="s">
        <v>413</v>
      </c>
      <c r="I30" s="79" t="s">
        <v>788</v>
      </c>
      <c r="J30" s="79" t="s">
        <v>287</v>
      </c>
      <c r="K30" s="80" t="s">
        <v>784</v>
      </c>
      <c r="L30" s="85" t="s">
        <v>785</v>
      </c>
      <c r="M30" s="86" t="s">
        <v>786</v>
      </c>
      <c r="N30" s="81">
        <v>2</v>
      </c>
      <c r="O30" s="81">
        <v>4</v>
      </c>
      <c r="P30" s="81">
        <v>8</v>
      </c>
      <c r="Q30" s="81" t="s">
        <v>860</v>
      </c>
      <c r="R30" s="81">
        <v>100</v>
      </c>
      <c r="S30" s="81">
        <v>800</v>
      </c>
      <c r="T30" s="81" t="s">
        <v>190</v>
      </c>
      <c r="U30" s="69" t="s">
        <v>338</v>
      </c>
      <c r="V30" s="69"/>
      <c r="W30" s="214">
        <v>1</v>
      </c>
      <c r="X30" s="79" t="s">
        <v>761</v>
      </c>
      <c r="Y30" s="82"/>
      <c r="Z30" s="82"/>
      <c r="AA30" s="82"/>
      <c r="AB30" s="79"/>
      <c r="AC30" s="82" t="s">
        <v>837</v>
      </c>
      <c r="AD30" s="82"/>
      <c r="AE30" s="82" t="s">
        <v>854</v>
      </c>
      <c r="AF30" s="81"/>
      <c r="AG30" s="81"/>
      <c r="AH30" s="81">
        <v>0</v>
      </c>
      <c r="AI30" s="81" t="s">
        <v>861</v>
      </c>
      <c r="AJ30" s="81"/>
      <c r="AK30" s="81">
        <v>0</v>
      </c>
      <c r="AL30" s="81" t="s">
        <v>199</v>
      </c>
      <c r="AM30" s="34" t="s">
        <v>452</v>
      </c>
      <c r="AN30" s="204">
        <v>1</v>
      </c>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3"/>
      <c r="IF30" s="83"/>
      <c r="IG30" s="83"/>
      <c r="IH30" s="83"/>
      <c r="II30" s="83"/>
      <c r="IJ30" s="83"/>
      <c r="IK30" s="83"/>
      <c r="IL30" s="83"/>
      <c r="IM30" s="83"/>
      <c r="IN30" s="83"/>
      <c r="IO30" s="83"/>
      <c r="IP30" s="83"/>
      <c r="IQ30" s="83"/>
      <c r="IR30" s="83"/>
      <c r="IS30" s="83"/>
      <c r="IT30" s="83"/>
      <c r="IU30" s="83"/>
      <c r="IV30" s="83"/>
      <c r="IW30" s="83"/>
      <c r="IX30" s="83"/>
      <c r="IY30" s="83"/>
      <c r="IZ30" s="83"/>
      <c r="JA30" s="83"/>
      <c r="JB30" s="83"/>
      <c r="JC30" s="83"/>
      <c r="JD30" s="83"/>
      <c r="JE30" s="83"/>
      <c r="JF30" s="83"/>
      <c r="JG30" s="83"/>
      <c r="JH30" s="83"/>
      <c r="JI30" s="83"/>
      <c r="JJ30" s="83"/>
      <c r="JK30" s="83"/>
      <c r="JL30" s="83"/>
      <c r="JM30" s="83"/>
      <c r="JN30" s="83"/>
      <c r="JO30" s="83"/>
      <c r="JP30" s="83"/>
      <c r="JQ30" s="83"/>
      <c r="JR30" s="83"/>
      <c r="JS30" s="83"/>
      <c r="JT30" s="83"/>
      <c r="JU30" s="83"/>
      <c r="JV30" s="83"/>
      <c r="JW30" s="83"/>
      <c r="JX30" s="83"/>
      <c r="JY30" s="83"/>
      <c r="JZ30" s="83"/>
      <c r="KA30" s="83"/>
      <c r="KB30" s="83"/>
      <c r="KC30" s="83"/>
      <c r="KD30" s="83"/>
      <c r="KE30" s="83"/>
      <c r="KF30" s="83"/>
      <c r="KG30" s="83"/>
      <c r="KH30" s="83"/>
      <c r="KI30" s="83"/>
      <c r="KJ30" s="83"/>
      <c r="KK30" s="83"/>
      <c r="KL30" s="83"/>
      <c r="KM30" s="83"/>
      <c r="KN30" s="83"/>
      <c r="KO30" s="83"/>
      <c r="KP30" s="83"/>
      <c r="KQ30" s="83"/>
      <c r="KR30" s="83"/>
      <c r="KS30" s="83"/>
      <c r="KT30" s="83"/>
      <c r="KU30" s="83"/>
      <c r="KV30" s="83"/>
      <c r="KW30" s="83"/>
      <c r="KX30" s="83"/>
      <c r="KY30" s="83"/>
      <c r="KZ30" s="83"/>
      <c r="LA30" s="83"/>
      <c r="LB30" s="83"/>
      <c r="LC30" s="83"/>
      <c r="LD30" s="83"/>
      <c r="LE30" s="83"/>
      <c r="LF30" s="83"/>
      <c r="LG30" s="83"/>
      <c r="LH30" s="83"/>
      <c r="LI30" s="83"/>
      <c r="LJ30" s="83"/>
      <c r="LK30" s="83"/>
      <c r="LL30" s="83"/>
      <c r="LM30" s="83"/>
      <c r="LN30" s="83"/>
      <c r="LO30" s="83"/>
      <c r="LP30" s="83"/>
      <c r="LQ30" s="83"/>
      <c r="LR30" s="83"/>
      <c r="LS30" s="83"/>
      <c r="LT30" s="83"/>
      <c r="LU30" s="83"/>
      <c r="LV30" s="83"/>
      <c r="LW30" s="83"/>
      <c r="LX30" s="83"/>
      <c r="LY30" s="83"/>
      <c r="LZ30" s="83"/>
      <c r="MA30" s="83"/>
      <c r="MB30" s="83"/>
      <c r="MC30" s="83"/>
      <c r="MD30" s="83"/>
      <c r="ME30" s="83"/>
      <c r="MF30" s="83"/>
      <c r="MG30" s="83"/>
      <c r="MH30" s="83"/>
      <c r="MI30" s="83"/>
      <c r="MJ30" s="83"/>
      <c r="MK30" s="83"/>
      <c r="ML30" s="83"/>
      <c r="MM30" s="83"/>
      <c r="MN30" s="83"/>
      <c r="MO30" s="83"/>
      <c r="MP30" s="83"/>
      <c r="MQ30" s="83"/>
      <c r="MR30" s="83"/>
      <c r="MS30" s="83"/>
      <c r="MT30" s="83"/>
      <c r="MU30" s="83"/>
      <c r="MV30" s="83"/>
      <c r="MW30" s="83"/>
      <c r="MX30" s="83"/>
      <c r="MY30" s="83"/>
      <c r="MZ30" s="83"/>
      <c r="NA30" s="83"/>
      <c r="NB30" s="83"/>
      <c r="NC30" s="83"/>
      <c r="ND30" s="83"/>
      <c r="NE30" s="83"/>
      <c r="NF30" s="83"/>
      <c r="NG30" s="83"/>
      <c r="NH30" s="83"/>
      <c r="NI30" s="83"/>
      <c r="NJ30" s="83"/>
      <c r="NK30" s="83"/>
      <c r="NL30" s="83"/>
      <c r="NM30" s="83"/>
      <c r="NN30" s="83"/>
      <c r="NO30" s="83"/>
      <c r="NP30" s="83"/>
      <c r="NQ30" s="83"/>
      <c r="NR30" s="83"/>
      <c r="NS30" s="83"/>
      <c r="NT30" s="83"/>
      <c r="NU30" s="83"/>
      <c r="NV30" s="83"/>
      <c r="NW30" s="83"/>
      <c r="NX30" s="83"/>
      <c r="NY30" s="83"/>
      <c r="NZ30" s="83"/>
      <c r="OA30" s="83"/>
      <c r="OB30" s="83"/>
      <c r="OC30" s="83"/>
      <c r="OD30" s="83"/>
      <c r="OE30" s="83"/>
      <c r="OF30" s="83"/>
      <c r="OG30" s="83"/>
      <c r="OH30" s="83"/>
      <c r="OI30" s="83"/>
      <c r="OJ30" s="83"/>
      <c r="OK30" s="83"/>
      <c r="OL30" s="83"/>
      <c r="OM30" s="83"/>
      <c r="ON30" s="83"/>
      <c r="OO30" s="83"/>
      <c r="OP30" s="83"/>
      <c r="OQ30" s="83"/>
      <c r="OR30" s="83"/>
      <c r="OS30" s="83"/>
      <c r="OT30" s="83"/>
      <c r="OU30" s="83"/>
      <c r="OV30" s="83"/>
      <c r="OW30" s="83"/>
      <c r="OX30" s="83"/>
      <c r="OY30" s="83"/>
      <c r="OZ30" s="83"/>
      <c r="PA30" s="83"/>
      <c r="PB30" s="83"/>
      <c r="PC30" s="83"/>
      <c r="PD30" s="83"/>
      <c r="PE30" s="83"/>
      <c r="PF30" s="83"/>
      <c r="PG30" s="83"/>
      <c r="PH30" s="83"/>
      <c r="PI30" s="83"/>
      <c r="PJ30" s="83"/>
      <c r="PK30" s="83"/>
      <c r="PL30" s="83"/>
      <c r="PM30" s="83"/>
      <c r="PN30" s="83"/>
      <c r="PO30" s="83"/>
      <c r="PP30" s="83"/>
      <c r="PQ30" s="83"/>
      <c r="PR30" s="83"/>
      <c r="PS30" s="83"/>
      <c r="PT30" s="83"/>
      <c r="PU30" s="83"/>
      <c r="PV30" s="83"/>
      <c r="PW30" s="83"/>
      <c r="PX30" s="83"/>
      <c r="PY30" s="83"/>
      <c r="PZ30" s="83"/>
      <c r="QA30" s="83"/>
      <c r="QB30" s="83"/>
      <c r="QC30" s="83"/>
      <c r="QD30" s="83"/>
      <c r="QE30" s="83"/>
      <c r="QF30" s="83"/>
      <c r="QG30" s="83"/>
      <c r="QH30" s="83"/>
      <c r="QI30" s="83"/>
      <c r="QJ30" s="83"/>
      <c r="QK30" s="83"/>
      <c r="QL30" s="83"/>
      <c r="QM30" s="83"/>
      <c r="QN30" s="83"/>
      <c r="QO30" s="83"/>
      <c r="QP30" s="83"/>
      <c r="QQ30" s="83"/>
      <c r="QR30" s="83"/>
      <c r="QS30" s="83"/>
      <c r="QT30" s="83"/>
      <c r="QU30" s="83"/>
      <c r="QV30" s="83"/>
      <c r="QW30" s="83"/>
      <c r="QX30" s="83"/>
      <c r="QY30" s="83"/>
      <c r="QZ30" s="83"/>
      <c r="RA30" s="83"/>
      <c r="RB30" s="83"/>
      <c r="RC30" s="83"/>
      <c r="RD30" s="83"/>
      <c r="RE30" s="83"/>
      <c r="RF30" s="83"/>
      <c r="RG30" s="83"/>
      <c r="RH30" s="83"/>
      <c r="RI30" s="83"/>
      <c r="RJ30" s="83"/>
      <c r="RK30" s="83"/>
      <c r="RL30" s="83"/>
      <c r="RM30" s="83"/>
      <c r="RN30" s="83"/>
      <c r="RO30" s="83"/>
      <c r="RP30" s="83"/>
      <c r="RQ30" s="83"/>
      <c r="RR30" s="83"/>
      <c r="RS30" s="83"/>
      <c r="RT30" s="83"/>
      <c r="RU30" s="83"/>
      <c r="RV30" s="83"/>
      <c r="RW30" s="83"/>
      <c r="RX30" s="83"/>
      <c r="RY30" s="83"/>
      <c r="RZ30" s="83"/>
      <c r="SA30" s="83"/>
      <c r="SB30" s="83"/>
      <c r="SC30" s="83"/>
      <c r="SD30" s="83"/>
      <c r="SE30" s="83"/>
      <c r="SF30" s="83"/>
      <c r="SG30" s="83"/>
      <c r="SH30" s="83"/>
      <c r="SI30" s="83"/>
      <c r="SJ30" s="83"/>
      <c r="SK30" s="83"/>
      <c r="SL30" s="83"/>
      <c r="SM30" s="83"/>
      <c r="SN30" s="83"/>
      <c r="SO30" s="83"/>
      <c r="SP30" s="83"/>
      <c r="SQ30" s="83"/>
      <c r="SR30" s="83"/>
      <c r="SS30" s="83"/>
      <c r="ST30" s="83"/>
      <c r="SU30" s="83"/>
      <c r="SV30" s="83"/>
      <c r="SW30" s="83"/>
      <c r="SX30" s="83"/>
      <c r="SY30" s="83"/>
      <c r="SZ30" s="83"/>
      <c r="TA30" s="83"/>
      <c r="TB30" s="83"/>
      <c r="TC30" s="83"/>
      <c r="TD30" s="83"/>
      <c r="TE30" s="83"/>
      <c r="TF30" s="83"/>
      <c r="TG30" s="83"/>
      <c r="TH30" s="83"/>
      <c r="TI30" s="83"/>
      <c r="TJ30" s="83"/>
      <c r="TK30" s="83"/>
      <c r="TL30" s="83"/>
      <c r="TM30" s="83"/>
      <c r="TN30" s="83"/>
      <c r="TO30" s="83"/>
      <c r="TP30" s="83"/>
      <c r="TQ30" s="83"/>
      <c r="TR30" s="83"/>
      <c r="TS30" s="83"/>
      <c r="TT30" s="83"/>
      <c r="TU30" s="83"/>
      <c r="TV30" s="83"/>
      <c r="TW30" s="83"/>
      <c r="TX30" s="83"/>
      <c r="TY30" s="83"/>
      <c r="TZ30" s="83"/>
      <c r="UA30" s="83"/>
      <c r="UB30" s="83"/>
      <c r="UC30" s="83"/>
      <c r="UD30" s="83"/>
      <c r="UE30" s="83"/>
      <c r="UF30" s="83"/>
      <c r="UG30" s="83"/>
      <c r="UH30" s="83"/>
      <c r="UI30" s="83"/>
      <c r="UJ30" s="83"/>
      <c r="UK30" s="83"/>
      <c r="UL30" s="83"/>
      <c r="UM30" s="83"/>
      <c r="UN30" s="83"/>
      <c r="UO30" s="83"/>
      <c r="UP30" s="83"/>
      <c r="UQ30" s="83"/>
      <c r="UR30" s="83"/>
      <c r="US30" s="83"/>
      <c r="UT30" s="83"/>
      <c r="UU30" s="83"/>
      <c r="UV30" s="83"/>
      <c r="UW30" s="83"/>
      <c r="UX30" s="83"/>
      <c r="UY30" s="83"/>
      <c r="UZ30" s="83"/>
      <c r="VA30" s="83"/>
      <c r="VB30" s="83"/>
      <c r="VC30" s="83"/>
      <c r="VD30" s="83"/>
      <c r="VE30" s="83"/>
      <c r="VF30" s="83"/>
      <c r="VG30" s="83"/>
      <c r="VH30" s="83"/>
      <c r="VI30" s="83"/>
      <c r="VJ30" s="83"/>
      <c r="VK30" s="83"/>
      <c r="VL30" s="83"/>
      <c r="VM30" s="83"/>
      <c r="VN30" s="83"/>
      <c r="VO30" s="83"/>
      <c r="VP30" s="83"/>
      <c r="VQ30" s="83"/>
      <c r="VR30" s="83"/>
      <c r="VS30" s="83"/>
      <c r="VT30" s="83"/>
      <c r="VU30" s="83"/>
      <c r="VV30" s="83"/>
      <c r="VW30" s="83"/>
      <c r="VX30" s="83"/>
      <c r="VY30" s="83"/>
      <c r="VZ30" s="83"/>
      <c r="WA30" s="83"/>
      <c r="WB30" s="83"/>
      <c r="WC30" s="83"/>
      <c r="WD30" s="83"/>
      <c r="WE30" s="83"/>
      <c r="WF30" s="83"/>
      <c r="WG30" s="83"/>
      <c r="WH30" s="83"/>
      <c r="WI30" s="83"/>
      <c r="WJ30" s="83"/>
      <c r="WK30" s="83"/>
      <c r="WL30" s="83"/>
      <c r="WM30" s="83"/>
      <c r="WN30" s="83"/>
      <c r="WO30" s="83"/>
      <c r="WP30" s="83"/>
      <c r="WQ30" s="83"/>
      <c r="WR30" s="83"/>
      <c r="WS30" s="83"/>
      <c r="WT30" s="83"/>
      <c r="WU30" s="83"/>
      <c r="WV30" s="83"/>
      <c r="WW30" s="83"/>
      <c r="WX30" s="83"/>
      <c r="WY30" s="83"/>
      <c r="WZ30" s="83"/>
      <c r="XA30" s="83"/>
      <c r="XB30" s="83"/>
      <c r="XC30" s="83"/>
      <c r="XD30" s="83"/>
      <c r="XE30" s="83"/>
      <c r="XF30" s="83"/>
      <c r="XG30" s="83"/>
      <c r="XH30" s="83"/>
      <c r="XI30" s="83"/>
      <c r="XJ30" s="83"/>
      <c r="XK30" s="83"/>
      <c r="XL30" s="83"/>
      <c r="XM30" s="83"/>
      <c r="XN30" s="83"/>
      <c r="XO30" s="83"/>
      <c r="XP30" s="83"/>
      <c r="XQ30" s="83"/>
      <c r="XR30" s="83"/>
      <c r="XS30" s="83"/>
      <c r="XT30" s="83"/>
      <c r="XU30" s="83"/>
      <c r="XV30" s="83"/>
      <c r="XW30" s="83"/>
      <c r="XX30" s="83"/>
      <c r="XY30" s="83"/>
      <c r="XZ30" s="83"/>
      <c r="YA30" s="83"/>
      <c r="YB30" s="83"/>
      <c r="YC30" s="83"/>
      <c r="YD30" s="83"/>
      <c r="YE30" s="83"/>
      <c r="YF30" s="83"/>
      <c r="YG30" s="83"/>
      <c r="YH30" s="83"/>
      <c r="YI30" s="83"/>
      <c r="YJ30" s="83"/>
      <c r="YK30" s="83"/>
      <c r="YL30" s="83"/>
      <c r="YM30" s="83"/>
      <c r="YN30" s="83"/>
      <c r="YO30" s="83"/>
      <c r="YP30" s="83"/>
      <c r="YQ30" s="83"/>
      <c r="YR30" s="83"/>
      <c r="YS30" s="83"/>
      <c r="YT30" s="83"/>
      <c r="YU30" s="83"/>
      <c r="YV30" s="83"/>
      <c r="YW30" s="83"/>
      <c r="YX30" s="83"/>
      <c r="YY30" s="83"/>
      <c r="YZ30" s="83"/>
      <c r="ZA30" s="83"/>
      <c r="ZB30" s="83"/>
      <c r="ZC30" s="83"/>
      <c r="ZD30" s="83"/>
      <c r="ZE30" s="83"/>
      <c r="ZF30" s="83"/>
      <c r="ZG30" s="83"/>
      <c r="ZH30" s="83"/>
      <c r="ZI30" s="83"/>
      <c r="ZJ30" s="83"/>
      <c r="ZK30" s="83"/>
      <c r="ZL30" s="83"/>
      <c r="ZM30" s="83"/>
      <c r="ZN30" s="83"/>
      <c r="ZO30" s="83"/>
      <c r="ZP30" s="83"/>
      <c r="ZQ30" s="83"/>
      <c r="ZR30" s="83"/>
      <c r="ZS30" s="83"/>
      <c r="ZT30" s="83"/>
      <c r="ZU30" s="83"/>
      <c r="ZV30" s="83"/>
      <c r="ZW30" s="83"/>
      <c r="ZX30" s="83"/>
      <c r="ZY30" s="83"/>
      <c r="ZZ30" s="83"/>
      <c r="AAA30" s="83"/>
      <c r="AAB30" s="83"/>
      <c r="AAC30" s="83"/>
      <c r="AAD30" s="83"/>
      <c r="AAE30" s="83"/>
      <c r="AAF30" s="83"/>
      <c r="AAG30" s="83"/>
      <c r="AAH30" s="83"/>
      <c r="AAI30" s="83"/>
      <c r="AAJ30" s="83"/>
      <c r="AAK30" s="83"/>
      <c r="AAL30" s="83"/>
      <c r="AAM30" s="83"/>
      <c r="AAN30" s="83"/>
      <c r="AAO30" s="83"/>
      <c r="AAP30" s="83"/>
      <c r="AAQ30" s="83"/>
      <c r="AAR30" s="83"/>
      <c r="AAS30" s="83"/>
      <c r="AAT30" s="83"/>
      <c r="AAU30" s="83"/>
      <c r="AAV30" s="83"/>
      <c r="AAW30" s="83"/>
      <c r="AAX30" s="83"/>
      <c r="AAY30" s="83"/>
      <c r="AAZ30" s="83"/>
      <c r="ABA30" s="83"/>
      <c r="ABB30" s="83"/>
      <c r="ABC30" s="83"/>
      <c r="ABD30" s="83"/>
      <c r="ABE30" s="83"/>
      <c r="ABF30" s="83"/>
      <c r="ABG30" s="83"/>
      <c r="ABH30" s="83"/>
      <c r="ABI30" s="83"/>
      <c r="ABJ30" s="83"/>
      <c r="ABK30" s="83"/>
      <c r="ABL30" s="83"/>
      <c r="ABM30" s="83"/>
      <c r="ABN30" s="83"/>
      <c r="ABO30" s="83"/>
      <c r="ABP30" s="83"/>
      <c r="ABQ30" s="83"/>
      <c r="ABR30" s="83"/>
      <c r="ABS30" s="83"/>
      <c r="ABT30" s="83"/>
      <c r="ABU30" s="83"/>
      <c r="ABV30" s="83"/>
      <c r="ABW30" s="83"/>
      <c r="ABX30" s="83"/>
      <c r="ABY30" s="83"/>
      <c r="ABZ30" s="83"/>
      <c r="ACA30" s="83"/>
      <c r="ACB30" s="83"/>
      <c r="ACC30" s="83"/>
      <c r="ACD30" s="83"/>
      <c r="ACE30" s="83"/>
      <c r="ACF30" s="83"/>
      <c r="ACG30" s="83"/>
      <c r="ACH30" s="83"/>
      <c r="ACI30" s="83"/>
      <c r="ACJ30" s="83"/>
      <c r="ACK30" s="83"/>
      <c r="ACL30" s="83"/>
      <c r="ACM30" s="83"/>
      <c r="ACN30" s="83"/>
      <c r="ACO30" s="83"/>
      <c r="ACP30" s="83"/>
      <c r="ACQ30" s="83"/>
      <c r="ACR30" s="83"/>
      <c r="ACS30" s="83"/>
      <c r="ACT30" s="83"/>
      <c r="ACU30" s="83"/>
      <c r="ACV30" s="83"/>
      <c r="ACW30" s="83"/>
      <c r="ACX30" s="83"/>
      <c r="ACY30" s="83"/>
      <c r="ACZ30" s="83"/>
      <c r="ADA30" s="83"/>
      <c r="ADB30" s="83"/>
      <c r="ADC30" s="83"/>
      <c r="ADD30" s="83"/>
      <c r="ADE30" s="83"/>
      <c r="ADF30" s="83"/>
      <c r="ADG30" s="83"/>
      <c r="ADH30" s="83"/>
      <c r="ADI30" s="83"/>
      <c r="ADJ30" s="83"/>
      <c r="ADK30" s="83"/>
      <c r="ADL30" s="83"/>
      <c r="ADM30" s="83"/>
      <c r="ADN30" s="83"/>
      <c r="ADO30" s="83"/>
      <c r="ADP30" s="83"/>
      <c r="ADQ30" s="83"/>
      <c r="ADR30" s="83"/>
      <c r="ADS30" s="83"/>
      <c r="ADT30" s="83"/>
      <c r="ADU30" s="83"/>
      <c r="ADV30" s="83"/>
      <c r="ADW30" s="83"/>
      <c r="ADX30" s="83"/>
      <c r="ADY30" s="83"/>
      <c r="ADZ30" s="83"/>
      <c r="AEA30" s="83"/>
      <c r="AEB30" s="83"/>
      <c r="AEC30" s="83"/>
      <c r="AED30" s="83"/>
      <c r="AEE30" s="83"/>
      <c r="AEF30" s="83"/>
      <c r="AEG30" s="83"/>
      <c r="AEH30" s="83"/>
      <c r="AEI30" s="83"/>
      <c r="AEJ30" s="83"/>
      <c r="AEK30" s="83"/>
      <c r="AEL30" s="83"/>
      <c r="AEM30" s="83"/>
      <c r="AEN30" s="83"/>
      <c r="AEO30" s="83"/>
      <c r="AEP30" s="83"/>
      <c r="AEQ30" s="83"/>
      <c r="AER30" s="83"/>
      <c r="AES30" s="83"/>
      <c r="AET30" s="83"/>
      <c r="AEU30" s="83"/>
      <c r="AEV30" s="83"/>
      <c r="AEW30" s="83"/>
      <c r="AEX30" s="83"/>
      <c r="AEY30" s="83"/>
      <c r="AEZ30" s="83"/>
      <c r="AFA30" s="83"/>
      <c r="AFB30" s="83"/>
      <c r="AFC30" s="83"/>
      <c r="AFD30" s="83"/>
      <c r="AFE30" s="83"/>
      <c r="AFF30" s="83"/>
      <c r="AFG30" s="83"/>
      <c r="AFH30" s="83"/>
      <c r="AFI30" s="83"/>
      <c r="AFJ30" s="83"/>
      <c r="AFK30" s="83"/>
      <c r="AFL30" s="83"/>
      <c r="AFM30" s="83"/>
      <c r="AFN30" s="83"/>
      <c r="AFO30" s="83"/>
      <c r="AFP30" s="83"/>
      <c r="AFQ30" s="83"/>
      <c r="AFR30" s="83"/>
      <c r="AFS30" s="83"/>
      <c r="AFT30" s="83"/>
      <c r="AFU30" s="83"/>
      <c r="AFV30" s="83"/>
      <c r="AFW30" s="83"/>
      <c r="AFX30" s="83"/>
      <c r="AFY30" s="83"/>
      <c r="AFZ30" s="83"/>
      <c r="AGA30" s="83"/>
      <c r="AGB30" s="83"/>
      <c r="AGC30" s="83"/>
      <c r="AGD30" s="83"/>
      <c r="AGE30" s="83"/>
      <c r="AGF30" s="83"/>
      <c r="AGG30" s="83"/>
      <c r="AGH30" s="83"/>
      <c r="AGI30" s="83"/>
      <c r="AGJ30" s="83"/>
      <c r="AGK30" s="83"/>
      <c r="AGL30" s="83"/>
      <c r="AGM30" s="83"/>
      <c r="AGN30" s="83"/>
      <c r="AGO30" s="83"/>
      <c r="AGP30" s="83"/>
      <c r="AGQ30" s="83"/>
      <c r="AGR30" s="83"/>
      <c r="AGS30" s="83"/>
      <c r="AGT30" s="83"/>
      <c r="AGU30" s="83"/>
      <c r="AGV30" s="83"/>
      <c r="AGW30" s="83"/>
      <c r="AGX30" s="83"/>
      <c r="AGY30" s="83"/>
      <c r="AGZ30" s="83"/>
      <c r="AHA30" s="83"/>
      <c r="AHB30" s="83"/>
      <c r="AHC30" s="83"/>
      <c r="AHD30" s="83"/>
      <c r="AHE30" s="83"/>
      <c r="AHF30" s="83"/>
      <c r="AHG30" s="83"/>
      <c r="AHH30" s="83"/>
      <c r="AHI30" s="83"/>
      <c r="AHJ30" s="83"/>
      <c r="AHK30" s="83"/>
      <c r="AHL30" s="83"/>
      <c r="AHM30" s="83"/>
      <c r="AHN30" s="83"/>
      <c r="AHO30" s="83"/>
      <c r="AHP30" s="83"/>
      <c r="AHQ30" s="83"/>
      <c r="AHR30" s="83"/>
      <c r="AHS30" s="83"/>
      <c r="AHT30" s="83"/>
      <c r="AHU30" s="83"/>
      <c r="AHV30" s="83"/>
      <c r="AHW30" s="83"/>
      <c r="AHX30" s="83"/>
      <c r="AHY30" s="83"/>
      <c r="AHZ30" s="83"/>
      <c r="AIA30" s="83"/>
    </row>
    <row r="31" spans="1:911" s="84" customFormat="1" ht="209.25" customHeight="1">
      <c r="A31" s="175" t="s">
        <v>493</v>
      </c>
      <c r="B31" s="178" t="s">
        <v>497</v>
      </c>
      <c r="C31" s="178" t="s">
        <v>981</v>
      </c>
      <c r="D31" s="208" t="s">
        <v>985</v>
      </c>
      <c r="E31" s="179" t="s">
        <v>986</v>
      </c>
      <c r="F31" s="79" t="s">
        <v>490</v>
      </c>
      <c r="G31" s="79" t="s">
        <v>410</v>
      </c>
      <c r="H31" s="79" t="s">
        <v>407</v>
      </c>
      <c r="I31" s="79" t="s">
        <v>438</v>
      </c>
      <c r="J31" s="79" t="s">
        <v>277</v>
      </c>
      <c r="K31" s="80" t="s">
        <v>784</v>
      </c>
      <c r="L31" s="85" t="s">
        <v>785</v>
      </c>
      <c r="M31" s="86" t="s">
        <v>787</v>
      </c>
      <c r="N31" s="81">
        <v>2</v>
      </c>
      <c r="O31" s="81">
        <v>4</v>
      </c>
      <c r="P31" s="81">
        <v>8</v>
      </c>
      <c r="Q31" s="81" t="s">
        <v>860</v>
      </c>
      <c r="R31" s="81">
        <v>100</v>
      </c>
      <c r="S31" s="81">
        <v>800</v>
      </c>
      <c r="T31" s="81" t="s">
        <v>190</v>
      </c>
      <c r="U31" s="69" t="s">
        <v>338</v>
      </c>
      <c r="V31" s="69"/>
      <c r="W31" s="214">
        <v>1</v>
      </c>
      <c r="X31" s="79" t="s">
        <v>761</v>
      </c>
      <c r="Y31" s="82"/>
      <c r="Z31" s="82"/>
      <c r="AA31" s="82"/>
      <c r="AB31" s="79"/>
      <c r="AC31" s="82" t="s">
        <v>837</v>
      </c>
      <c r="AD31" s="82"/>
      <c r="AE31" s="82" t="s">
        <v>853</v>
      </c>
      <c r="AF31" s="81"/>
      <c r="AG31" s="81"/>
      <c r="AH31" s="81">
        <v>0</v>
      </c>
      <c r="AI31" s="81" t="s">
        <v>861</v>
      </c>
      <c r="AJ31" s="81"/>
      <c r="AK31" s="81">
        <v>0</v>
      </c>
      <c r="AL31" s="81" t="s">
        <v>199</v>
      </c>
      <c r="AM31" s="34" t="s">
        <v>452</v>
      </c>
      <c r="AN31" s="204">
        <v>1</v>
      </c>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3"/>
      <c r="JO31" s="83"/>
      <c r="JP31" s="83"/>
      <c r="JQ31" s="83"/>
      <c r="JR31" s="83"/>
      <c r="JS31" s="83"/>
      <c r="JT31" s="83"/>
      <c r="JU31" s="83"/>
      <c r="JV31" s="83"/>
      <c r="JW31" s="83"/>
      <c r="JX31" s="83"/>
      <c r="JY31" s="83"/>
      <c r="JZ31" s="83"/>
      <c r="KA31" s="83"/>
      <c r="KB31" s="83"/>
      <c r="KC31" s="83"/>
      <c r="KD31" s="83"/>
      <c r="KE31" s="83"/>
      <c r="KF31" s="83"/>
      <c r="KG31" s="83"/>
      <c r="KH31" s="83"/>
      <c r="KI31" s="83"/>
      <c r="KJ31" s="83"/>
      <c r="KK31" s="83"/>
      <c r="KL31" s="83"/>
      <c r="KM31" s="83"/>
      <c r="KN31" s="83"/>
      <c r="KO31" s="83"/>
      <c r="KP31" s="83"/>
      <c r="KQ31" s="83"/>
      <c r="KR31" s="83"/>
      <c r="KS31" s="83"/>
      <c r="KT31" s="83"/>
      <c r="KU31" s="83"/>
      <c r="KV31" s="83"/>
      <c r="KW31" s="83"/>
      <c r="KX31" s="83"/>
      <c r="KY31" s="83"/>
      <c r="KZ31" s="83"/>
      <c r="LA31" s="83"/>
      <c r="LB31" s="83"/>
      <c r="LC31" s="83"/>
      <c r="LD31" s="83"/>
      <c r="LE31" s="83"/>
      <c r="LF31" s="83"/>
      <c r="LG31" s="83"/>
      <c r="LH31" s="83"/>
      <c r="LI31" s="83"/>
      <c r="LJ31" s="83"/>
      <c r="LK31" s="83"/>
      <c r="LL31" s="83"/>
      <c r="LM31" s="83"/>
      <c r="LN31" s="83"/>
      <c r="LO31" s="83"/>
      <c r="LP31" s="83"/>
      <c r="LQ31" s="83"/>
      <c r="LR31" s="83"/>
      <c r="LS31" s="83"/>
      <c r="LT31" s="83"/>
      <c r="LU31" s="83"/>
      <c r="LV31" s="83"/>
      <c r="LW31" s="83"/>
      <c r="LX31" s="83"/>
      <c r="LY31" s="83"/>
      <c r="LZ31" s="83"/>
      <c r="MA31" s="83"/>
      <c r="MB31" s="83"/>
      <c r="MC31" s="83"/>
      <c r="MD31" s="83"/>
      <c r="ME31" s="83"/>
      <c r="MF31" s="83"/>
      <c r="MG31" s="83"/>
      <c r="MH31" s="83"/>
      <c r="MI31" s="83"/>
      <c r="MJ31" s="83"/>
      <c r="MK31" s="83"/>
      <c r="ML31" s="83"/>
      <c r="MM31" s="83"/>
      <c r="MN31" s="83"/>
      <c r="MO31" s="83"/>
      <c r="MP31" s="83"/>
      <c r="MQ31" s="83"/>
      <c r="MR31" s="83"/>
      <c r="MS31" s="83"/>
      <c r="MT31" s="83"/>
      <c r="MU31" s="83"/>
      <c r="MV31" s="83"/>
      <c r="MW31" s="83"/>
      <c r="MX31" s="83"/>
      <c r="MY31" s="83"/>
      <c r="MZ31" s="83"/>
      <c r="NA31" s="83"/>
      <c r="NB31" s="83"/>
      <c r="NC31" s="83"/>
      <c r="ND31" s="83"/>
      <c r="NE31" s="83"/>
      <c r="NF31" s="83"/>
      <c r="NG31" s="83"/>
      <c r="NH31" s="83"/>
      <c r="NI31" s="83"/>
      <c r="NJ31" s="83"/>
      <c r="NK31" s="83"/>
      <c r="NL31" s="83"/>
      <c r="NM31" s="83"/>
      <c r="NN31" s="83"/>
      <c r="NO31" s="83"/>
      <c r="NP31" s="83"/>
      <c r="NQ31" s="83"/>
      <c r="NR31" s="83"/>
      <c r="NS31" s="83"/>
      <c r="NT31" s="83"/>
      <c r="NU31" s="83"/>
      <c r="NV31" s="83"/>
      <c r="NW31" s="83"/>
      <c r="NX31" s="83"/>
      <c r="NY31" s="83"/>
      <c r="NZ31" s="83"/>
      <c r="OA31" s="83"/>
      <c r="OB31" s="83"/>
      <c r="OC31" s="83"/>
      <c r="OD31" s="83"/>
      <c r="OE31" s="83"/>
      <c r="OF31" s="83"/>
      <c r="OG31" s="83"/>
      <c r="OH31" s="83"/>
      <c r="OI31" s="83"/>
      <c r="OJ31" s="83"/>
      <c r="OK31" s="83"/>
      <c r="OL31" s="83"/>
      <c r="OM31" s="83"/>
      <c r="ON31" s="83"/>
      <c r="OO31" s="83"/>
      <c r="OP31" s="83"/>
      <c r="OQ31" s="83"/>
      <c r="OR31" s="83"/>
      <c r="OS31" s="83"/>
      <c r="OT31" s="83"/>
      <c r="OU31" s="83"/>
      <c r="OV31" s="83"/>
      <c r="OW31" s="83"/>
      <c r="OX31" s="83"/>
      <c r="OY31" s="83"/>
      <c r="OZ31" s="83"/>
      <c r="PA31" s="83"/>
      <c r="PB31" s="83"/>
      <c r="PC31" s="83"/>
      <c r="PD31" s="83"/>
      <c r="PE31" s="83"/>
      <c r="PF31" s="83"/>
      <c r="PG31" s="83"/>
      <c r="PH31" s="83"/>
      <c r="PI31" s="83"/>
      <c r="PJ31" s="83"/>
      <c r="PK31" s="83"/>
      <c r="PL31" s="83"/>
      <c r="PM31" s="83"/>
      <c r="PN31" s="83"/>
      <c r="PO31" s="83"/>
      <c r="PP31" s="83"/>
      <c r="PQ31" s="83"/>
      <c r="PR31" s="83"/>
      <c r="PS31" s="83"/>
      <c r="PT31" s="83"/>
      <c r="PU31" s="83"/>
      <c r="PV31" s="83"/>
      <c r="PW31" s="83"/>
      <c r="PX31" s="83"/>
      <c r="PY31" s="83"/>
      <c r="PZ31" s="83"/>
      <c r="QA31" s="83"/>
      <c r="QB31" s="83"/>
      <c r="QC31" s="83"/>
      <c r="QD31" s="83"/>
      <c r="QE31" s="83"/>
      <c r="QF31" s="83"/>
      <c r="QG31" s="83"/>
      <c r="QH31" s="83"/>
      <c r="QI31" s="83"/>
      <c r="QJ31" s="83"/>
      <c r="QK31" s="83"/>
      <c r="QL31" s="83"/>
      <c r="QM31" s="83"/>
      <c r="QN31" s="83"/>
      <c r="QO31" s="83"/>
      <c r="QP31" s="83"/>
      <c r="QQ31" s="83"/>
      <c r="QR31" s="83"/>
      <c r="QS31" s="83"/>
      <c r="QT31" s="83"/>
      <c r="QU31" s="83"/>
      <c r="QV31" s="83"/>
      <c r="QW31" s="83"/>
      <c r="QX31" s="83"/>
      <c r="QY31" s="83"/>
      <c r="QZ31" s="83"/>
      <c r="RA31" s="83"/>
      <c r="RB31" s="83"/>
      <c r="RC31" s="83"/>
      <c r="RD31" s="83"/>
      <c r="RE31" s="83"/>
      <c r="RF31" s="83"/>
      <c r="RG31" s="83"/>
      <c r="RH31" s="83"/>
      <c r="RI31" s="83"/>
      <c r="RJ31" s="83"/>
      <c r="RK31" s="83"/>
      <c r="RL31" s="83"/>
      <c r="RM31" s="83"/>
      <c r="RN31" s="83"/>
      <c r="RO31" s="83"/>
      <c r="RP31" s="83"/>
      <c r="RQ31" s="83"/>
      <c r="RR31" s="83"/>
      <c r="RS31" s="83"/>
      <c r="RT31" s="83"/>
      <c r="RU31" s="83"/>
      <c r="RV31" s="83"/>
      <c r="RW31" s="83"/>
      <c r="RX31" s="83"/>
      <c r="RY31" s="83"/>
      <c r="RZ31" s="83"/>
      <c r="SA31" s="83"/>
      <c r="SB31" s="83"/>
      <c r="SC31" s="83"/>
      <c r="SD31" s="83"/>
      <c r="SE31" s="83"/>
      <c r="SF31" s="83"/>
      <c r="SG31" s="83"/>
      <c r="SH31" s="83"/>
      <c r="SI31" s="83"/>
      <c r="SJ31" s="83"/>
      <c r="SK31" s="83"/>
      <c r="SL31" s="83"/>
      <c r="SM31" s="83"/>
      <c r="SN31" s="83"/>
      <c r="SO31" s="83"/>
      <c r="SP31" s="83"/>
      <c r="SQ31" s="83"/>
      <c r="SR31" s="83"/>
      <c r="SS31" s="83"/>
      <c r="ST31" s="83"/>
      <c r="SU31" s="83"/>
      <c r="SV31" s="83"/>
      <c r="SW31" s="83"/>
      <c r="SX31" s="83"/>
      <c r="SY31" s="83"/>
      <c r="SZ31" s="83"/>
      <c r="TA31" s="83"/>
      <c r="TB31" s="83"/>
      <c r="TC31" s="83"/>
      <c r="TD31" s="83"/>
      <c r="TE31" s="83"/>
      <c r="TF31" s="83"/>
      <c r="TG31" s="83"/>
      <c r="TH31" s="83"/>
      <c r="TI31" s="83"/>
      <c r="TJ31" s="83"/>
      <c r="TK31" s="83"/>
      <c r="TL31" s="83"/>
      <c r="TM31" s="83"/>
      <c r="TN31" s="83"/>
      <c r="TO31" s="83"/>
      <c r="TP31" s="83"/>
      <c r="TQ31" s="83"/>
      <c r="TR31" s="83"/>
      <c r="TS31" s="83"/>
      <c r="TT31" s="83"/>
      <c r="TU31" s="83"/>
      <c r="TV31" s="83"/>
      <c r="TW31" s="83"/>
      <c r="TX31" s="83"/>
      <c r="TY31" s="83"/>
      <c r="TZ31" s="83"/>
      <c r="UA31" s="83"/>
      <c r="UB31" s="83"/>
      <c r="UC31" s="83"/>
      <c r="UD31" s="83"/>
      <c r="UE31" s="83"/>
      <c r="UF31" s="83"/>
      <c r="UG31" s="83"/>
      <c r="UH31" s="83"/>
      <c r="UI31" s="83"/>
      <c r="UJ31" s="83"/>
      <c r="UK31" s="83"/>
      <c r="UL31" s="83"/>
      <c r="UM31" s="83"/>
      <c r="UN31" s="83"/>
      <c r="UO31" s="83"/>
      <c r="UP31" s="83"/>
      <c r="UQ31" s="83"/>
      <c r="UR31" s="83"/>
      <c r="US31" s="83"/>
      <c r="UT31" s="83"/>
      <c r="UU31" s="83"/>
      <c r="UV31" s="83"/>
      <c r="UW31" s="83"/>
      <c r="UX31" s="83"/>
      <c r="UY31" s="83"/>
      <c r="UZ31" s="83"/>
      <c r="VA31" s="83"/>
      <c r="VB31" s="83"/>
      <c r="VC31" s="83"/>
      <c r="VD31" s="83"/>
      <c r="VE31" s="83"/>
      <c r="VF31" s="83"/>
      <c r="VG31" s="83"/>
      <c r="VH31" s="83"/>
      <c r="VI31" s="83"/>
      <c r="VJ31" s="83"/>
      <c r="VK31" s="83"/>
      <c r="VL31" s="83"/>
      <c r="VM31" s="83"/>
      <c r="VN31" s="83"/>
      <c r="VO31" s="83"/>
      <c r="VP31" s="83"/>
      <c r="VQ31" s="83"/>
      <c r="VR31" s="83"/>
      <c r="VS31" s="83"/>
      <c r="VT31" s="83"/>
      <c r="VU31" s="83"/>
      <c r="VV31" s="83"/>
      <c r="VW31" s="83"/>
      <c r="VX31" s="83"/>
      <c r="VY31" s="83"/>
      <c r="VZ31" s="83"/>
      <c r="WA31" s="83"/>
      <c r="WB31" s="83"/>
      <c r="WC31" s="83"/>
      <c r="WD31" s="83"/>
      <c r="WE31" s="83"/>
      <c r="WF31" s="83"/>
      <c r="WG31" s="83"/>
      <c r="WH31" s="83"/>
      <c r="WI31" s="83"/>
      <c r="WJ31" s="83"/>
      <c r="WK31" s="83"/>
      <c r="WL31" s="83"/>
      <c r="WM31" s="83"/>
      <c r="WN31" s="83"/>
      <c r="WO31" s="83"/>
      <c r="WP31" s="83"/>
      <c r="WQ31" s="83"/>
      <c r="WR31" s="83"/>
      <c r="WS31" s="83"/>
      <c r="WT31" s="83"/>
      <c r="WU31" s="83"/>
      <c r="WV31" s="83"/>
      <c r="WW31" s="83"/>
      <c r="WX31" s="83"/>
      <c r="WY31" s="83"/>
      <c r="WZ31" s="83"/>
      <c r="XA31" s="83"/>
      <c r="XB31" s="83"/>
      <c r="XC31" s="83"/>
      <c r="XD31" s="83"/>
      <c r="XE31" s="83"/>
      <c r="XF31" s="83"/>
      <c r="XG31" s="83"/>
      <c r="XH31" s="83"/>
      <c r="XI31" s="83"/>
      <c r="XJ31" s="83"/>
      <c r="XK31" s="83"/>
      <c r="XL31" s="83"/>
      <c r="XM31" s="83"/>
      <c r="XN31" s="83"/>
      <c r="XO31" s="83"/>
      <c r="XP31" s="83"/>
      <c r="XQ31" s="83"/>
      <c r="XR31" s="83"/>
      <c r="XS31" s="83"/>
      <c r="XT31" s="83"/>
      <c r="XU31" s="83"/>
      <c r="XV31" s="83"/>
      <c r="XW31" s="83"/>
      <c r="XX31" s="83"/>
      <c r="XY31" s="83"/>
      <c r="XZ31" s="83"/>
      <c r="YA31" s="83"/>
      <c r="YB31" s="83"/>
      <c r="YC31" s="83"/>
      <c r="YD31" s="83"/>
      <c r="YE31" s="83"/>
      <c r="YF31" s="83"/>
      <c r="YG31" s="83"/>
      <c r="YH31" s="83"/>
      <c r="YI31" s="83"/>
      <c r="YJ31" s="83"/>
      <c r="YK31" s="83"/>
      <c r="YL31" s="83"/>
      <c r="YM31" s="83"/>
      <c r="YN31" s="83"/>
      <c r="YO31" s="83"/>
      <c r="YP31" s="83"/>
      <c r="YQ31" s="83"/>
      <c r="YR31" s="83"/>
      <c r="YS31" s="83"/>
      <c r="YT31" s="83"/>
      <c r="YU31" s="83"/>
      <c r="YV31" s="83"/>
      <c r="YW31" s="83"/>
      <c r="YX31" s="83"/>
      <c r="YY31" s="83"/>
      <c r="YZ31" s="83"/>
      <c r="ZA31" s="83"/>
      <c r="ZB31" s="83"/>
      <c r="ZC31" s="83"/>
      <c r="ZD31" s="83"/>
      <c r="ZE31" s="83"/>
      <c r="ZF31" s="83"/>
      <c r="ZG31" s="83"/>
      <c r="ZH31" s="83"/>
      <c r="ZI31" s="83"/>
      <c r="ZJ31" s="83"/>
      <c r="ZK31" s="83"/>
      <c r="ZL31" s="83"/>
      <c r="ZM31" s="83"/>
      <c r="ZN31" s="83"/>
      <c r="ZO31" s="83"/>
      <c r="ZP31" s="83"/>
      <c r="ZQ31" s="83"/>
      <c r="ZR31" s="83"/>
      <c r="ZS31" s="83"/>
      <c r="ZT31" s="83"/>
      <c r="ZU31" s="83"/>
      <c r="ZV31" s="83"/>
      <c r="ZW31" s="83"/>
      <c r="ZX31" s="83"/>
      <c r="ZY31" s="83"/>
      <c r="ZZ31" s="83"/>
      <c r="AAA31" s="83"/>
      <c r="AAB31" s="83"/>
      <c r="AAC31" s="83"/>
      <c r="AAD31" s="83"/>
      <c r="AAE31" s="83"/>
      <c r="AAF31" s="83"/>
      <c r="AAG31" s="83"/>
      <c r="AAH31" s="83"/>
      <c r="AAI31" s="83"/>
      <c r="AAJ31" s="83"/>
      <c r="AAK31" s="83"/>
      <c r="AAL31" s="83"/>
      <c r="AAM31" s="83"/>
      <c r="AAN31" s="83"/>
      <c r="AAO31" s="83"/>
      <c r="AAP31" s="83"/>
      <c r="AAQ31" s="83"/>
      <c r="AAR31" s="83"/>
      <c r="AAS31" s="83"/>
      <c r="AAT31" s="83"/>
      <c r="AAU31" s="83"/>
      <c r="AAV31" s="83"/>
      <c r="AAW31" s="83"/>
      <c r="AAX31" s="83"/>
      <c r="AAY31" s="83"/>
      <c r="AAZ31" s="83"/>
      <c r="ABA31" s="83"/>
      <c r="ABB31" s="83"/>
      <c r="ABC31" s="83"/>
      <c r="ABD31" s="83"/>
      <c r="ABE31" s="83"/>
      <c r="ABF31" s="83"/>
      <c r="ABG31" s="83"/>
      <c r="ABH31" s="83"/>
      <c r="ABI31" s="83"/>
      <c r="ABJ31" s="83"/>
      <c r="ABK31" s="83"/>
      <c r="ABL31" s="83"/>
      <c r="ABM31" s="83"/>
      <c r="ABN31" s="83"/>
      <c r="ABO31" s="83"/>
      <c r="ABP31" s="83"/>
      <c r="ABQ31" s="83"/>
      <c r="ABR31" s="83"/>
      <c r="ABS31" s="83"/>
      <c r="ABT31" s="83"/>
      <c r="ABU31" s="83"/>
      <c r="ABV31" s="83"/>
      <c r="ABW31" s="83"/>
      <c r="ABX31" s="83"/>
      <c r="ABY31" s="83"/>
      <c r="ABZ31" s="83"/>
      <c r="ACA31" s="83"/>
      <c r="ACB31" s="83"/>
      <c r="ACC31" s="83"/>
      <c r="ACD31" s="83"/>
      <c r="ACE31" s="83"/>
      <c r="ACF31" s="83"/>
      <c r="ACG31" s="83"/>
      <c r="ACH31" s="83"/>
      <c r="ACI31" s="83"/>
      <c r="ACJ31" s="83"/>
      <c r="ACK31" s="83"/>
      <c r="ACL31" s="83"/>
      <c r="ACM31" s="83"/>
      <c r="ACN31" s="83"/>
      <c r="ACO31" s="83"/>
      <c r="ACP31" s="83"/>
      <c r="ACQ31" s="83"/>
      <c r="ACR31" s="83"/>
      <c r="ACS31" s="83"/>
      <c r="ACT31" s="83"/>
      <c r="ACU31" s="83"/>
      <c r="ACV31" s="83"/>
      <c r="ACW31" s="83"/>
      <c r="ACX31" s="83"/>
      <c r="ACY31" s="83"/>
      <c r="ACZ31" s="83"/>
      <c r="ADA31" s="83"/>
      <c r="ADB31" s="83"/>
      <c r="ADC31" s="83"/>
      <c r="ADD31" s="83"/>
      <c r="ADE31" s="83"/>
      <c r="ADF31" s="83"/>
      <c r="ADG31" s="83"/>
      <c r="ADH31" s="83"/>
      <c r="ADI31" s="83"/>
      <c r="ADJ31" s="83"/>
      <c r="ADK31" s="83"/>
      <c r="ADL31" s="83"/>
      <c r="ADM31" s="83"/>
      <c r="ADN31" s="83"/>
      <c r="ADO31" s="83"/>
      <c r="ADP31" s="83"/>
      <c r="ADQ31" s="83"/>
      <c r="ADR31" s="83"/>
      <c r="ADS31" s="83"/>
      <c r="ADT31" s="83"/>
      <c r="ADU31" s="83"/>
      <c r="ADV31" s="83"/>
      <c r="ADW31" s="83"/>
      <c r="ADX31" s="83"/>
      <c r="ADY31" s="83"/>
      <c r="ADZ31" s="83"/>
      <c r="AEA31" s="83"/>
      <c r="AEB31" s="83"/>
      <c r="AEC31" s="83"/>
      <c r="AED31" s="83"/>
      <c r="AEE31" s="83"/>
      <c r="AEF31" s="83"/>
      <c r="AEG31" s="83"/>
      <c r="AEH31" s="83"/>
      <c r="AEI31" s="83"/>
      <c r="AEJ31" s="83"/>
      <c r="AEK31" s="83"/>
      <c r="AEL31" s="83"/>
      <c r="AEM31" s="83"/>
      <c r="AEN31" s="83"/>
      <c r="AEO31" s="83"/>
      <c r="AEP31" s="83"/>
      <c r="AEQ31" s="83"/>
      <c r="AER31" s="83"/>
      <c r="AES31" s="83"/>
      <c r="AET31" s="83"/>
      <c r="AEU31" s="83"/>
      <c r="AEV31" s="83"/>
      <c r="AEW31" s="83"/>
      <c r="AEX31" s="83"/>
      <c r="AEY31" s="83"/>
      <c r="AEZ31" s="83"/>
      <c r="AFA31" s="83"/>
      <c r="AFB31" s="83"/>
      <c r="AFC31" s="83"/>
      <c r="AFD31" s="83"/>
      <c r="AFE31" s="83"/>
      <c r="AFF31" s="83"/>
      <c r="AFG31" s="83"/>
      <c r="AFH31" s="83"/>
      <c r="AFI31" s="83"/>
      <c r="AFJ31" s="83"/>
      <c r="AFK31" s="83"/>
      <c r="AFL31" s="83"/>
      <c r="AFM31" s="83"/>
      <c r="AFN31" s="83"/>
      <c r="AFO31" s="83"/>
      <c r="AFP31" s="83"/>
      <c r="AFQ31" s="83"/>
      <c r="AFR31" s="83"/>
      <c r="AFS31" s="83"/>
      <c r="AFT31" s="83"/>
      <c r="AFU31" s="83"/>
      <c r="AFV31" s="83"/>
      <c r="AFW31" s="83"/>
      <c r="AFX31" s="83"/>
      <c r="AFY31" s="83"/>
      <c r="AFZ31" s="83"/>
      <c r="AGA31" s="83"/>
      <c r="AGB31" s="83"/>
      <c r="AGC31" s="83"/>
      <c r="AGD31" s="83"/>
      <c r="AGE31" s="83"/>
      <c r="AGF31" s="83"/>
      <c r="AGG31" s="83"/>
      <c r="AGH31" s="83"/>
      <c r="AGI31" s="83"/>
      <c r="AGJ31" s="83"/>
      <c r="AGK31" s="83"/>
      <c r="AGL31" s="83"/>
      <c r="AGM31" s="83"/>
      <c r="AGN31" s="83"/>
      <c r="AGO31" s="83"/>
      <c r="AGP31" s="83"/>
      <c r="AGQ31" s="83"/>
      <c r="AGR31" s="83"/>
      <c r="AGS31" s="83"/>
      <c r="AGT31" s="83"/>
      <c r="AGU31" s="83"/>
      <c r="AGV31" s="83"/>
      <c r="AGW31" s="83"/>
      <c r="AGX31" s="83"/>
      <c r="AGY31" s="83"/>
      <c r="AGZ31" s="83"/>
      <c r="AHA31" s="83"/>
      <c r="AHB31" s="83"/>
      <c r="AHC31" s="83"/>
      <c r="AHD31" s="83"/>
      <c r="AHE31" s="83"/>
      <c r="AHF31" s="83"/>
      <c r="AHG31" s="83"/>
      <c r="AHH31" s="83"/>
      <c r="AHI31" s="83"/>
      <c r="AHJ31" s="83"/>
      <c r="AHK31" s="83"/>
      <c r="AHL31" s="83"/>
      <c r="AHM31" s="83"/>
      <c r="AHN31" s="83"/>
      <c r="AHO31" s="83"/>
      <c r="AHP31" s="83"/>
      <c r="AHQ31" s="83"/>
      <c r="AHR31" s="83"/>
      <c r="AHS31" s="83"/>
      <c r="AHT31" s="83"/>
      <c r="AHU31" s="83"/>
      <c r="AHV31" s="83"/>
      <c r="AHW31" s="83"/>
      <c r="AHX31" s="83"/>
      <c r="AHY31" s="83"/>
      <c r="AHZ31" s="83"/>
      <c r="AIA31" s="83"/>
    </row>
    <row r="32" spans="1:911" s="84" customFormat="1" ht="327" customHeight="1">
      <c r="A32" s="175" t="s">
        <v>493</v>
      </c>
      <c r="B32" s="178" t="s">
        <v>516</v>
      </c>
      <c r="C32" s="178" t="s">
        <v>494</v>
      </c>
      <c r="D32" s="208" t="s">
        <v>1053</v>
      </c>
      <c r="E32" s="230" t="s">
        <v>580</v>
      </c>
      <c r="F32" s="79" t="s">
        <v>490</v>
      </c>
      <c r="G32" s="79" t="s">
        <v>345</v>
      </c>
      <c r="H32" s="79" t="s">
        <v>383</v>
      </c>
      <c r="I32" s="79" t="s">
        <v>417</v>
      </c>
      <c r="J32" s="79" t="s">
        <v>221</v>
      </c>
      <c r="K32" s="80" t="s">
        <v>518</v>
      </c>
      <c r="L32" s="80"/>
      <c r="M32" s="80" t="s">
        <v>513</v>
      </c>
      <c r="N32" s="81">
        <v>2</v>
      </c>
      <c r="O32" s="81">
        <v>2</v>
      </c>
      <c r="P32" s="81">
        <f>+N32*O32</f>
        <v>4</v>
      </c>
      <c r="Q32" s="81" t="str">
        <f>IF(P32&gt;=24,"MA",IF(P32&gt;=10,"A",IF(P32&gt;=6,"M","B")))</f>
        <v>B</v>
      </c>
      <c r="R32" s="81">
        <v>60</v>
      </c>
      <c r="S32" s="81">
        <f>+R32*P32</f>
        <v>240</v>
      </c>
      <c r="T32" s="81" t="str">
        <f>IF(S32&gt;=600,"I",IF(S32&gt;=150,"II",IF(S32&gt;=40,"III","IV")))</f>
        <v>II</v>
      </c>
      <c r="U32" s="69" t="str">
        <f>IF(T32="IV","ACEPTABLE",IF(T32="III","ACEPTABLE",IF(T32="II","NO ACEPTABLE","NO ACEPTABLE")))</f>
        <v>NO ACEPTABLE</v>
      </c>
      <c r="V32" s="69"/>
      <c r="W32" s="214">
        <v>3</v>
      </c>
      <c r="X32" s="79" t="s">
        <v>730</v>
      </c>
      <c r="Y32" s="82" t="s">
        <v>843</v>
      </c>
      <c r="Z32" s="82"/>
      <c r="AA32" s="82"/>
      <c r="AB32" s="79"/>
      <c r="AC32" s="82" t="s">
        <v>837</v>
      </c>
      <c r="AD32" s="82"/>
      <c r="AE32" s="82" t="s">
        <v>842</v>
      </c>
      <c r="AF32" s="81"/>
      <c r="AG32" s="81"/>
      <c r="AH32" s="81">
        <f>+AF32*AG32</f>
        <v>0</v>
      </c>
      <c r="AI32" s="81" t="str">
        <f>IF(AH32&gt;=24,"MA",IF(AH32&gt;=10,"A",IF(AH32&gt;=6,"M","B")))</f>
        <v>B</v>
      </c>
      <c r="AJ32" s="81"/>
      <c r="AK32" s="81">
        <f>+AJ32*AH32</f>
        <v>0</v>
      </c>
      <c r="AL32" s="81" t="str">
        <f t="shared" si="0"/>
        <v>IV</v>
      </c>
      <c r="AM32" s="34" t="str">
        <f>IF(AL32="IV","ACEPTABLE",IF(AL32="III","ACEPTABLE",IF(AL32="II","NO ACEPTABLE","NO ACEPTABLE")))</f>
        <v>ACEPTABLE</v>
      </c>
      <c r="AN32" s="204">
        <f>(S32-AK32)/S32</f>
        <v>1</v>
      </c>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3"/>
      <c r="IF32" s="83"/>
      <c r="IG32" s="83"/>
      <c r="IH32" s="83"/>
      <c r="II32" s="83"/>
      <c r="IJ32" s="83"/>
      <c r="IK32" s="83"/>
      <c r="IL32" s="83"/>
      <c r="IM32" s="83"/>
      <c r="IN32" s="83"/>
      <c r="IO32" s="83"/>
      <c r="IP32" s="83"/>
      <c r="IQ32" s="83"/>
      <c r="IR32" s="83"/>
      <c r="IS32" s="83"/>
      <c r="IT32" s="83"/>
      <c r="IU32" s="83"/>
      <c r="IV32" s="83"/>
      <c r="IW32" s="83"/>
      <c r="IX32" s="83"/>
      <c r="IY32" s="83"/>
      <c r="IZ32" s="83"/>
      <c r="JA32" s="83"/>
      <c r="JB32" s="83"/>
      <c r="JC32" s="83"/>
      <c r="JD32" s="83"/>
      <c r="JE32" s="83"/>
      <c r="JF32" s="83"/>
      <c r="JG32" s="83"/>
      <c r="JH32" s="83"/>
      <c r="JI32" s="83"/>
      <c r="JJ32" s="83"/>
      <c r="JK32" s="83"/>
      <c r="JL32" s="83"/>
      <c r="JM32" s="83"/>
      <c r="JN32" s="83"/>
      <c r="JO32" s="83"/>
      <c r="JP32" s="83"/>
      <c r="JQ32" s="83"/>
      <c r="JR32" s="83"/>
      <c r="JS32" s="83"/>
      <c r="JT32" s="83"/>
      <c r="JU32" s="83"/>
      <c r="JV32" s="83"/>
      <c r="JW32" s="83"/>
      <c r="JX32" s="83"/>
      <c r="JY32" s="83"/>
      <c r="JZ32" s="83"/>
      <c r="KA32" s="83"/>
      <c r="KB32" s="83"/>
      <c r="KC32" s="83"/>
      <c r="KD32" s="83"/>
      <c r="KE32" s="83"/>
      <c r="KF32" s="83"/>
      <c r="KG32" s="83"/>
      <c r="KH32" s="83"/>
      <c r="KI32" s="83"/>
      <c r="KJ32" s="83"/>
      <c r="KK32" s="83"/>
      <c r="KL32" s="83"/>
      <c r="KM32" s="83"/>
      <c r="KN32" s="83"/>
      <c r="KO32" s="83"/>
      <c r="KP32" s="83"/>
      <c r="KQ32" s="83"/>
      <c r="KR32" s="83"/>
      <c r="KS32" s="83"/>
      <c r="KT32" s="83"/>
      <c r="KU32" s="83"/>
      <c r="KV32" s="83"/>
      <c r="KW32" s="83"/>
      <c r="KX32" s="83"/>
      <c r="KY32" s="83"/>
      <c r="KZ32" s="83"/>
      <c r="LA32" s="83"/>
      <c r="LB32" s="83"/>
      <c r="LC32" s="83"/>
      <c r="LD32" s="83"/>
      <c r="LE32" s="83"/>
      <c r="LF32" s="83"/>
      <c r="LG32" s="83"/>
      <c r="LH32" s="83"/>
      <c r="LI32" s="83"/>
      <c r="LJ32" s="83"/>
      <c r="LK32" s="83"/>
      <c r="LL32" s="83"/>
      <c r="LM32" s="83"/>
      <c r="LN32" s="83"/>
      <c r="LO32" s="83"/>
      <c r="LP32" s="83"/>
      <c r="LQ32" s="83"/>
      <c r="LR32" s="83"/>
      <c r="LS32" s="83"/>
      <c r="LT32" s="83"/>
      <c r="LU32" s="83"/>
      <c r="LV32" s="83"/>
      <c r="LW32" s="83"/>
      <c r="LX32" s="83"/>
      <c r="LY32" s="83"/>
      <c r="LZ32" s="83"/>
      <c r="MA32" s="83"/>
      <c r="MB32" s="83"/>
      <c r="MC32" s="83"/>
      <c r="MD32" s="83"/>
      <c r="ME32" s="83"/>
      <c r="MF32" s="83"/>
      <c r="MG32" s="83"/>
      <c r="MH32" s="83"/>
      <c r="MI32" s="83"/>
      <c r="MJ32" s="83"/>
      <c r="MK32" s="83"/>
      <c r="ML32" s="83"/>
      <c r="MM32" s="83"/>
      <c r="MN32" s="83"/>
      <c r="MO32" s="83"/>
      <c r="MP32" s="83"/>
      <c r="MQ32" s="83"/>
      <c r="MR32" s="83"/>
      <c r="MS32" s="83"/>
      <c r="MT32" s="83"/>
      <c r="MU32" s="83"/>
      <c r="MV32" s="83"/>
      <c r="MW32" s="83"/>
      <c r="MX32" s="83"/>
      <c r="MY32" s="83"/>
      <c r="MZ32" s="83"/>
      <c r="NA32" s="83"/>
      <c r="NB32" s="83"/>
      <c r="NC32" s="83"/>
      <c r="ND32" s="83"/>
      <c r="NE32" s="83"/>
      <c r="NF32" s="83"/>
      <c r="NG32" s="83"/>
      <c r="NH32" s="83"/>
      <c r="NI32" s="83"/>
      <c r="NJ32" s="83"/>
      <c r="NK32" s="83"/>
      <c r="NL32" s="83"/>
      <c r="NM32" s="83"/>
      <c r="NN32" s="83"/>
      <c r="NO32" s="83"/>
      <c r="NP32" s="83"/>
      <c r="NQ32" s="83"/>
      <c r="NR32" s="83"/>
      <c r="NS32" s="83"/>
      <c r="NT32" s="83"/>
      <c r="NU32" s="83"/>
      <c r="NV32" s="83"/>
      <c r="NW32" s="83"/>
      <c r="NX32" s="83"/>
      <c r="NY32" s="83"/>
      <c r="NZ32" s="83"/>
      <c r="OA32" s="83"/>
      <c r="OB32" s="83"/>
      <c r="OC32" s="83"/>
      <c r="OD32" s="83"/>
      <c r="OE32" s="83"/>
      <c r="OF32" s="83"/>
      <c r="OG32" s="83"/>
      <c r="OH32" s="83"/>
      <c r="OI32" s="83"/>
      <c r="OJ32" s="83"/>
      <c r="OK32" s="83"/>
      <c r="OL32" s="83"/>
      <c r="OM32" s="83"/>
      <c r="ON32" s="83"/>
      <c r="OO32" s="83"/>
      <c r="OP32" s="83"/>
      <c r="OQ32" s="83"/>
      <c r="OR32" s="83"/>
      <c r="OS32" s="83"/>
      <c r="OT32" s="83"/>
      <c r="OU32" s="83"/>
      <c r="OV32" s="83"/>
      <c r="OW32" s="83"/>
      <c r="OX32" s="83"/>
      <c r="OY32" s="83"/>
      <c r="OZ32" s="83"/>
      <c r="PA32" s="83"/>
      <c r="PB32" s="83"/>
      <c r="PC32" s="83"/>
      <c r="PD32" s="83"/>
      <c r="PE32" s="83"/>
      <c r="PF32" s="83"/>
      <c r="PG32" s="83"/>
      <c r="PH32" s="83"/>
      <c r="PI32" s="83"/>
      <c r="PJ32" s="83"/>
      <c r="PK32" s="83"/>
      <c r="PL32" s="83"/>
      <c r="PM32" s="83"/>
      <c r="PN32" s="83"/>
      <c r="PO32" s="83"/>
      <c r="PP32" s="83"/>
      <c r="PQ32" s="83"/>
      <c r="PR32" s="83"/>
      <c r="PS32" s="83"/>
      <c r="PT32" s="83"/>
      <c r="PU32" s="83"/>
      <c r="PV32" s="83"/>
      <c r="PW32" s="83"/>
      <c r="PX32" s="83"/>
      <c r="PY32" s="83"/>
      <c r="PZ32" s="83"/>
      <c r="QA32" s="83"/>
      <c r="QB32" s="83"/>
      <c r="QC32" s="83"/>
      <c r="QD32" s="83"/>
      <c r="QE32" s="83"/>
      <c r="QF32" s="83"/>
      <c r="QG32" s="83"/>
      <c r="QH32" s="83"/>
      <c r="QI32" s="83"/>
      <c r="QJ32" s="83"/>
      <c r="QK32" s="83"/>
      <c r="QL32" s="83"/>
      <c r="QM32" s="83"/>
      <c r="QN32" s="83"/>
      <c r="QO32" s="83"/>
      <c r="QP32" s="83"/>
      <c r="QQ32" s="83"/>
      <c r="QR32" s="83"/>
      <c r="QS32" s="83"/>
      <c r="QT32" s="83"/>
      <c r="QU32" s="83"/>
      <c r="QV32" s="83"/>
      <c r="QW32" s="83"/>
      <c r="QX32" s="83"/>
      <c r="QY32" s="83"/>
      <c r="QZ32" s="83"/>
      <c r="RA32" s="83"/>
      <c r="RB32" s="83"/>
      <c r="RC32" s="83"/>
      <c r="RD32" s="83"/>
      <c r="RE32" s="83"/>
      <c r="RF32" s="83"/>
      <c r="RG32" s="83"/>
      <c r="RH32" s="83"/>
      <c r="RI32" s="83"/>
      <c r="RJ32" s="83"/>
      <c r="RK32" s="83"/>
      <c r="RL32" s="83"/>
      <c r="RM32" s="83"/>
      <c r="RN32" s="83"/>
      <c r="RO32" s="83"/>
      <c r="RP32" s="83"/>
      <c r="RQ32" s="83"/>
      <c r="RR32" s="83"/>
      <c r="RS32" s="83"/>
      <c r="RT32" s="83"/>
      <c r="RU32" s="83"/>
      <c r="RV32" s="83"/>
      <c r="RW32" s="83"/>
      <c r="RX32" s="83"/>
      <c r="RY32" s="83"/>
      <c r="RZ32" s="83"/>
      <c r="SA32" s="83"/>
      <c r="SB32" s="83"/>
      <c r="SC32" s="83"/>
      <c r="SD32" s="83"/>
      <c r="SE32" s="83"/>
      <c r="SF32" s="83"/>
      <c r="SG32" s="83"/>
      <c r="SH32" s="83"/>
      <c r="SI32" s="83"/>
      <c r="SJ32" s="83"/>
      <c r="SK32" s="83"/>
      <c r="SL32" s="83"/>
      <c r="SM32" s="83"/>
      <c r="SN32" s="83"/>
      <c r="SO32" s="83"/>
      <c r="SP32" s="83"/>
      <c r="SQ32" s="83"/>
      <c r="SR32" s="83"/>
      <c r="SS32" s="83"/>
      <c r="ST32" s="83"/>
      <c r="SU32" s="83"/>
      <c r="SV32" s="83"/>
      <c r="SW32" s="83"/>
      <c r="SX32" s="83"/>
      <c r="SY32" s="83"/>
      <c r="SZ32" s="83"/>
      <c r="TA32" s="83"/>
      <c r="TB32" s="83"/>
      <c r="TC32" s="83"/>
      <c r="TD32" s="83"/>
      <c r="TE32" s="83"/>
      <c r="TF32" s="83"/>
      <c r="TG32" s="83"/>
      <c r="TH32" s="83"/>
      <c r="TI32" s="83"/>
      <c r="TJ32" s="83"/>
      <c r="TK32" s="83"/>
      <c r="TL32" s="83"/>
      <c r="TM32" s="83"/>
      <c r="TN32" s="83"/>
      <c r="TO32" s="83"/>
      <c r="TP32" s="83"/>
      <c r="TQ32" s="83"/>
      <c r="TR32" s="83"/>
      <c r="TS32" s="83"/>
      <c r="TT32" s="83"/>
      <c r="TU32" s="83"/>
      <c r="TV32" s="83"/>
      <c r="TW32" s="83"/>
      <c r="TX32" s="83"/>
      <c r="TY32" s="83"/>
      <c r="TZ32" s="83"/>
      <c r="UA32" s="83"/>
      <c r="UB32" s="83"/>
      <c r="UC32" s="83"/>
      <c r="UD32" s="83"/>
      <c r="UE32" s="83"/>
      <c r="UF32" s="83"/>
      <c r="UG32" s="83"/>
      <c r="UH32" s="83"/>
      <c r="UI32" s="83"/>
      <c r="UJ32" s="83"/>
      <c r="UK32" s="83"/>
      <c r="UL32" s="83"/>
      <c r="UM32" s="83"/>
      <c r="UN32" s="83"/>
      <c r="UO32" s="83"/>
      <c r="UP32" s="83"/>
      <c r="UQ32" s="83"/>
      <c r="UR32" s="83"/>
      <c r="US32" s="83"/>
      <c r="UT32" s="83"/>
      <c r="UU32" s="83"/>
      <c r="UV32" s="83"/>
      <c r="UW32" s="83"/>
      <c r="UX32" s="83"/>
      <c r="UY32" s="83"/>
      <c r="UZ32" s="83"/>
      <c r="VA32" s="83"/>
      <c r="VB32" s="83"/>
      <c r="VC32" s="83"/>
      <c r="VD32" s="83"/>
      <c r="VE32" s="83"/>
      <c r="VF32" s="83"/>
      <c r="VG32" s="83"/>
      <c r="VH32" s="83"/>
      <c r="VI32" s="83"/>
      <c r="VJ32" s="83"/>
      <c r="VK32" s="83"/>
      <c r="VL32" s="83"/>
      <c r="VM32" s="83"/>
      <c r="VN32" s="83"/>
      <c r="VO32" s="83"/>
      <c r="VP32" s="83"/>
      <c r="VQ32" s="83"/>
      <c r="VR32" s="83"/>
      <c r="VS32" s="83"/>
      <c r="VT32" s="83"/>
      <c r="VU32" s="83"/>
      <c r="VV32" s="83"/>
      <c r="VW32" s="83"/>
      <c r="VX32" s="83"/>
      <c r="VY32" s="83"/>
      <c r="VZ32" s="83"/>
      <c r="WA32" s="83"/>
      <c r="WB32" s="83"/>
      <c r="WC32" s="83"/>
      <c r="WD32" s="83"/>
      <c r="WE32" s="83"/>
      <c r="WF32" s="83"/>
      <c r="WG32" s="83"/>
      <c r="WH32" s="83"/>
      <c r="WI32" s="83"/>
      <c r="WJ32" s="83"/>
      <c r="WK32" s="83"/>
      <c r="WL32" s="83"/>
      <c r="WM32" s="83"/>
      <c r="WN32" s="83"/>
      <c r="WO32" s="83"/>
      <c r="WP32" s="83"/>
      <c r="WQ32" s="83"/>
      <c r="WR32" s="83"/>
      <c r="WS32" s="83"/>
      <c r="WT32" s="83"/>
      <c r="WU32" s="83"/>
      <c r="WV32" s="83"/>
      <c r="WW32" s="83"/>
      <c r="WX32" s="83"/>
      <c r="WY32" s="83"/>
      <c r="WZ32" s="83"/>
      <c r="XA32" s="83"/>
      <c r="XB32" s="83"/>
      <c r="XC32" s="83"/>
      <c r="XD32" s="83"/>
      <c r="XE32" s="83"/>
      <c r="XF32" s="83"/>
      <c r="XG32" s="83"/>
      <c r="XH32" s="83"/>
      <c r="XI32" s="83"/>
      <c r="XJ32" s="83"/>
      <c r="XK32" s="83"/>
      <c r="XL32" s="83"/>
      <c r="XM32" s="83"/>
      <c r="XN32" s="83"/>
      <c r="XO32" s="83"/>
      <c r="XP32" s="83"/>
      <c r="XQ32" s="83"/>
      <c r="XR32" s="83"/>
      <c r="XS32" s="83"/>
      <c r="XT32" s="83"/>
      <c r="XU32" s="83"/>
      <c r="XV32" s="83"/>
      <c r="XW32" s="83"/>
      <c r="XX32" s="83"/>
      <c r="XY32" s="83"/>
      <c r="XZ32" s="83"/>
      <c r="YA32" s="83"/>
      <c r="YB32" s="83"/>
      <c r="YC32" s="83"/>
      <c r="YD32" s="83"/>
      <c r="YE32" s="83"/>
      <c r="YF32" s="83"/>
      <c r="YG32" s="83"/>
      <c r="YH32" s="83"/>
      <c r="YI32" s="83"/>
      <c r="YJ32" s="83"/>
      <c r="YK32" s="83"/>
      <c r="YL32" s="83"/>
      <c r="YM32" s="83"/>
      <c r="YN32" s="83"/>
      <c r="YO32" s="83"/>
      <c r="YP32" s="83"/>
      <c r="YQ32" s="83"/>
      <c r="YR32" s="83"/>
      <c r="YS32" s="83"/>
      <c r="YT32" s="83"/>
      <c r="YU32" s="83"/>
      <c r="YV32" s="83"/>
      <c r="YW32" s="83"/>
      <c r="YX32" s="83"/>
      <c r="YY32" s="83"/>
      <c r="YZ32" s="83"/>
      <c r="ZA32" s="83"/>
      <c r="ZB32" s="83"/>
      <c r="ZC32" s="83"/>
      <c r="ZD32" s="83"/>
      <c r="ZE32" s="83"/>
      <c r="ZF32" s="83"/>
      <c r="ZG32" s="83"/>
      <c r="ZH32" s="83"/>
      <c r="ZI32" s="83"/>
      <c r="ZJ32" s="83"/>
      <c r="ZK32" s="83"/>
      <c r="ZL32" s="83"/>
      <c r="ZM32" s="83"/>
      <c r="ZN32" s="83"/>
      <c r="ZO32" s="83"/>
      <c r="ZP32" s="83"/>
      <c r="ZQ32" s="83"/>
      <c r="ZR32" s="83"/>
      <c r="ZS32" s="83"/>
      <c r="ZT32" s="83"/>
      <c r="ZU32" s="83"/>
      <c r="ZV32" s="83"/>
      <c r="ZW32" s="83"/>
      <c r="ZX32" s="83"/>
      <c r="ZY32" s="83"/>
      <c r="ZZ32" s="83"/>
      <c r="AAA32" s="83"/>
      <c r="AAB32" s="83"/>
      <c r="AAC32" s="83"/>
      <c r="AAD32" s="83"/>
      <c r="AAE32" s="83"/>
      <c r="AAF32" s="83"/>
      <c r="AAG32" s="83"/>
      <c r="AAH32" s="83"/>
      <c r="AAI32" s="83"/>
      <c r="AAJ32" s="83"/>
      <c r="AAK32" s="83"/>
      <c r="AAL32" s="83"/>
      <c r="AAM32" s="83"/>
      <c r="AAN32" s="83"/>
      <c r="AAO32" s="83"/>
      <c r="AAP32" s="83"/>
      <c r="AAQ32" s="83"/>
      <c r="AAR32" s="83"/>
      <c r="AAS32" s="83"/>
      <c r="AAT32" s="83"/>
      <c r="AAU32" s="83"/>
      <c r="AAV32" s="83"/>
      <c r="AAW32" s="83"/>
      <c r="AAX32" s="83"/>
      <c r="AAY32" s="83"/>
      <c r="AAZ32" s="83"/>
      <c r="ABA32" s="83"/>
      <c r="ABB32" s="83"/>
      <c r="ABC32" s="83"/>
      <c r="ABD32" s="83"/>
      <c r="ABE32" s="83"/>
      <c r="ABF32" s="83"/>
      <c r="ABG32" s="83"/>
      <c r="ABH32" s="83"/>
      <c r="ABI32" s="83"/>
      <c r="ABJ32" s="83"/>
      <c r="ABK32" s="83"/>
      <c r="ABL32" s="83"/>
      <c r="ABM32" s="83"/>
      <c r="ABN32" s="83"/>
      <c r="ABO32" s="83"/>
      <c r="ABP32" s="83"/>
      <c r="ABQ32" s="83"/>
      <c r="ABR32" s="83"/>
      <c r="ABS32" s="83"/>
      <c r="ABT32" s="83"/>
      <c r="ABU32" s="83"/>
      <c r="ABV32" s="83"/>
      <c r="ABW32" s="83"/>
      <c r="ABX32" s="83"/>
      <c r="ABY32" s="83"/>
      <c r="ABZ32" s="83"/>
      <c r="ACA32" s="83"/>
      <c r="ACB32" s="83"/>
      <c r="ACC32" s="83"/>
      <c r="ACD32" s="83"/>
      <c r="ACE32" s="83"/>
      <c r="ACF32" s="83"/>
      <c r="ACG32" s="83"/>
      <c r="ACH32" s="83"/>
      <c r="ACI32" s="83"/>
      <c r="ACJ32" s="83"/>
      <c r="ACK32" s="83"/>
      <c r="ACL32" s="83"/>
      <c r="ACM32" s="83"/>
      <c r="ACN32" s="83"/>
      <c r="ACO32" s="83"/>
      <c r="ACP32" s="83"/>
      <c r="ACQ32" s="83"/>
      <c r="ACR32" s="83"/>
      <c r="ACS32" s="83"/>
      <c r="ACT32" s="83"/>
      <c r="ACU32" s="83"/>
      <c r="ACV32" s="83"/>
      <c r="ACW32" s="83"/>
      <c r="ACX32" s="83"/>
      <c r="ACY32" s="83"/>
      <c r="ACZ32" s="83"/>
      <c r="ADA32" s="83"/>
      <c r="ADB32" s="83"/>
      <c r="ADC32" s="83"/>
      <c r="ADD32" s="83"/>
      <c r="ADE32" s="83"/>
      <c r="ADF32" s="83"/>
      <c r="ADG32" s="83"/>
      <c r="ADH32" s="83"/>
      <c r="ADI32" s="83"/>
      <c r="ADJ32" s="83"/>
      <c r="ADK32" s="83"/>
      <c r="ADL32" s="83"/>
      <c r="ADM32" s="83"/>
      <c r="ADN32" s="83"/>
      <c r="ADO32" s="83"/>
      <c r="ADP32" s="83"/>
      <c r="ADQ32" s="83"/>
      <c r="ADR32" s="83"/>
      <c r="ADS32" s="83"/>
      <c r="ADT32" s="83"/>
      <c r="ADU32" s="83"/>
      <c r="ADV32" s="83"/>
      <c r="ADW32" s="83"/>
      <c r="ADX32" s="83"/>
      <c r="ADY32" s="83"/>
      <c r="ADZ32" s="83"/>
      <c r="AEA32" s="83"/>
      <c r="AEB32" s="83"/>
      <c r="AEC32" s="83"/>
      <c r="AED32" s="83"/>
      <c r="AEE32" s="83"/>
      <c r="AEF32" s="83"/>
      <c r="AEG32" s="83"/>
      <c r="AEH32" s="83"/>
      <c r="AEI32" s="83"/>
      <c r="AEJ32" s="83"/>
      <c r="AEK32" s="83"/>
      <c r="AEL32" s="83"/>
      <c r="AEM32" s="83"/>
      <c r="AEN32" s="83"/>
      <c r="AEO32" s="83"/>
      <c r="AEP32" s="83"/>
      <c r="AEQ32" s="83"/>
      <c r="AER32" s="83"/>
      <c r="AES32" s="83"/>
      <c r="AET32" s="83"/>
      <c r="AEU32" s="83"/>
      <c r="AEV32" s="83"/>
      <c r="AEW32" s="83"/>
      <c r="AEX32" s="83"/>
      <c r="AEY32" s="83"/>
      <c r="AEZ32" s="83"/>
      <c r="AFA32" s="83"/>
      <c r="AFB32" s="83"/>
      <c r="AFC32" s="83"/>
      <c r="AFD32" s="83"/>
      <c r="AFE32" s="83"/>
      <c r="AFF32" s="83"/>
      <c r="AFG32" s="83"/>
      <c r="AFH32" s="83"/>
      <c r="AFI32" s="83"/>
      <c r="AFJ32" s="83"/>
      <c r="AFK32" s="83"/>
      <c r="AFL32" s="83"/>
      <c r="AFM32" s="83"/>
      <c r="AFN32" s="83"/>
      <c r="AFO32" s="83"/>
      <c r="AFP32" s="83"/>
      <c r="AFQ32" s="83"/>
      <c r="AFR32" s="83"/>
      <c r="AFS32" s="83"/>
      <c r="AFT32" s="83"/>
      <c r="AFU32" s="83"/>
      <c r="AFV32" s="83"/>
      <c r="AFW32" s="83"/>
      <c r="AFX32" s="83"/>
      <c r="AFY32" s="83"/>
      <c r="AFZ32" s="83"/>
      <c r="AGA32" s="83"/>
      <c r="AGB32" s="83"/>
      <c r="AGC32" s="83"/>
      <c r="AGD32" s="83"/>
      <c r="AGE32" s="83"/>
      <c r="AGF32" s="83"/>
      <c r="AGG32" s="83"/>
      <c r="AGH32" s="83"/>
      <c r="AGI32" s="83"/>
      <c r="AGJ32" s="83"/>
      <c r="AGK32" s="83"/>
      <c r="AGL32" s="83"/>
      <c r="AGM32" s="83"/>
      <c r="AGN32" s="83"/>
      <c r="AGO32" s="83"/>
      <c r="AGP32" s="83"/>
      <c r="AGQ32" s="83"/>
      <c r="AGR32" s="83"/>
      <c r="AGS32" s="83"/>
      <c r="AGT32" s="83"/>
      <c r="AGU32" s="83"/>
      <c r="AGV32" s="83"/>
      <c r="AGW32" s="83"/>
      <c r="AGX32" s="83"/>
      <c r="AGY32" s="83"/>
      <c r="AGZ32" s="83"/>
      <c r="AHA32" s="83"/>
      <c r="AHB32" s="83"/>
      <c r="AHC32" s="83"/>
      <c r="AHD32" s="83"/>
      <c r="AHE32" s="83"/>
      <c r="AHF32" s="83"/>
      <c r="AHG32" s="83"/>
      <c r="AHH32" s="83"/>
      <c r="AHI32" s="83"/>
      <c r="AHJ32" s="83"/>
      <c r="AHK32" s="83"/>
      <c r="AHL32" s="83"/>
      <c r="AHM32" s="83"/>
      <c r="AHN32" s="83"/>
      <c r="AHO32" s="83"/>
      <c r="AHP32" s="83"/>
      <c r="AHQ32" s="83"/>
      <c r="AHR32" s="83"/>
      <c r="AHS32" s="83"/>
      <c r="AHT32" s="83"/>
      <c r="AHU32" s="83"/>
      <c r="AHV32" s="83"/>
      <c r="AHW32" s="83"/>
      <c r="AHX32" s="83"/>
      <c r="AHY32" s="83"/>
      <c r="AHZ32" s="83"/>
      <c r="AIA32" s="83"/>
    </row>
    <row r="33" spans="1:911" s="84" customFormat="1" ht="197.25" customHeight="1">
      <c r="A33" s="178" t="s">
        <v>493</v>
      </c>
      <c r="B33" s="175" t="s">
        <v>491</v>
      </c>
      <c r="C33" s="178" t="s">
        <v>970</v>
      </c>
      <c r="D33" s="208" t="s">
        <v>1052</v>
      </c>
      <c r="E33" s="230" t="s">
        <v>971</v>
      </c>
      <c r="F33" s="79" t="s">
        <v>490</v>
      </c>
      <c r="G33" s="79" t="s">
        <v>345</v>
      </c>
      <c r="H33" s="79" t="s">
        <v>383</v>
      </c>
      <c r="I33" s="240" t="s">
        <v>417</v>
      </c>
      <c r="J33" s="79" t="s">
        <v>221</v>
      </c>
      <c r="K33" s="80" t="s">
        <v>518</v>
      </c>
      <c r="L33" s="80"/>
      <c r="M33" s="80" t="s">
        <v>513</v>
      </c>
      <c r="N33" s="81">
        <v>2</v>
      </c>
      <c r="O33" s="81">
        <v>2</v>
      </c>
      <c r="P33" s="81">
        <f>+N33*O33</f>
        <v>4</v>
      </c>
      <c r="Q33" s="81" t="str">
        <f>IF(P33&gt;=24,"MA",IF(P33&gt;=10,"A",IF(P33&gt;=6,"M","B")))</f>
        <v>B</v>
      </c>
      <c r="R33" s="81">
        <v>60</v>
      </c>
      <c r="S33" s="81">
        <f>+R33*P33</f>
        <v>240</v>
      </c>
      <c r="T33" s="81" t="str">
        <f>IF(S33&gt;=600,"I",IF(S33&gt;=150,"II",IF(S33&gt;=40,"III","IV")))</f>
        <v>II</v>
      </c>
      <c r="U33" s="69" t="str">
        <f>IF(T33="IV","ACEPTABLE",IF(T33="III","ACEPTABLE",IF(T33="II","NO ACEPTABLE","NO ACEPTABLE")))</f>
        <v>NO ACEPTABLE</v>
      </c>
      <c r="V33" s="69" t="s">
        <v>962</v>
      </c>
      <c r="W33" s="214">
        <v>2</v>
      </c>
      <c r="X33" s="79" t="s">
        <v>730</v>
      </c>
      <c r="Y33" s="82" t="s">
        <v>843</v>
      </c>
      <c r="Z33" s="82"/>
      <c r="AA33" s="82"/>
      <c r="AB33" s="79"/>
      <c r="AC33" s="82" t="s">
        <v>837</v>
      </c>
      <c r="AD33" s="82"/>
      <c r="AE33" s="82" t="s">
        <v>842</v>
      </c>
      <c r="AF33" s="81"/>
      <c r="AG33" s="81"/>
      <c r="AH33" s="81">
        <f t="shared" ref="AH33:AH90" si="1">+AF33*AG33</f>
        <v>0</v>
      </c>
      <c r="AI33" s="81" t="str">
        <f t="shared" ref="AI33:AI90" si="2">IF(AH33&gt;=24,"MA",IF(AH33&gt;=10,"A",IF(AH33&gt;=6,"M","B")))</f>
        <v>B</v>
      </c>
      <c r="AJ33" s="81"/>
      <c r="AK33" s="81">
        <f>+AJ33*AH33</f>
        <v>0</v>
      </c>
      <c r="AL33" s="81" t="str">
        <f t="shared" si="0"/>
        <v>IV</v>
      </c>
      <c r="AM33" s="34" t="str">
        <f t="shared" ref="AM33:AM90" si="3">IF(AL33="IV","ACEPTABLE",IF(AL33="III","ACEPTABLE",IF(AL33="II","NO ACEPTABLE","NO ACEPTABLE")))</f>
        <v>ACEPTABLE</v>
      </c>
      <c r="AN33" s="204">
        <f t="shared" ref="AN33:AN46" si="4">(S33-AK33)/S33</f>
        <v>1</v>
      </c>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3"/>
      <c r="HY33" s="83"/>
      <c r="HZ33" s="83"/>
      <c r="IA33" s="83"/>
      <c r="IB33" s="83"/>
      <c r="IC33" s="83"/>
      <c r="ID33" s="83"/>
      <c r="IE33" s="83"/>
      <c r="IF33" s="83"/>
      <c r="IG33" s="83"/>
      <c r="IH33" s="83"/>
      <c r="II33" s="83"/>
      <c r="IJ33" s="83"/>
      <c r="IK33" s="83"/>
      <c r="IL33" s="83"/>
      <c r="IM33" s="83"/>
      <c r="IN33" s="83"/>
      <c r="IO33" s="83"/>
      <c r="IP33" s="83"/>
      <c r="IQ33" s="83"/>
      <c r="IR33" s="83"/>
      <c r="IS33" s="83"/>
      <c r="IT33" s="83"/>
      <c r="IU33" s="83"/>
      <c r="IV33" s="83"/>
      <c r="IW33" s="83"/>
      <c r="IX33" s="83"/>
      <c r="IY33" s="83"/>
      <c r="IZ33" s="83"/>
      <c r="JA33" s="83"/>
      <c r="JB33" s="83"/>
      <c r="JC33" s="83"/>
      <c r="JD33" s="83"/>
      <c r="JE33" s="83"/>
      <c r="JF33" s="83"/>
      <c r="JG33" s="83"/>
      <c r="JH33" s="83"/>
      <c r="JI33" s="83"/>
      <c r="JJ33" s="83"/>
      <c r="JK33" s="83"/>
      <c r="JL33" s="83"/>
      <c r="JM33" s="83"/>
      <c r="JN33" s="83"/>
      <c r="JO33" s="83"/>
      <c r="JP33" s="83"/>
      <c r="JQ33" s="83"/>
      <c r="JR33" s="83"/>
      <c r="JS33" s="83"/>
      <c r="JT33" s="83"/>
      <c r="JU33" s="83"/>
      <c r="JV33" s="83"/>
      <c r="JW33" s="83"/>
      <c r="JX33" s="83"/>
      <c r="JY33" s="83"/>
      <c r="JZ33" s="83"/>
      <c r="KA33" s="83"/>
      <c r="KB33" s="83"/>
      <c r="KC33" s="83"/>
      <c r="KD33" s="83"/>
      <c r="KE33" s="83"/>
      <c r="KF33" s="83"/>
      <c r="KG33" s="83"/>
      <c r="KH33" s="83"/>
      <c r="KI33" s="83"/>
      <c r="KJ33" s="83"/>
      <c r="KK33" s="83"/>
      <c r="KL33" s="83"/>
      <c r="KM33" s="83"/>
      <c r="KN33" s="83"/>
      <c r="KO33" s="83"/>
      <c r="KP33" s="83"/>
      <c r="KQ33" s="83"/>
      <c r="KR33" s="83"/>
      <c r="KS33" s="83"/>
      <c r="KT33" s="83"/>
      <c r="KU33" s="83"/>
      <c r="KV33" s="83"/>
      <c r="KW33" s="83"/>
      <c r="KX33" s="83"/>
      <c r="KY33" s="83"/>
      <c r="KZ33" s="83"/>
      <c r="LA33" s="83"/>
      <c r="LB33" s="83"/>
      <c r="LC33" s="83"/>
      <c r="LD33" s="83"/>
      <c r="LE33" s="83"/>
      <c r="LF33" s="83"/>
      <c r="LG33" s="83"/>
      <c r="LH33" s="83"/>
      <c r="LI33" s="83"/>
      <c r="LJ33" s="83"/>
      <c r="LK33" s="83"/>
      <c r="LL33" s="83"/>
      <c r="LM33" s="83"/>
      <c r="LN33" s="83"/>
      <c r="LO33" s="83"/>
      <c r="LP33" s="83"/>
      <c r="LQ33" s="83"/>
      <c r="LR33" s="83"/>
      <c r="LS33" s="83"/>
      <c r="LT33" s="83"/>
      <c r="LU33" s="83"/>
      <c r="LV33" s="83"/>
      <c r="LW33" s="83"/>
      <c r="LX33" s="83"/>
      <c r="LY33" s="83"/>
      <c r="LZ33" s="83"/>
      <c r="MA33" s="83"/>
      <c r="MB33" s="83"/>
      <c r="MC33" s="83"/>
      <c r="MD33" s="83"/>
      <c r="ME33" s="83"/>
      <c r="MF33" s="83"/>
      <c r="MG33" s="83"/>
      <c r="MH33" s="83"/>
      <c r="MI33" s="83"/>
      <c r="MJ33" s="83"/>
      <c r="MK33" s="83"/>
      <c r="ML33" s="83"/>
      <c r="MM33" s="83"/>
      <c r="MN33" s="83"/>
      <c r="MO33" s="83"/>
      <c r="MP33" s="83"/>
      <c r="MQ33" s="83"/>
      <c r="MR33" s="83"/>
      <c r="MS33" s="83"/>
      <c r="MT33" s="83"/>
      <c r="MU33" s="83"/>
      <c r="MV33" s="83"/>
      <c r="MW33" s="83"/>
      <c r="MX33" s="83"/>
      <c r="MY33" s="83"/>
      <c r="MZ33" s="83"/>
      <c r="NA33" s="83"/>
      <c r="NB33" s="83"/>
      <c r="NC33" s="83"/>
      <c r="ND33" s="83"/>
      <c r="NE33" s="83"/>
      <c r="NF33" s="83"/>
      <c r="NG33" s="83"/>
      <c r="NH33" s="83"/>
      <c r="NI33" s="83"/>
      <c r="NJ33" s="83"/>
      <c r="NK33" s="83"/>
      <c r="NL33" s="83"/>
      <c r="NM33" s="83"/>
      <c r="NN33" s="83"/>
      <c r="NO33" s="83"/>
      <c r="NP33" s="83"/>
      <c r="NQ33" s="83"/>
      <c r="NR33" s="83"/>
      <c r="NS33" s="83"/>
      <c r="NT33" s="83"/>
      <c r="NU33" s="83"/>
      <c r="NV33" s="83"/>
      <c r="NW33" s="83"/>
      <c r="NX33" s="83"/>
      <c r="NY33" s="83"/>
      <c r="NZ33" s="83"/>
      <c r="OA33" s="83"/>
      <c r="OB33" s="83"/>
      <c r="OC33" s="83"/>
      <c r="OD33" s="83"/>
      <c r="OE33" s="83"/>
      <c r="OF33" s="83"/>
      <c r="OG33" s="83"/>
      <c r="OH33" s="83"/>
      <c r="OI33" s="83"/>
      <c r="OJ33" s="83"/>
      <c r="OK33" s="83"/>
      <c r="OL33" s="83"/>
      <c r="OM33" s="83"/>
      <c r="ON33" s="83"/>
      <c r="OO33" s="83"/>
      <c r="OP33" s="83"/>
      <c r="OQ33" s="83"/>
      <c r="OR33" s="83"/>
      <c r="OS33" s="83"/>
      <c r="OT33" s="83"/>
      <c r="OU33" s="83"/>
      <c r="OV33" s="83"/>
      <c r="OW33" s="83"/>
      <c r="OX33" s="83"/>
      <c r="OY33" s="83"/>
      <c r="OZ33" s="83"/>
      <c r="PA33" s="83"/>
      <c r="PB33" s="83"/>
      <c r="PC33" s="83"/>
      <c r="PD33" s="83"/>
      <c r="PE33" s="83"/>
      <c r="PF33" s="83"/>
      <c r="PG33" s="83"/>
      <c r="PH33" s="83"/>
      <c r="PI33" s="83"/>
      <c r="PJ33" s="83"/>
      <c r="PK33" s="83"/>
      <c r="PL33" s="83"/>
      <c r="PM33" s="83"/>
      <c r="PN33" s="83"/>
      <c r="PO33" s="83"/>
      <c r="PP33" s="83"/>
      <c r="PQ33" s="83"/>
      <c r="PR33" s="83"/>
      <c r="PS33" s="83"/>
      <c r="PT33" s="83"/>
      <c r="PU33" s="83"/>
      <c r="PV33" s="83"/>
      <c r="PW33" s="83"/>
      <c r="PX33" s="83"/>
      <c r="PY33" s="83"/>
      <c r="PZ33" s="83"/>
      <c r="QA33" s="83"/>
      <c r="QB33" s="83"/>
      <c r="QC33" s="83"/>
      <c r="QD33" s="83"/>
      <c r="QE33" s="83"/>
      <c r="QF33" s="83"/>
      <c r="QG33" s="83"/>
      <c r="QH33" s="83"/>
      <c r="QI33" s="83"/>
      <c r="QJ33" s="83"/>
      <c r="QK33" s="83"/>
      <c r="QL33" s="83"/>
      <c r="QM33" s="83"/>
      <c r="QN33" s="83"/>
      <c r="QO33" s="83"/>
      <c r="QP33" s="83"/>
      <c r="QQ33" s="83"/>
      <c r="QR33" s="83"/>
      <c r="QS33" s="83"/>
      <c r="QT33" s="83"/>
      <c r="QU33" s="83"/>
      <c r="QV33" s="83"/>
      <c r="QW33" s="83"/>
      <c r="QX33" s="83"/>
      <c r="QY33" s="83"/>
      <c r="QZ33" s="83"/>
      <c r="RA33" s="83"/>
      <c r="RB33" s="83"/>
      <c r="RC33" s="83"/>
      <c r="RD33" s="83"/>
      <c r="RE33" s="83"/>
      <c r="RF33" s="83"/>
      <c r="RG33" s="83"/>
      <c r="RH33" s="83"/>
      <c r="RI33" s="83"/>
      <c r="RJ33" s="83"/>
      <c r="RK33" s="83"/>
      <c r="RL33" s="83"/>
      <c r="RM33" s="83"/>
      <c r="RN33" s="83"/>
      <c r="RO33" s="83"/>
      <c r="RP33" s="83"/>
      <c r="RQ33" s="83"/>
      <c r="RR33" s="83"/>
      <c r="RS33" s="83"/>
      <c r="RT33" s="83"/>
      <c r="RU33" s="83"/>
      <c r="RV33" s="83"/>
      <c r="RW33" s="83"/>
      <c r="RX33" s="83"/>
      <c r="RY33" s="83"/>
      <c r="RZ33" s="83"/>
      <c r="SA33" s="83"/>
      <c r="SB33" s="83"/>
      <c r="SC33" s="83"/>
      <c r="SD33" s="83"/>
      <c r="SE33" s="83"/>
      <c r="SF33" s="83"/>
      <c r="SG33" s="83"/>
      <c r="SH33" s="83"/>
      <c r="SI33" s="83"/>
      <c r="SJ33" s="83"/>
      <c r="SK33" s="83"/>
      <c r="SL33" s="83"/>
      <c r="SM33" s="83"/>
      <c r="SN33" s="83"/>
      <c r="SO33" s="83"/>
      <c r="SP33" s="83"/>
      <c r="SQ33" s="83"/>
      <c r="SR33" s="83"/>
      <c r="SS33" s="83"/>
      <c r="ST33" s="83"/>
      <c r="SU33" s="83"/>
      <c r="SV33" s="83"/>
      <c r="SW33" s="83"/>
      <c r="SX33" s="83"/>
      <c r="SY33" s="83"/>
      <c r="SZ33" s="83"/>
      <c r="TA33" s="83"/>
      <c r="TB33" s="83"/>
      <c r="TC33" s="83"/>
      <c r="TD33" s="83"/>
      <c r="TE33" s="83"/>
      <c r="TF33" s="83"/>
      <c r="TG33" s="83"/>
      <c r="TH33" s="83"/>
      <c r="TI33" s="83"/>
      <c r="TJ33" s="83"/>
      <c r="TK33" s="83"/>
      <c r="TL33" s="83"/>
      <c r="TM33" s="83"/>
      <c r="TN33" s="83"/>
      <c r="TO33" s="83"/>
      <c r="TP33" s="83"/>
      <c r="TQ33" s="83"/>
      <c r="TR33" s="83"/>
      <c r="TS33" s="83"/>
      <c r="TT33" s="83"/>
      <c r="TU33" s="83"/>
      <c r="TV33" s="83"/>
      <c r="TW33" s="83"/>
      <c r="TX33" s="83"/>
      <c r="TY33" s="83"/>
      <c r="TZ33" s="83"/>
      <c r="UA33" s="83"/>
      <c r="UB33" s="83"/>
      <c r="UC33" s="83"/>
      <c r="UD33" s="83"/>
      <c r="UE33" s="83"/>
      <c r="UF33" s="83"/>
      <c r="UG33" s="83"/>
      <c r="UH33" s="83"/>
      <c r="UI33" s="83"/>
      <c r="UJ33" s="83"/>
      <c r="UK33" s="83"/>
      <c r="UL33" s="83"/>
      <c r="UM33" s="83"/>
      <c r="UN33" s="83"/>
      <c r="UO33" s="83"/>
      <c r="UP33" s="83"/>
      <c r="UQ33" s="83"/>
      <c r="UR33" s="83"/>
      <c r="US33" s="83"/>
      <c r="UT33" s="83"/>
      <c r="UU33" s="83"/>
      <c r="UV33" s="83"/>
      <c r="UW33" s="83"/>
      <c r="UX33" s="83"/>
      <c r="UY33" s="83"/>
      <c r="UZ33" s="83"/>
      <c r="VA33" s="83"/>
      <c r="VB33" s="83"/>
      <c r="VC33" s="83"/>
      <c r="VD33" s="83"/>
      <c r="VE33" s="83"/>
      <c r="VF33" s="83"/>
      <c r="VG33" s="83"/>
      <c r="VH33" s="83"/>
      <c r="VI33" s="83"/>
      <c r="VJ33" s="83"/>
      <c r="VK33" s="83"/>
      <c r="VL33" s="83"/>
      <c r="VM33" s="83"/>
      <c r="VN33" s="83"/>
      <c r="VO33" s="83"/>
      <c r="VP33" s="83"/>
      <c r="VQ33" s="83"/>
      <c r="VR33" s="83"/>
      <c r="VS33" s="83"/>
      <c r="VT33" s="83"/>
      <c r="VU33" s="83"/>
      <c r="VV33" s="83"/>
      <c r="VW33" s="83"/>
      <c r="VX33" s="83"/>
      <c r="VY33" s="83"/>
      <c r="VZ33" s="83"/>
      <c r="WA33" s="83"/>
      <c r="WB33" s="83"/>
      <c r="WC33" s="83"/>
      <c r="WD33" s="83"/>
      <c r="WE33" s="83"/>
      <c r="WF33" s="83"/>
      <c r="WG33" s="83"/>
      <c r="WH33" s="83"/>
      <c r="WI33" s="83"/>
      <c r="WJ33" s="83"/>
      <c r="WK33" s="83"/>
      <c r="WL33" s="83"/>
      <c r="WM33" s="83"/>
      <c r="WN33" s="83"/>
      <c r="WO33" s="83"/>
      <c r="WP33" s="83"/>
      <c r="WQ33" s="83"/>
      <c r="WR33" s="83"/>
      <c r="WS33" s="83"/>
      <c r="WT33" s="83"/>
      <c r="WU33" s="83"/>
      <c r="WV33" s="83"/>
      <c r="WW33" s="83"/>
      <c r="WX33" s="83"/>
      <c r="WY33" s="83"/>
      <c r="WZ33" s="83"/>
      <c r="XA33" s="83"/>
      <c r="XB33" s="83"/>
      <c r="XC33" s="83"/>
      <c r="XD33" s="83"/>
      <c r="XE33" s="83"/>
      <c r="XF33" s="83"/>
      <c r="XG33" s="83"/>
      <c r="XH33" s="83"/>
      <c r="XI33" s="83"/>
      <c r="XJ33" s="83"/>
      <c r="XK33" s="83"/>
      <c r="XL33" s="83"/>
      <c r="XM33" s="83"/>
      <c r="XN33" s="83"/>
      <c r="XO33" s="83"/>
      <c r="XP33" s="83"/>
      <c r="XQ33" s="83"/>
      <c r="XR33" s="83"/>
      <c r="XS33" s="83"/>
      <c r="XT33" s="83"/>
      <c r="XU33" s="83"/>
      <c r="XV33" s="83"/>
      <c r="XW33" s="83"/>
      <c r="XX33" s="83"/>
      <c r="XY33" s="83"/>
      <c r="XZ33" s="83"/>
      <c r="YA33" s="83"/>
      <c r="YB33" s="83"/>
      <c r="YC33" s="83"/>
      <c r="YD33" s="83"/>
      <c r="YE33" s="83"/>
      <c r="YF33" s="83"/>
      <c r="YG33" s="83"/>
      <c r="YH33" s="83"/>
      <c r="YI33" s="83"/>
      <c r="YJ33" s="83"/>
      <c r="YK33" s="83"/>
      <c r="YL33" s="83"/>
      <c r="YM33" s="83"/>
      <c r="YN33" s="83"/>
      <c r="YO33" s="83"/>
      <c r="YP33" s="83"/>
      <c r="YQ33" s="83"/>
      <c r="YR33" s="83"/>
      <c r="YS33" s="83"/>
      <c r="YT33" s="83"/>
      <c r="YU33" s="83"/>
      <c r="YV33" s="83"/>
      <c r="YW33" s="83"/>
      <c r="YX33" s="83"/>
      <c r="YY33" s="83"/>
      <c r="YZ33" s="83"/>
      <c r="ZA33" s="83"/>
      <c r="ZB33" s="83"/>
      <c r="ZC33" s="83"/>
      <c r="ZD33" s="83"/>
      <c r="ZE33" s="83"/>
      <c r="ZF33" s="83"/>
      <c r="ZG33" s="83"/>
      <c r="ZH33" s="83"/>
      <c r="ZI33" s="83"/>
      <c r="ZJ33" s="83"/>
      <c r="ZK33" s="83"/>
      <c r="ZL33" s="83"/>
      <c r="ZM33" s="83"/>
      <c r="ZN33" s="83"/>
      <c r="ZO33" s="83"/>
      <c r="ZP33" s="83"/>
      <c r="ZQ33" s="83"/>
      <c r="ZR33" s="83"/>
      <c r="ZS33" s="83"/>
      <c r="ZT33" s="83"/>
      <c r="ZU33" s="83"/>
      <c r="ZV33" s="83"/>
      <c r="ZW33" s="83"/>
      <c r="ZX33" s="83"/>
      <c r="ZY33" s="83"/>
      <c r="ZZ33" s="83"/>
      <c r="AAA33" s="83"/>
      <c r="AAB33" s="83"/>
      <c r="AAC33" s="83"/>
      <c r="AAD33" s="83"/>
      <c r="AAE33" s="83"/>
      <c r="AAF33" s="83"/>
      <c r="AAG33" s="83"/>
      <c r="AAH33" s="83"/>
      <c r="AAI33" s="83"/>
      <c r="AAJ33" s="83"/>
      <c r="AAK33" s="83"/>
      <c r="AAL33" s="83"/>
      <c r="AAM33" s="83"/>
      <c r="AAN33" s="83"/>
      <c r="AAO33" s="83"/>
      <c r="AAP33" s="83"/>
      <c r="AAQ33" s="83"/>
      <c r="AAR33" s="83"/>
      <c r="AAS33" s="83"/>
      <c r="AAT33" s="83"/>
      <c r="AAU33" s="83"/>
      <c r="AAV33" s="83"/>
      <c r="AAW33" s="83"/>
      <c r="AAX33" s="83"/>
      <c r="AAY33" s="83"/>
      <c r="AAZ33" s="83"/>
      <c r="ABA33" s="83"/>
      <c r="ABB33" s="83"/>
      <c r="ABC33" s="83"/>
      <c r="ABD33" s="83"/>
      <c r="ABE33" s="83"/>
      <c r="ABF33" s="83"/>
      <c r="ABG33" s="83"/>
      <c r="ABH33" s="83"/>
      <c r="ABI33" s="83"/>
      <c r="ABJ33" s="83"/>
      <c r="ABK33" s="83"/>
      <c r="ABL33" s="83"/>
      <c r="ABM33" s="83"/>
      <c r="ABN33" s="83"/>
      <c r="ABO33" s="83"/>
      <c r="ABP33" s="83"/>
      <c r="ABQ33" s="83"/>
      <c r="ABR33" s="83"/>
      <c r="ABS33" s="83"/>
      <c r="ABT33" s="83"/>
      <c r="ABU33" s="83"/>
      <c r="ABV33" s="83"/>
      <c r="ABW33" s="83"/>
      <c r="ABX33" s="83"/>
      <c r="ABY33" s="83"/>
      <c r="ABZ33" s="83"/>
      <c r="ACA33" s="83"/>
      <c r="ACB33" s="83"/>
      <c r="ACC33" s="83"/>
      <c r="ACD33" s="83"/>
      <c r="ACE33" s="83"/>
      <c r="ACF33" s="83"/>
      <c r="ACG33" s="83"/>
      <c r="ACH33" s="83"/>
      <c r="ACI33" s="83"/>
      <c r="ACJ33" s="83"/>
      <c r="ACK33" s="83"/>
      <c r="ACL33" s="83"/>
      <c r="ACM33" s="83"/>
      <c r="ACN33" s="83"/>
      <c r="ACO33" s="83"/>
      <c r="ACP33" s="83"/>
      <c r="ACQ33" s="83"/>
      <c r="ACR33" s="83"/>
      <c r="ACS33" s="83"/>
      <c r="ACT33" s="83"/>
      <c r="ACU33" s="83"/>
      <c r="ACV33" s="83"/>
      <c r="ACW33" s="83"/>
      <c r="ACX33" s="83"/>
      <c r="ACY33" s="83"/>
      <c r="ACZ33" s="83"/>
      <c r="ADA33" s="83"/>
      <c r="ADB33" s="83"/>
      <c r="ADC33" s="83"/>
      <c r="ADD33" s="83"/>
      <c r="ADE33" s="83"/>
      <c r="ADF33" s="83"/>
      <c r="ADG33" s="83"/>
      <c r="ADH33" s="83"/>
      <c r="ADI33" s="83"/>
      <c r="ADJ33" s="83"/>
      <c r="ADK33" s="83"/>
      <c r="ADL33" s="83"/>
      <c r="ADM33" s="83"/>
      <c r="ADN33" s="83"/>
      <c r="ADO33" s="83"/>
      <c r="ADP33" s="83"/>
      <c r="ADQ33" s="83"/>
      <c r="ADR33" s="83"/>
      <c r="ADS33" s="83"/>
      <c r="ADT33" s="83"/>
      <c r="ADU33" s="83"/>
      <c r="ADV33" s="83"/>
      <c r="ADW33" s="83"/>
      <c r="ADX33" s="83"/>
      <c r="ADY33" s="83"/>
      <c r="ADZ33" s="83"/>
      <c r="AEA33" s="83"/>
      <c r="AEB33" s="83"/>
      <c r="AEC33" s="83"/>
      <c r="AED33" s="83"/>
      <c r="AEE33" s="83"/>
      <c r="AEF33" s="83"/>
      <c r="AEG33" s="83"/>
      <c r="AEH33" s="83"/>
      <c r="AEI33" s="83"/>
      <c r="AEJ33" s="83"/>
      <c r="AEK33" s="83"/>
      <c r="AEL33" s="83"/>
      <c r="AEM33" s="83"/>
      <c r="AEN33" s="83"/>
      <c r="AEO33" s="83"/>
      <c r="AEP33" s="83"/>
      <c r="AEQ33" s="83"/>
      <c r="AER33" s="83"/>
      <c r="AES33" s="83"/>
      <c r="AET33" s="83"/>
      <c r="AEU33" s="83"/>
      <c r="AEV33" s="83"/>
      <c r="AEW33" s="83"/>
      <c r="AEX33" s="83"/>
      <c r="AEY33" s="83"/>
      <c r="AEZ33" s="83"/>
      <c r="AFA33" s="83"/>
      <c r="AFB33" s="83"/>
      <c r="AFC33" s="83"/>
      <c r="AFD33" s="83"/>
      <c r="AFE33" s="83"/>
      <c r="AFF33" s="83"/>
      <c r="AFG33" s="83"/>
      <c r="AFH33" s="83"/>
      <c r="AFI33" s="83"/>
      <c r="AFJ33" s="83"/>
      <c r="AFK33" s="83"/>
      <c r="AFL33" s="83"/>
      <c r="AFM33" s="83"/>
      <c r="AFN33" s="83"/>
      <c r="AFO33" s="83"/>
      <c r="AFP33" s="83"/>
      <c r="AFQ33" s="83"/>
      <c r="AFR33" s="83"/>
      <c r="AFS33" s="83"/>
      <c r="AFT33" s="83"/>
      <c r="AFU33" s="83"/>
      <c r="AFV33" s="83"/>
      <c r="AFW33" s="83"/>
      <c r="AFX33" s="83"/>
      <c r="AFY33" s="83"/>
      <c r="AFZ33" s="83"/>
      <c r="AGA33" s="83"/>
      <c r="AGB33" s="83"/>
      <c r="AGC33" s="83"/>
      <c r="AGD33" s="83"/>
      <c r="AGE33" s="83"/>
      <c r="AGF33" s="83"/>
      <c r="AGG33" s="83"/>
      <c r="AGH33" s="83"/>
      <c r="AGI33" s="83"/>
      <c r="AGJ33" s="83"/>
      <c r="AGK33" s="83"/>
      <c r="AGL33" s="83"/>
      <c r="AGM33" s="83"/>
      <c r="AGN33" s="83"/>
      <c r="AGO33" s="83"/>
      <c r="AGP33" s="83"/>
      <c r="AGQ33" s="83"/>
      <c r="AGR33" s="83"/>
      <c r="AGS33" s="83"/>
      <c r="AGT33" s="83"/>
      <c r="AGU33" s="83"/>
      <c r="AGV33" s="83"/>
      <c r="AGW33" s="83"/>
      <c r="AGX33" s="83"/>
      <c r="AGY33" s="83"/>
      <c r="AGZ33" s="83"/>
      <c r="AHA33" s="83"/>
      <c r="AHB33" s="83"/>
      <c r="AHC33" s="83"/>
      <c r="AHD33" s="83"/>
      <c r="AHE33" s="83"/>
      <c r="AHF33" s="83"/>
      <c r="AHG33" s="83"/>
      <c r="AHH33" s="83"/>
      <c r="AHI33" s="83"/>
      <c r="AHJ33" s="83"/>
      <c r="AHK33" s="83"/>
      <c r="AHL33" s="83"/>
      <c r="AHM33" s="83"/>
      <c r="AHN33" s="83"/>
      <c r="AHO33" s="83"/>
      <c r="AHP33" s="83"/>
      <c r="AHQ33" s="83"/>
      <c r="AHR33" s="83"/>
      <c r="AHS33" s="83"/>
      <c r="AHT33" s="83"/>
      <c r="AHU33" s="83"/>
      <c r="AHV33" s="83"/>
      <c r="AHW33" s="83"/>
      <c r="AHX33" s="83"/>
      <c r="AHY33" s="83"/>
      <c r="AHZ33" s="83"/>
      <c r="AIA33" s="83"/>
    </row>
    <row r="34" spans="1:911" s="84" customFormat="1" ht="180" customHeight="1">
      <c r="A34" s="175" t="s">
        <v>493</v>
      </c>
      <c r="B34" s="175" t="s">
        <v>491</v>
      </c>
      <c r="C34" s="178" t="s">
        <v>970</v>
      </c>
      <c r="D34" s="208" t="s">
        <v>1052</v>
      </c>
      <c r="E34" s="230" t="s">
        <v>971</v>
      </c>
      <c r="F34" s="79" t="s">
        <v>490</v>
      </c>
      <c r="G34" s="79" t="s">
        <v>345</v>
      </c>
      <c r="H34" s="79" t="s">
        <v>376</v>
      </c>
      <c r="I34" s="240" t="s">
        <v>418</v>
      </c>
      <c r="J34" s="79" t="s">
        <v>229</v>
      </c>
      <c r="K34" s="86" t="s">
        <v>519</v>
      </c>
      <c r="L34" s="85" t="s">
        <v>520</v>
      </c>
      <c r="M34" s="86" t="s">
        <v>515</v>
      </c>
      <c r="N34" s="81">
        <v>1</v>
      </c>
      <c r="O34" s="81">
        <v>4</v>
      </c>
      <c r="P34" s="81">
        <f>+N34*O34</f>
        <v>4</v>
      </c>
      <c r="Q34" s="81" t="str">
        <f>IF(P34&gt;=24,"MA",IF(P34&gt;=10,"A",IF(P34&gt;=6,"M","B")))</f>
        <v>B</v>
      </c>
      <c r="R34" s="81">
        <v>10</v>
      </c>
      <c r="S34" s="81">
        <f>+R34*P34</f>
        <v>40</v>
      </c>
      <c r="T34" s="81" t="str">
        <f>IF(S34&gt;=600,"I",IF(S34&gt;=150,"II",IF(S34&gt;=40,"III","IV")))</f>
        <v>III</v>
      </c>
      <c r="U34" s="69" t="str">
        <f>IF(T34="IV","ACEPTABLE",IF(T34="III","ACEPTABLE",IF(T34="II","NO ACEPTABLE","NO ACEPTABLE")))</f>
        <v>ACEPTABLE</v>
      </c>
      <c r="V34" s="69" t="s">
        <v>964</v>
      </c>
      <c r="W34" s="214">
        <v>2</v>
      </c>
      <c r="X34" s="79" t="s">
        <v>731</v>
      </c>
      <c r="Y34" s="79" t="s">
        <v>839</v>
      </c>
      <c r="Z34" s="82"/>
      <c r="AA34" s="82"/>
      <c r="AB34" s="90"/>
      <c r="AC34" s="82" t="s">
        <v>837</v>
      </c>
      <c r="AD34" s="82"/>
      <c r="AE34" s="82" t="s">
        <v>838</v>
      </c>
      <c r="AF34" s="81"/>
      <c r="AG34" s="81"/>
      <c r="AH34" s="81">
        <f t="shared" si="1"/>
        <v>0</v>
      </c>
      <c r="AI34" s="81" t="str">
        <f t="shared" si="2"/>
        <v>B</v>
      </c>
      <c r="AJ34" s="81"/>
      <c r="AK34" s="81">
        <f>+AJ34*AH34</f>
        <v>0</v>
      </c>
      <c r="AL34" s="81" t="str">
        <f t="shared" si="0"/>
        <v>IV</v>
      </c>
      <c r="AM34" s="34" t="str">
        <f t="shared" si="3"/>
        <v>ACEPTABLE</v>
      </c>
      <c r="AN34" s="204">
        <f t="shared" si="4"/>
        <v>1</v>
      </c>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3"/>
      <c r="IF34" s="83"/>
      <c r="IG34" s="83"/>
      <c r="IH34" s="83"/>
      <c r="II34" s="83"/>
      <c r="IJ34" s="83"/>
      <c r="IK34" s="83"/>
      <c r="IL34" s="83"/>
      <c r="IM34" s="83"/>
      <c r="IN34" s="83"/>
      <c r="IO34" s="83"/>
      <c r="IP34" s="83"/>
      <c r="IQ34" s="83"/>
      <c r="IR34" s="83"/>
      <c r="IS34" s="83"/>
      <c r="IT34" s="83"/>
      <c r="IU34" s="83"/>
      <c r="IV34" s="83"/>
      <c r="IW34" s="83"/>
      <c r="IX34" s="83"/>
      <c r="IY34" s="83"/>
      <c r="IZ34" s="83"/>
      <c r="JA34" s="83"/>
      <c r="JB34" s="83"/>
      <c r="JC34" s="83"/>
      <c r="JD34" s="83"/>
      <c r="JE34" s="83"/>
      <c r="JF34" s="83"/>
      <c r="JG34" s="83"/>
      <c r="JH34" s="83"/>
      <c r="JI34" s="83"/>
      <c r="JJ34" s="83"/>
      <c r="JK34" s="83"/>
      <c r="JL34" s="83"/>
      <c r="JM34" s="83"/>
      <c r="JN34" s="83"/>
      <c r="JO34" s="83"/>
      <c r="JP34" s="83"/>
      <c r="JQ34" s="83"/>
      <c r="JR34" s="83"/>
      <c r="JS34" s="83"/>
      <c r="JT34" s="83"/>
      <c r="JU34" s="83"/>
      <c r="JV34" s="83"/>
      <c r="JW34" s="83"/>
      <c r="JX34" s="83"/>
      <c r="JY34" s="83"/>
      <c r="JZ34" s="83"/>
      <c r="KA34" s="83"/>
      <c r="KB34" s="83"/>
      <c r="KC34" s="83"/>
      <c r="KD34" s="83"/>
      <c r="KE34" s="83"/>
      <c r="KF34" s="83"/>
      <c r="KG34" s="83"/>
      <c r="KH34" s="83"/>
      <c r="KI34" s="83"/>
      <c r="KJ34" s="83"/>
      <c r="KK34" s="83"/>
      <c r="KL34" s="83"/>
      <c r="KM34" s="83"/>
      <c r="KN34" s="83"/>
      <c r="KO34" s="83"/>
      <c r="KP34" s="83"/>
      <c r="KQ34" s="83"/>
      <c r="KR34" s="83"/>
      <c r="KS34" s="83"/>
      <c r="KT34" s="83"/>
      <c r="KU34" s="83"/>
      <c r="KV34" s="83"/>
      <c r="KW34" s="83"/>
      <c r="KX34" s="83"/>
      <c r="KY34" s="83"/>
      <c r="KZ34" s="83"/>
      <c r="LA34" s="83"/>
      <c r="LB34" s="83"/>
      <c r="LC34" s="83"/>
      <c r="LD34" s="83"/>
      <c r="LE34" s="83"/>
      <c r="LF34" s="83"/>
      <c r="LG34" s="83"/>
      <c r="LH34" s="83"/>
      <c r="LI34" s="83"/>
      <c r="LJ34" s="83"/>
      <c r="LK34" s="83"/>
      <c r="LL34" s="83"/>
      <c r="LM34" s="83"/>
      <c r="LN34" s="83"/>
      <c r="LO34" s="83"/>
      <c r="LP34" s="83"/>
      <c r="LQ34" s="83"/>
      <c r="LR34" s="83"/>
      <c r="LS34" s="83"/>
      <c r="LT34" s="83"/>
      <c r="LU34" s="83"/>
      <c r="LV34" s="83"/>
      <c r="LW34" s="83"/>
      <c r="LX34" s="83"/>
      <c r="LY34" s="83"/>
      <c r="LZ34" s="83"/>
      <c r="MA34" s="83"/>
      <c r="MB34" s="83"/>
      <c r="MC34" s="83"/>
      <c r="MD34" s="83"/>
      <c r="ME34" s="83"/>
      <c r="MF34" s="83"/>
      <c r="MG34" s="83"/>
      <c r="MH34" s="83"/>
      <c r="MI34" s="83"/>
      <c r="MJ34" s="83"/>
      <c r="MK34" s="83"/>
      <c r="ML34" s="83"/>
      <c r="MM34" s="83"/>
      <c r="MN34" s="83"/>
      <c r="MO34" s="83"/>
      <c r="MP34" s="83"/>
      <c r="MQ34" s="83"/>
      <c r="MR34" s="83"/>
      <c r="MS34" s="83"/>
      <c r="MT34" s="83"/>
      <c r="MU34" s="83"/>
      <c r="MV34" s="83"/>
      <c r="MW34" s="83"/>
      <c r="MX34" s="83"/>
      <c r="MY34" s="83"/>
      <c r="MZ34" s="83"/>
      <c r="NA34" s="83"/>
      <c r="NB34" s="83"/>
      <c r="NC34" s="83"/>
      <c r="ND34" s="83"/>
      <c r="NE34" s="83"/>
      <c r="NF34" s="83"/>
      <c r="NG34" s="83"/>
      <c r="NH34" s="83"/>
      <c r="NI34" s="83"/>
      <c r="NJ34" s="83"/>
      <c r="NK34" s="83"/>
      <c r="NL34" s="83"/>
      <c r="NM34" s="83"/>
      <c r="NN34" s="83"/>
      <c r="NO34" s="83"/>
      <c r="NP34" s="83"/>
      <c r="NQ34" s="83"/>
      <c r="NR34" s="83"/>
      <c r="NS34" s="83"/>
      <c r="NT34" s="83"/>
      <c r="NU34" s="83"/>
      <c r="NV34" s="83"/>
      <c r="NW34" s="83"/>
      <c r="NX34" s="83"/>
      <c r="NY34" s="83"/>
      <c r="NZ34" s="83"/>
      <c r="OA34" s="83"/>
      <c r="OB34" s="83"/>
      <c r="OC34" s="83"/>
      <c r="OD34" s="83"/>
      <c r="OE34" s="83"/>
      <c r="OF34" s="83"/>
      <c r="OG34" s="83"/>
      <c r="OH34" s="83"/>
      <c r="OI34" s="83"/>
      <c r="OJ34" s="83"/>
      <c r="OK34" s="83"/>
      <c r="OL34" s="83"/>
      <c r="OM34" s="83"/>
      <c r="ON34" s="83"/>
      <c r="OO34" s="83"/>
      <c r="OP34" s="83"/>
      <c r="OQ34" s="83"/>
      <c r="OR34" s="83"/>
      <c r="OS34" s="83"/>
      <c r="OT34" s="83"/>
      <c r="OU34" s="83"/>
      <c r="OV34" s="83"/>
      <c r="OW34" s="83"/>
      <c r="OX34" s="83"/>
      <c r="OY34" s="83"/>
      <c r="OZ34" s="83"/>
      <c r="PA34" s="83"/>
      <c r="PB34" s="83"/>
      <c r="PC34" s="83"/>
      <c r="PD34" s="83"/>
      <c r="PE34" s="83"/>
      <c r="PF34" s="83"/>
      <c r="PG34" s="83"/>
      <c r="PH34" s="83"/>
      <c r="PI34" s="83"/>
      <c r="PJ34" s="83"/>
      <c r="PK34" s="83"/>
      <c r="PL34" s="83"/>
      <c r="PM34" s="83"/>
      <c r="PN34" s="83"/>
      <c r="PO34" s="83"/>
      <c r="PP34" s="83"/>
      <c r="PQ34" s="83"/>
      <c r="PR34" s="83"/>
      <c r="PS34" s="83"/>
      <c r="PT34" s="83"/>
      <c r="PU34" s="83"/>
      <c r="PV34" s="83"/>
      <c r="PW34" s="83"/>
      <c r="PX34" s="83"/>
      <c r="PY34" s="83"/>
      <c r="PZ34" s="83"/>
      <c r="QA34" s="83"/>
      <c r="QB34" s="83"/>
      <c r="QC34" s="83"/>
      <c r="QD34" s="83"/>
      <c r="QE34" s="83"/>
      <c r="QF34" s="83"/>
      <c r="QG34" s="83"/>
      <c r="QH34" s="83"/>
      <c r="QI34" s="83"/>
      <c r="QJ34" s="83"/>
      <c r="QK34" s="83"/>
      <c r="QL34" s="83"/>
      <c r="QM34" s="83"/>
      <c r="QN34" s="83"/>
      <c r="QO34" s="83"/>
      <c r="QP34" s="83"/>
      <c r="QQ34" s="83"/>
      <c r="QR34" s="83"/>
      <c r="QS34" s="83"/>
      <c r="QT34" s="83"/>
      <c r="QU34" s="83"/>
      <c r="QV34" s="83"/>
      <c r="QW34" s="83"/>
      <c r="QX34" s="83"/>
      <c r="QY34" s="83"/>
      <c r="QZ34" s="83"/>
      <c r="RA34" s="83"/>
      <c r="RB34" s="83"/>
      <c r="RC34" s="83"/>
      <c r="RD34" s="83"/>
      <c r="RE34" s="83"/>
      <c r="RF34" s="83"/>
      <c r="RG34" s="83"/>
      <c r="RH34" s="83"/>
      <c r="RI34" s="83"/>
      <c r="RJ34" s="83"/>
      <c r="RK34" s="83"/>
      <c r="RL34" s="83"/>
      <c r="RM34" s="83"/>
      <c r="RN34" s="83"/>
      <c r="RO34" s="83"/>
      <c r="RP34" s="83"/>
      <c r="RQ34" s="83"/>
      <c r="RR34" s="83"/>
      <c r="RS34" s="83"/>
      <c r="RT34" s="83"/>
      <c r="RU34" s="83"/>
      <c r="RV34" s="83"/>
      <c r="RW34" s="83"/>
      <c r="RX34" s="83"/>
      <c r="RY34" s="83"/>
      <c r="RZ34" s="83"/>
      <c r="SA34" s="83"/>
      <c r="SB34" s="83"/>
      <c r="SC34" s="83"/>
      <c r="SD34" s="83"/>
      <c r="SE34" s="83"/>
      <c r="SF34" s="83"/>
      <c r="SG34" s="83"/>
      <c r="SH34" s="83"/>
      <c r="SI34" s="83"/>
      <c r="SJ34" s="83"/>
      <c r="SK34" s="83"/>
      <c r="SL34" s="83"/>
      <c r="SM34" s="83"/>
      <c r="SN34" s="83"/>
      <c r="SO34" s="83"/>
      <c r="SP34" s="83"/>
      <c r="SQ34" s="83"/>
      <c r="SR34" s="83"/>
      <c r="SS34" s="83"/>
      <c r="ST34" s="83"/>
      <c r="SU34" s="83"/>
      <c r="SV34" s="83"/>
      <c r="SW34" s="83"/>
      <c r="SX34" s="83"/>
      <c r="SY34" s="83"/>
      <c r="SZ34" s="83"/>
      <c r="TA34" s="83"/>
      <c r="TB34" s="83"/>
      <c r="TC34" s="83"/>
      <c r="TD34" s="83"/>
      <c r="TE34" s="83"/>
      <c r="TF34" s="83"/>
      <c r="TG34" s="83"/>
      <c r="TH34" s="83"/>
      <c r="TI34" s="83"/>
      <c r="TJ34" s="83"/>
      <c r="TK34" s="83"/>
      <c r="TL34" s="83"/>
      <c r="TM34" s="83"/>
      <c r="TN34" s="83"/>
      <c r="TO34" s="83"/>
      <c r="TP34" s="83"/>
      <c r="TQ34" s="83"/>
      <c r="TR34" s="83"/>
      <c r="TS34" s="83"/>
      <c r="TT34" s="83"/>
      <c r="TU34" s="83"/>
      <c r="TV34" s="83"/>
      <c r="TW34" s="83"/>
      <c r="TX34" s="83"/>
      <c r="TY34" s="83"/>
      <c r="TZ34" s="83"/>
      <c r="UA34" s="83"/>
      <c r="UB34" s="83"/>
      <c r="UC34" s="83"/>
      <c r="UD34" s="83"/>
      <c r="UE34" s="83"/>
      <c r="UF34" s="83"/>
      <c r="UG34" s="83"/>
      <c r="UH34" s="83"/>
      <c r="UI34" s="83"/>
      <c r="UJ34" s="83"/>
      <c r="UK34" s="83"/>
      <c r="UL34" s="83"/>
      <c r="UM34" s="83"/>
      <c r="UN34" s="83"/>
      <c r="UO34" s="83"/>
      <c r="UP34" s="83"/>
      <c r="UQ34" s="83"/>
      <c r="UR34" s="83"/>
      <c r="US34" s="83"/>
      <c r="UT34" s="83"/>
      <c r="UU34" s="83"/>
      <c r="UV34" s="83"/>
      <c r="UW34" s="83"/>
      <c r="UX34" s="83"/>
      <c r="UY34" s="83"/>
      <c r="UZ34" s="83"/>
      <c r="VA34" s="83"/>
      <c r="VB34" s="83"/>
      <c r="VC34" s="83"/>
      <c r="VD34" s="83"/>
      <c r="VE34" s="83"/>
      <c r="VF34" s="83"/>
      <c r="VG34" s="83"/>
      <c r="VH34" s="83"/>
      <c r="VI34" s="83"/>
      <c r="VJ34" s="83"/>
      <c r="VK34" s="83"/>
      <c r="VL34" s="83"/>
      <c r="VM34" s="83"/>
      <c r="VN34" s="83"/>
      <c r="VO34" s="83"/>
      <c r="VP34" s="83"/>
      <c r="VQ34" s="83"/>
      <c r="VR34" s="83"/>
      <c r="VS34" s="83"/>
      <c r="VT34" s="83"/>
      <c r="VU34" s="83"/>
      <c r="VV34" s="83"/>
      <c r="VW34" s="83"/>
      <c r="VX34" s="83"/>
      <c r="VY34" s="83"/>
      <c r="VZ34" s="83"/>
      <c r="WA34" s="83"/>
      <c r="WB34" s="83"/>
      <c r="WC34" s="83"/>
      <c r="WD34" s="83"/>
      <c r="WE34" s="83"/>
      <c r="WF34" s="83"/>
      <c r="WG34" s="83"/>
      <c r="WH34" s="83"/>
      <c r="WI34" s="83"/>
      <c r="WJ34" s="83"/>
      <c r="WK34" s="83"/>
      <c r="WL34" s="83"/>
      <c r="WM34" s="83"/>
      <c r="WN34" s="83"/>
      <c r="WO34" s="83"/>
      <c r="WP34" s="83"/>
      <c r="WQ34" s="83"/>
      <c r="WR34" s="83"/>
      <c r="WS34" s="83"/>
      <c r="WT34" s="83"/>
      <c r="WU34" s="83"/>
      <c r="WV34" s="83"/>
      <c r="WW34" s="83"/>
      <c r="WX34" s="83"/>
      <c r="WY34" s="83"/>
      <c r="WZ34" s="83"/>
      <c r="XA34" s="83"/>
      <c r="XB34" s="83"/>
      <c r="XC34" s="83"/>
      <c r="XD34" s="83"/>
      <c r="XE34" s="83"/>
      <c r="XF34" s="83"/>
      <c r="XG34" s="83"/>
      <c r="XH34" s="83"/>
      <c r="XI34" s="83"/>
      <c r="XJ34" s="83"/>
      <c r="XK34" s="83"/>
      <c r="XL34" s="83"/>
      <c r="XM34" s="83"/>
      <c r="XN34" s="83"/>
      <c r="XO34" s="83"/>
      <c r="XP34" s="83"/>
      <c r="XQ34" s="83"/>
      <c r="XR34" s="83"/>
      <c r="XS34" s="83"/>
      <c r="XT34" s="83"/>
      <c r="XU34" s="83"/>
      <c r="XV34" s="83"/>
      <c r="XW34" s="83"/>
      <c r="XX34" s="83"/>
      <c r="XY34" s="83"/>
      <c r="XZ34" s="83"/>
      <c r="YA34" s="83"/>
      <c r="YB34" s="83"/>
      <c r="YC34" s="83"/>
      <c r="YD34" s="83"/>
      <c r="YE34" s="83"/>
      <c r="YF34" s="83"/>
      <c r="YG34" s="83"/>
      <c r="YH34" s="83"/>
      <c r="YI34" s="83"/>
      <c r="YJ34" s="83"/>
      <c r="YK34" s="83"/>
      <c r="YL34" s="83"/>
      <c r="YM34" s="83"/>
      <c r="YN34" s="83"/>
      <c r="YO34" s="83"/>
      <c r="YP34" s="83"/>
      <c r="YQ34" s="83"/>
      <c r="YR34" s="83"/>
      <c r="YS34" s="83"/>
      <c r="YT34" s="83"/>
      <c r="YU34" s="83"/>
      <c r="YV34" s="83"/>
      <c r="YW34" s="83"/>
      <c r="YX34" s="83"/>
      <c r="YY34" s="83"/>
      <c r="YZ34" s="83"/>
      <c r="ZA34" s="83"/>
      <c r="ZB34" s="83"/>
      <c r="ZC34" s="83"/>
      <c r="ZD34" s="83"/>
      <c r="ZE34" s="83"/>
      <c r="ZF34" s="83"/>
      <c r="ZG34" s="83"/>
      <c r="ZH34" s="83"/>
      <c r="ZI34" s="83"/>
      <c r="ZJ34" s="83"/>
      <c r="ZK34" s="83"/>
      <c r="ZL34" s="83"/>
      <c r="ZM34" s="83"/>
      <c r="ZN34" s="83"/>
      <c r="ZO34" s="83"/>
      <c r="ZP34" s="83"/>
      <c r="ZQ34" s="83"/>
      <c r="ZR34" s="83"/>
      <c r="ZS34" s="83"/>
      <c r="ZT34" s="83"/>
      <c r="ZU34" s="83"/>
      <c r="ZV34" s="83"/>
      <c r="ZW34" s="83"/>
      <c r="ZX34" s="83"/>
      <c r="ZY34" s="83"/>
      <c r="ZZ34" s="83"/>
      <c r="AAA34" s="83"/>
      <c r="AAB34" s="83"/>
      <c r="AAC34" s="83"/>
      <c r="AAD34" s="83"/>
      <c r="AAE34" s="83"/>
      <c r="AAF34" s="83"/>
      <c r="AAG34" s="83"/>
      <c r="AAH34" s="83"/>
      <c r="AAI34" s="83"/>
      <c r="AAJ34" s="83"/>
      <c r="AAK34" s="83"/>
      <c r="AAL34" s="83"/>
      <c r="AAM34" s="83"/>
      <c r="AAN34" s="83"/>
      <c r="AAO34" s="83"/>
      <c r="AAP34" s="83"/>
      <c r="AAQ34" s="83"/>
      <c r="AAR34" s="83"/>
      <c r="AAS34" s="83"/>
      <c r="AAT34" s="83"/>
      <c r="AAU34" s="83"/>
      <c r="AAV34" s="83"/>
      <c r="AAW34" s="83"/>
      <c r="AAX34" s="83"/>
      <c r="AAY34" s="83"/>
      <c r="AAZ34" s="83"/>
      <c r="ABA34" s="83"/>
      <c r="ABB34" s="83"/>
      <c r="ABC34" s="83"/>
      <c r="ABD34" s="83"/>
      <c r="ABE34" s="83"/>
      <c r="ABF34" s="83"/>
      <c r="ABG34" s="83"/>
      <c r="ABH34" s="83"/>
      <c r="ABI34" s="83"/>
      <c r="ABJ34" s="83"/>
      <c r="ABK34" s="83"/>
      <c r="ABL34" s="83"/>
      <c r="ABM34" s="83"/>
      <c r="ABN34" s="83"/>
      <c r="ABO34" s="83"/>
      <c r="ABP34" s="83"/>
      <c r="ABQ34" s="83"/>
      <c r="ABR34" s="83"/>
      <c r="ABS34" s="83"/>
      <c r="ABT34" s="83"/>
      <c r="ABU34" s="83"/>
      <c r="ABV34" s="83"/>
      <c r="ABW34" s="83"/>
      <c r="ABX34" s="83"/>
      <c r="ABY34" s="83"/>
      <c r="ABZ34" s="83"/>
      <c r="ACA34" s="83"/>
      <c r="ACB34" s="83"/>
      <c r="ACC34" s="83"/>
      <c r="ACD34" s="83"/>
      <c r="ACE34" s="83"/>
      <c r="ACF34" s="83"/>
      <c r="ACG34" s="83"/>
      <c r="ACH34" s="83"/>
      <c r="ACI34" s="83"/>
      <c r="ACJ34" s="83"/>
      <c r="ACK34" s="83"/>
      <c r="ACL34" s="83"/>
      <c r="ACM34" s="83"/>
      <c r="ACN34" s="83"/>
      <c r="ACO34" s="83"/>
      <c r="ACP34" s="83"/>
      <c r="ACQ34" s="83"/>
      <c r="ACR34" s="83"/>
      <c r="ACS34" s="83"/>
      <c r="ACT34" s="83"/>
      <c r="ACU34" s="83"/>
      <c r="ACV34" s="83"/>
      <c r="ACW34" s="83"/>
      <c r="ACX34" s="83"/>
      <c r="ACY34" s="83"/>
      <c r="ACZ34" s="83"/>
      <c r="ADA34" s="83"/>
      <c r="ADB34" s="83"/>
      <c r="ADC34" s="83"/>
      <c r="ADD34" s="83"/>
      <c r="ADE34" s="83"/>
      <c r="ADF34" s="83"/>
      <c r="ADG34" s="83"/>
      <c r="ADH34" s="83"/>
      <c r="ADI34" s="83"/>
      <c r="ADJ34" s="83"/>
      <c r="ADK34" s="83"/>
      <c r="ADL34" s="83"/>
      <c r="ADM34" s="83"/>
      <c r="ADN34" s="83"/>
      <c r="ADO34" s="83"/>
      <c r="ADP34" s="83"/>
      <c r="ADQ34" s="83"/>
      <c r="ADR34" s="83"/>
      <c r="ADS34" s="83"/>
      <c r="ADT34" s="83"/>
      <c r="ADU34" s="83"/>
      <c r="ADV34" s="83"/>
      <c r="ADW34" s="83"/>
      <c r="ADX34" s="83"/>
      <c r="ADY34" s="83"/>
      <c r="ADZ34" s="83"/>
      <c r="AEA34" s="83"/>
      <c r="AEB34" s="83"/>
      <c r="AEC34" s="83"/>
      <c r="AED34" s="83"/>
      <c r="AEE34" s="83"/>
      <c r="AEF34" s="83"/>
      <c r="AEG34" s="83"/>
      <c r="AEH34" s="83"/>
      <c r="AEI34" s="83"/>
      <c r="AEJ34" s="83"/>
      <c r="AEK34" s="83"/>
      <c r="AEL34" s="83"/>
      <c r="AEM34" s="83"/>
      <c r="AEN34" s="83"/>
      <c r="AEO34" s="83"/>
      <c r="AEP34" s="83"/>
      <c r="AEQ34" s="83"/>
      <c r="AER34" s="83"/>
      <c r="AES34" s="83"/>
      <c r="AET34" s="83"/>
      <c r="AEU34" s="83"/>
      <c r="AEV34" s="83"/>
      <c r="AEW34" s="83"/>
      <c r="AEX34" s="83"/>
      <c r="AEY34" s="83"/>
      <c r="AEZ34" s="83"/>
      <c r="AFA34" s="83"/>
      <c r="AFB34" s="83"/>
      <c r="AFC34" s="83"/>
      <c r="AFD34" s="83"/>
      <c r="AFE34" s="83"/>
      <c r="AFF34" s="83"/>
      <c r="AFG34" s="83"/>
      <c r="AFH34" s="83"/>
      <c r="AFI34" s="83"/>
      <c r="AFJ34" s="83"/>
      <c r="AFK34" s="83"/>
      <c r="AFL34" s="83"/>
      <c r="AFM34" s="83"/>
      <c r="AFN34" s="83"/>
      <c r="AFO34" s="83"/>
      <c r="AFP34" s="83"/>
      <c r="AFQ34" s="83"/>
      <c r="AFR34" s="83"/>
      <c r="AFS34" s="83"/>
      <c r="AFT34" s="83"/>
      <c r="AFU34" s="83"/>
      <c r="AFV34" s="83"/>
      <c r="AFW34" s="83"/>
      <c r="AFX34" s="83"/>
      <c r="AFY34" s="83"/>
      <c r="AFZ34" s="83"/>
      <c r="AGA34" s="83"/>
      <c r="AGB34" s="83"/>
      <c r="AGC34" s="83"/>
      <c r="AGD34" s="83"/>
      <c r="AGE34" s="83"/>
      <c r="AGF34" s="83"/>
      <c r="AGG34" s="83"/>
      <c r="AGH34" s="83"/>
      <c r="AGI34" s="83"/>
      <c r="AGJ34" s="83"/>
      <c r="AGK34" s="83"/>
      <c r="AGL34" s="83"/>
      <c r="AGM34" s="83"/>
      <c r="AGN34" s="83"/>
      <c r="AGO34" s="83"/>
      <c r="AGP34" s="83"/>
      <c r="AGQ34" s="83"/>
      <c r="AGR34" s="83"/>
      <c r="AGS34" s="83"/>
      <c r="AGT34" s="83"/>
      <c r="AGU34" s="83"/>
      <c r="AGV34" s="83"/>
      <c r="AGW34" s="83"/>
      <c r="AGX34" s="83"/>
      <c r="AGY34" s="83"/>
      <c r="AGZ34" s="83"/>
      <c r="AHA34" s="83"/>
      <c r="AHB34" s="83"/>
      <c r="AHC34" s="83"/>
      <c r="AHD34" s="83"/>
      <c r="AHE34" s="83"/>
      <c r="AHF34" s="83"/>
      <c r="AHG34" s="83"/>
      <c r="AHH34" s="83"/>
      <c r="AHI34" s="83"/>
      <c r="AHJ34" s="83"/>
      <c r="AHK34" s="83"/>
      <c r="AHL34" s="83"/>
      <c r="AHM34" s="83"/>
      <c r="AHN34" s="83"/>
      <c r="AHO34" s="83"/>
      <c r="AHP34" s="83"/>
      <c r="AHQ34" s="83"/>
      <c r="AHR34" s="83"/>
      <c r="AHS34" s="83"/>
      <c r="AHT34" s="83"/>
      <c r="AHU34" s="83"/>
      <c r="AHV34" s="83"/>
      <c r="AHW34" s="83"/>
      <c r="AHX34" s="83"/>
      <c r="AHY34" s="83"/>
      <c r="AHZ34" s="83"/>
      <c r="AIA34" s="83"/>
    </row>
    <row r="35" spans="1:911" s="84" customFormat="1" ht="207.75" customHeight="1">
      <c r="A35" s="176" t="s">
        <v>493</v>
      </c>
      <c r="B35" s="176" t="s">
        <v>497</v>
      </c>
      <c r="C35" s="178" t="s">
        <v>970</v>
      </c>
      <c r="D35" s="208" t="s">
        <v>1052</v>
      </c>
      <c r="E35" s="230" t="s">
        <v>971</v>
      </c>
      <c r="F35" s="79" t="s">
        <v>490</v>
      </c>
      <c r="G35" s="79" t="s">
        <v>345</v>
      </c>
      <c r="H35" s="79" t="s">
        <v>370</v>
      </c>
      <c r="I35" s="240" t="s">
        <v>419</v>
      </c>
      <c r="J35" s="79" t="s">
        <v>223</v>
      </c>
      <c r="K35" s="80" t="s">
        <v>518</v>
      </c>
      <c r="L35" s="80"/>
      <c r="M35" s="80" t="s">
        <v>729</v>
      </c>
      <c r="N35" s="81">
        <v>2</v>
      </c>
      <c r="O35" s="81">
        <v>1</v>
      </c>
      <c r="P35" s="81">
        <v>2</v>
      </c>
      <c r="Q35" s="81" t="s">
        <v>861</v>
      </c>
      <c r="R35" s="81">
        <v>10</v>
      </c>
      <c r="S35" s="81">
        <v>20</v>
      </c>
      <c r="T35" s="81" t="s">
        <v>199</v>
      </c>
      <c r="U35" s="69" t="s">
        <v>452</v>
      </c>
      <c r="V35" s="69"/>
      <c r="W35" s="214">
        <v>2</v>
      </c>
      <c r="X35" s="79" t="s">
        <v>732</v>
      </c>
      <c r="Y35" s="82"/>
      <c r="Z35" s="82"/>
      <c r="AA35" s="82"/>
      <c r="AB35" s="79"/>
      <c r="AC35" s="82" t="s">
        <v>837</v>
      </c>
      <c r="AD35" s="82"/>
      <c r="AE35" s="82" t="s">
        <v>844</v>
      </c>
      <c r="AF35" s="81"/>
      <c r="AG35" s="81"/>
      <c r="AH35" s="81">
        <f t="shared" si="1"/>
        <v>0</v>
      </c>
      <c r="AI35" s="81" t="str">
        <f t="shared" si="2"/>
        <v>B</v>
      </c>
      <c r="AJ35" s="81"/>
      <c r="AK35" s="81"/>
      <c r="AL35" s="81" t="str">
        <f t="shared" si="0"/>
        <v>IV</v>
      </c>
      <c r="AM35" s="34" t="str">
        <f t="shared" si="3"/>
        <v>ACEPTABLE</v>
      </c>
      <c r="AN35" s="204">
        <f t="shared" si="4"/>
        <v>1</v>
      </c>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3"/>
      <c r="HR35" s="83"/>
      <c r="HS35" s="83"/>
      <c r="HT35" s="83"/>
      <c r="HU35" s="83"/>
      <c r="HV35" s="83"/>
      <c r="HW35" s="83"/>
      <c r="HX35" s="83"/>
      <c r="HY35" s="83"/>
      <c r="HZ35" s="83"/>
      <c r="IA35" s="83"/>
      <c r="IB35" s="83"/>
      <c r="IC35" s="83"/>
      <c r="ID35" s="83"/>
      <c r="IE35" s="83"/>
      <c r="IF35" s="83"/>
      <c r="IG35" s="83"/>
      <c r="IH35" s="83"/>
      <c r="II35" s="83"/>
      <c r="IJ35" s="83"/>
      <c r="IK35" s="83"/>
      <c r="IL35" s="83"/>
      <c r="IM35" s="83"/>
      <c r="IN35" s="83"/>
      <c r="IO35" s="83"/>
      <c r="IP35" s="83"/>
      <c r="IQ35" s="83"/>
      <c r="IR35" s="83"/>
      <c r="IS35" s="83"/>
      <c r="IT35" s="83"/>
      <c r="IU35" s="83"/>
      <c r="IV35" s="83"/>
      <c r="IW35" s="83"/>
      <c r="IX35" s="83"/>
      <c r="IY35" s="83"/>
      <c r="IZ35" s="83"/>
      <c r="JA35" s="83"/>
      <c r="JB35" s="83"/>
      <c r="JC35" s="83"/>
      <c r="JD35" s="83"/>
      <c r="JE35" s="83"/>
      <c r="JF35" s="83"/>
      <c r="JG35" s="83"/>
      <c r="JH35" s="83"/>
      <c r="JI35" s="83"/>
      <c r="JJ35" s="83"/>
      <c r="JK35" s="83"/>
      <c r="JL35" s="83"/>
      <c r="JM35" s="83"/>
      <c r="JN35" s="83"/>
      <c r="JO35" s="83"/>
      <c r="JP35" s="83"/>
      <c r="JQ35" s="83"/>
      <c r="JR35" s="83"/>
      <c r="JS35" s="83"/>
      <c r="JT35" s="83"/>
      <c r="JU35" s="83"/>
      <c r="JV35" s="83"/>
      <c r="JW35" s="83"/>
      <c r="JX35" s="83"/>
      <c r="JY35" s="83"/>
      <c r="JZ35" s="83"/>
      <c r="KA35" s="83"/>
      <c r="KB35" s="83"/>
      <c r="KC35" s="83"/>
      <c r="KD35" s="83"/>
      <c r="KE35" s="83"/>
      <c r="KF35" s="83"/>
      <c r="KG35" s="83"/>
      <c r="KH35" s="83"/>
      <c r="KI35" s="83"/>
      <c r="KJ35" s="83"/>
      <c r="KK35" s="83"/>
      <c r="KL35" s="83"/>
      <c r="KM35" s="83"/>
      <c r="KN35" s="83"/>
      <c r="KO35" s="83"/>
      <c r="KP35" s="83"/>
      <c r="KQ35" s="83"/>
      <c r="KR35" s="83"/>
      <c r="KS35" s="83"/>
      <c r="KT35" s="83"/>
      <c r="KU35" s="83"/>
      <c r="KV35" s="83"/>
      <c r="KW35" s="83"/>
      <c r="KX35" s="83"/>
      <c r="KY35" s="83"/>
      <c r="KZ35" s="83"/>
      <c r="LA35" s="83"/>
      <c r="LB35" s="83"/>
      <c r="LC35" s="83"/>
      <c r="LD35" s="83"/>
      <c r="LE35" s="83"/>
      <c r="LF35" s="83"/>
      <c r="LG35" s="83"/>
      <c r="LH35" s="83"/>
      <c r="LI35" s="83"/>
      <c r="LJ35" s="83"/>
      <c r="LK35" s="83"/>
      <c r="LL35" s="83"/>
      <c r="LM35" s="83"/>
      <c r="LN35" s="83"/>
      <c r="LO35" s="83"/>
      <c r="LP35" s="83"/>
      <c r="LQ35" s="83"/>
      <c r="LR35" s="83"/>
      <c r="LS35" s="83"/>
      <c r="LT35" s="83"/>
      <c r="LU35" s="83"/>
      <c r="LV35" s="83"/>
      <c r="LW35" s="83"/>
      <c r="LX35" s="83"/>
      <c r="LY35" s="83"/>
      <c r="LZ35" s="83"/>
      <c r="MA35" s="83"/>
      <c r="MB35" s="83"/>
      <c r="MC35" s="83"/>
      <c r="MD35" s="83"/>
      <c r="ME35" s="83"/>
      <c r="MF35" s="83"/>
      <c r="MG35" s="83"/>
      <c r="MH35" s="83"/>
      <c r="MI35" s="83"/>
      <c r="MJ35" s="83"/>
      <c r="MK35" s="83"/>
      <c r="ML35" s="83"/>
      <c r="MM35" s="83"/>
      <c r="MN35" s="83"/>
      <c r="MO35" s="83"/>
      <c r="MP35" s="83"/>
      <c r="MQ35" s="83"/>
      <c r="MR35" s="83"/>
      <c r="MS35" s="83"/>
      <c r="MT35" s="83"/>
      <c r="MU35" s="83"/>
      <c r="MV35" s="83"/>
      <c r="MW35" s="83"/>
      <c r="MX35" s="83"/>
      <c r="MY35" s="83"/>
      <c r="MZ35" s="83"/>
      <c r="NA35" s="83"/>
      <c r="NB35" s="83"/>
      <c r="NC35" s="83"/>
      <c r="ND35" s="83"/>
      <c r="NE35" s="83"/>
      <c r="NF35" s="83"/>
      <c r="NG35" s="83"/>
      <c r="NH35" s="83"/>
      <c r="NI35" s="83"/>
      <c r="NJ35" s="83"/>
      <c r="NK35" s="83"/>
      <c r="NL35" s="83"/>
      <c r="NM35" s="83"/>
      <c r="NN35" s="83"/>
      <c r="NO35" s="83"/>
      <c r="NP35" s="83"/>
      <c r="NQ35" s="83"/>
      <c r="NR35" s="83"/>
      <c r="NS35" s="83"/>
      <c r="NT35" s="83"/>
      <c r="NU35" s="83"/>
      <c r="NV35" s="83"/>
      <c r="NW35" s="83"/>
      <c r="NX35" s="83"/>
      <c r="NY35" s="83"/>
      <c r="NZ35" s="83"/>
      <c r="OA35" s="83"/>
      <c r="OB35" s="83"/>
      <c r="OC35" s="83"/>
      <c r="OD35" s="83"/>
      <c r="OE35" s="83"/>
      <c r="OF35" s="83"/>
      <c r="OG35" s="83"/>
      <c r="OH35" s="83"/>
      <c r="OI35" s="83"/>
      <c r="OJ35" s="83"/>
      <c r="OK35" s="83"/>
      <c r="OL35" s="83"/>
      <c r="OM35" s="83"/>
      <c r="ON35" s="83"/>
      <c r="OO35" s="83"/>
      <c r="OP35" s="83"/>
      <c r="OQ35" s="83"/>
      <c r="OR35" s="83"/>
      <c r="OS35" s="83"/>
      <c r="OT35" s="83"/>
      <c r="OU35" s="83"/>
      <c r="OV35" s="83"/>
      <c r="OW35" s="83"/>
      <c r="OX35" s="83"/>
      <c r="OY35" s="83"/>
      <c r="OZ35" s="83"/>
      <c r="PA35" s="83"/>
      <c r="PB35" s="83"/>
      <c r="PC35" s="83"/>
      <c r="PD35" s="83"/>
      <c r="PE35" s="83"/>
      <c r="PF35" s="83"/>
      <c r="PG35" s="83"/>
      <c r="PH35" s="83"/>
      <c r="PI35" s="83"/>
      <c r="PJ35" s="83"/>
      <c r="PK35" s="83"/>
      <c r="PL35" s="83"/>
      <c r="PM35" s="83"/>
      <c r="PN35" s="83"/>
      <c r="PO35" s="83"/>
      <c r="PP35" s="83"/>
      <c r="PQ35" s="83"/>
      <c r="PR35" s="83"/>
      <c r="PS35" s="83"/>
      <c r="PT35" s="83"/>
      <c r="PU35" s="83"/>
      <c r="PV35" s="83"/>
      <c r="PW35" s="83"/>
      <c r="PX35" s="83"/>
      <c r="PY35" s="83"/>
      <c r="PZ35" s="83"/>
      <c r="QA35" s="83"/>
      <c r="QB35" s="83"/>
      <c r="QC35" s="83"/>
      <c r="QD35" s="83"/>
      <c r="QE35" s="83"/>
      <c r="QF35" s="83"/>
      <c r="QG35" s="83"/>
      <c r="QH35" s="83"/>
      <c r="QI35" s="83"/>
      <c r="QJ35" s="83"/>
      <c r="QK35" s="83"/>
      <c r="QL35" s="83"/>
      <c r="QM35" s="83"/>
      <c r="QN35" s="83"/>
      <c r="QO35" s="83"/>
      <c r="QP35" s="83"/>
      <c r="QQ35" s="83"/>
      <c r="QR35" s="83"/>
      <c r="QS35" s="83"/>
      <c r="QT35" s="83"/>
      <c r="QU35" s="83"/>
      <c r="QV35" s="83"/>
      <c r="QW35" s="83"/>
      <c r="QX35" s="83"/>
      <c r="QY35" s="83"/>
      <c r="QZ35" s="83"/>
      <c r="RA35" s="83"/>
      <c r="RB35" s="83"/>
      <c r="RC35" s="83"/>
      <c r="RD35" s="83"/>
      <c r="RE35" s="83"/>
      <c r="RF35" s="83"/>
      <c r="RG35" s="83"/>
      <c r="RH35" s="83"/>
      <c r="RI35" s="83"/>
      <c r="RJ35" s="83"/>
      <c r="RK35" s="83"/>
      <c r="RL35" s="83"/>
      <c r="RM35" s="83"/>
      <c r="RN35" s="83"/>
      <c r="RO35" s="83"/>
      <c r="RP35" s="83"/>
      <c r="RQ35" s="83"/>
      <c r="RR35" s="83"/>
      <c r="RS35" s="83"/>
      <c r="RT35" s="83"/>
      <c r="RU35" s="83"/>
      <c r="RV35" s="83"/>
      <c r="RW35" s="83"/>
      <c r="RX35" s="83"/>
      <c r="RY35" s="83"/>
      <c r="RZ35" s="83"/>
      <c r="SA35" s="83"/>
      <c r="SB35" s="83"/>
      <c r="SC35" s="83"/>
      <c r="SD35" s="83"/>
      <c r="SE35" s="83"/>
      <c r="SF35" s="83"/>
      <c r="SG35" s="83"/>
      <c r="SH35" s="83"/>
      <c r="SI35" s="83"/>
      <c r="SJ35" s="83"/>
      <c r="SK35" s="83"/>
      <c r="SL35" s="83"/>
      <c r="SM35" s="83"/>
      <c r="SN35" s="83"/>
      <c r="SO35" s="83"/>
      <c r="SP35" s="83"/>
      <c r="SQ35" s="83"/>
      <c r="SR35" s="83"/>
      <c r="SS35" s="83"/>
      <c r="ST35" s="83"/>
      <c r="SU35" s="83"/>
      <c r="SV35" s="83"/>
      <c r="SW35" s="83"/>
      <c r="SX35" s="83"/>
      <c r="SY35" s="83"/>
      <c r="SZ35" s="83"/>
      <c r="TA35" s="83"/>
      <c r="TB35" s="83"/>
      <c r="TC35" s="83"/>
      <c r="TD35" s="83"/>
      <c r="TE35" s="83"/>
      <c r="TF35" s="83"/>
      <c r="TG35" s="83"/>
      <c r="TH35" s="83"/>
      <c r="TI35" s="83"/>
      <c r="TJ35" s="83"/>
      <c r="TK35" s="83"/>
      <c r="TL35" s="83"/>
      <c r="TM35" s="83"/>
      <c r="TN35" s="83"/>
      <c r="TO35" s="83"/>
      <c r="TP35" s="83"/>
      <c r="TQ35" s="83"/>
      <c r="TR35" s="83"/>
      <c r="TS35" s="83"/>
      <c r="TT35" s="83"/>
      <c r="TU35" s="83"/>
      <c r="TV35" s="83"/>
      <c r="TW35" s="83"/>
      <c r="TX35" s="83"/>
      <c r="TY35" s="83"/>
      <c r="TZ35" s="83"/>
      <c r="UA35" s="83"/>
      <c r="UB35" s="83"/>
      <c r="UC35" s="83"/>
      <c r="UD35" s="83"/>
      <c r="UE35" s="83"/>
      <c r="UF35" s="83"/>
      <c r="UG35" s="83"/>
      <c r="UH35" s="83"/>
      <c r="UI35" s="83"/>
      <c r="UJ35" s="83"/>
      <c r="UK35" s="83"/>
      <c r="UL35" s="83"/>
      <c r="UM35" s="83"/>
      <c r="UN35" s="83"/>
      <c r="UO35" s="83"/>
      <c r="UP35" s="83"/>
      <c r="UQ35" s="83"/>
      <c r="UR35" s="83"/>
      <c r="US35" s="83"/>
      <c r="UT35" s="83"/>
      <c r="UU35" s="83"/>
      <c r="UV35" s="83"/>
      <c r="UW35" s="83"/>
      <c r="UX35" s="83"/>
      <c r="UY35" s="83"/>
      <c r="UZ35" s="83"/>
      <c r="VA35" s="83"/>
      <c r="VB35" s="83"/>
      <c r="VC35" s="83"/>
      <c r="VD35" s="83"/>
      <c r="VE35" s="83"/>
      <c r="VF35" s="83"/>
      <c r="VG35" s="83"/>
      <c r="VH35" s="83"/>
      <c r="VI35" s="83"/>
      <c r="VJ35" s="83"/>
      <c r="VK35" s="83"/>
      <c r="VL35" s="83"/>
      <c r="VM35" s="83"/>
      <c r="VN35" s="83"/>
      <c r="VO35" s="83"/>
      <c r="VP35" s="83"/>
      <c r="VQ35" s="83"/>
      <c r="VR35" s="83"/>
      <c r="VS35" s="83"/>
      <c r="VT35" s="83"/>
      <c r="VU35" s="83"/>
      <c r="VV35" s="83"/>
      <c r="VW35" s="83"/>
      <c r="VX35" s="83"/>
      <c r="VY35" s="83"/>
      <c r="VZ35" s="83"/>
      <c r="WA35" s="83"/>
      <c r="WB35" s="83"/>
      <c r="WC35" s="83"/>
      <c r="WD35" s="83"/>
      <c r="WE35" s="83"/>
      <c r="WF35" s="83"/>
      <c r="WG35" s="83"/>
      <c r="WH35" s="83"/>
      <c r="WI35" s="83"/>
      <c r="WJ35" s="83"/>
      <c r="WK35" s="83"/>
      <c r="WL35" s="83"/>
      <c r="WM35" s="83"/>
      <c r="WN35" s="83"/>
      <c r="WO35" s="83"/>
      <c r="WP35" s="83"/>
      <c r="WQ35" s="83"/>
      <c r="WR35" s="83"/>
      <c r="WS35" s="83"/>
      <c r="WT35" s="83"/>
      <c r="WU35" s="83"/>
      <c r="WV35" s="83"/>
      <c r="WW35" s="83"/>
      <c r="WX35" s="83"/>
      <c r="WY35" s="83"/>
      <c r="WZ35" s="83"/>
      <c r="XA35" s="83"/>
      <c r="XB35" s="83"/>
      <c r="XC35" s="83"/>
      <c r="XD35" s="83"/>
      <c r="XE35" s="83"/>
      <c r="XF35" s="83"/>
      <c r="XG35" s="83"/>
      <c r="XH35" s="83"/>
      <c r="XI35" s="83"/>
      <c r="XJ35" s="83"/>
      <c r="XK35" s="83"/>
      <c r="XL35" s="83"/>
      <c r="XM35" s="83"/>
      <c r="XN35" s="83"/>
      <c r="XO35" s="83"/>
      <c r="XP35" s="83"/>
      <c r="XQ35" s="83"/>
      <c r="XR35" s="83"/>
      <c r="XS35" s="83"/>
      <c r="XT35" s="83"/>
      <c r="XU35" s="83"/>
      <c r="XV35" s="83"/>
      <c r="XW35" s="83"/>
      <c r="XX35" s="83"/>
      <c r="XY35" s="83"/>
      <c r="XZ35" s="83"/>
      <c r="YA35" s="83"/>
      <c r="YB35" s="83"/>
      <c r="YC35" s="83"/>
      <c r="YD35" s="83"/>
      <c r="YE35" s="83"/>
      <c r="YF35" s="83"/>
      <c r="YG35" s="83"/>
      <c r="YH35" s="83"/>
      <c r="YI35" s="83"/>
      <c r="YJ35" s="83"/>
      <c r="YK35" s="83"/>
      <c r="YL35" s="83"/>
      <c r="YM35" s="83"/>
      <c r="YN35" s="83"/>
      <c r="YO35" s="83"/>
      <c r="YP35" s="83"/>
      <c r="YQ35" s="83"/>
      <c r="YR35" s="83"/>
      <c r="YS35" s="83"/>
      <c r="YT35" s="83"/>
      <c r="YU35" s="83"/>
      <c r="YV35" s="83"/>
      <c r="YW35" s="83"/>
      <c r="YX35" s="83"/>
      <c r="YY35" s="83"/>
      <c r="YZ35" s="83"/>
      <c r="ZA35" s="83"/>
      <c r="ZB35" s="83"/>
      <c r="ZC35" s="83"/>
      <c r="ZD35" s="83"/>
      <c r="ZE35" s="83"/>
      <c r="ZF35" s="83"/>
      <c r="ZG35" s="83"/>
      <c r="ZH35" s="83"/>
      <c r="ZI35" s="83"/>
      <c r="ZJ35" s="83"/>
      <c r="ZK35" s="83"/>
      <c r="ZL35" s="83"/>
      <c r="ZM35" s="83"/>
      <c r="ZN35" s="83"/>
      <c r="ZO35" s="83"/>
      <c r="ZP35" s="83"/>
      <c r="ZQ35" s="83"/>
      <c r="ZR35" s="83"/>
      <c r="ZS35" s="83"/>
      <c r="ZT35" s="83"/>
      <c r="ZU35" s="83"/>
      <c r="ZV35" s="83"/>
      <c r="ZW35" s="83"/>
      <c r="ZX35" s="83"/>
      <c r="ZY35" s="83"/>
      <c r="ZZ35" s="83"/>
      <c r="AAA35" s="83"/>
      <c r="AAB35" s="83"/>
      <c r="AAC35" s="83"/>
      <c r="AAD35" s="83"/>
      <c r="AAE35" s="83"/>
      <c r="AAF35" s="83"/>
      <c r="AAG35" s="83"/>
      <c r="AAH35" s="83"/>
      <c r="AAI35" s="83"/>
      <c r="AAJ35" s="83"/>
      <c r="AAK35" s="83"/>
      <c r="AAL35" s="83"/>
      <c r="AAM35" s="83"/>
      <c r="AAN35" s="83"/>
      <c r="AAO35" s="83"/>
      <c r="AAP35" s="83"/>
      <c r="AAQ35" s="83"/>
      <c r="AAR35" s="83"/>
      <c r="AAS35" s="83"/>
      <c r="AAT35" s="83"/>
      <c r="AAU35" s="83"/>
      <c r="AAV35" s="83"/>
      <c r="AAW35" s="83"/>
      <c r="AAX35" s="83"/>
      <c r="AAY35" s="83"/>
      <c r="AAZ35" s="83"/>
      <c r="ABA35" s="83"/>
      <c r="ABB35" s="83"/>
      <c r="ABC35" s="83"/>
      <c r="ABD35" s="83"/>
      <c r="ABE35" s="83"/>
      <c r="ABF35" s="83"/>
      <c r="ABG35" s="83"/>
      <c r="ABH35" s="83"/>
      <c r="ABI35" s="83"/>
      <c r="ABJ35" s="83"/>
      <c r="ABK35" s="83"/>
      <c r="ABL35" s="83"/>
      <c r="ABM35" s="83"/>
      <c r="ABN35" s="83"/>
      <c r="ABO35" s="83"/>
      <c r="ABP35" s="83"/>
      <c r="ABQ35" s="83"/>
      <c r="ABR35" s="83"/>
      <c r="ABS35" s="83"/>
      <c r="ABT35" s="83"/>
      <c r="ABU35" s="83"/>
      <c r="ABV35" s="83"/>
      <c r="ABW35" s="83"/>
      <c r="ABX35" s="83"/>
      <c r="ABY35" s="83"/>
      <c r="ABZ35" s="83"/>
      <c r="ACA35" s="83"/>
      <c r="ACB35" s="83"/>
      <c r="ACC35" s="83"/>
      <c r="ACD35" s="83"/>
      <c r="ACE35" s="83"/>
      <c r="ACF35" s="83"/>
      <c r="ACG35" s="83"/>
      <c r="ACH35" s="83"/>
      <c r="ACI35" s="83"/>
      <c r="ACJ35" s="83"/>
      <c r="ACK35" s="83"/>
      <c r="ACL35" s="83"/>
      <c r="ACM35" s="83"/>
      <c r="ACN35" s="83"/>
      <c r="ACO35" s="83"/>
      <c r="ACP35" s="83"/>
      <c r="ACQ35" s="83"/>
      <c r="ACR35" s="83"/>
      <c r="ACS35" s="83"/>
      <c r="ACT35" s="83"/>
      <c r="ACU35" s="83"/>
      <c r="ACV35" s="83"/>
      <c r="ACW35" s="83"/>
      <c r="ACX35" s="83"/>
      <c r="ACY35" s="83"/>
      <c r="ACZ35" s="83"/>
      <c r="ADA35" s="83"/>
      <c r="ADB35" s="83"/>
      <c r="ADC35" s="83"/>
      <c r="ADD35" s="83"/>
      <c r="ADE35" s="83"/>
      <c r="ADF35" s="83"/>
      <c r="ADG35" s="83"/>
      <c r="ADH35" s="83"/>
      <c r="ADI35" s="83"/>
      <c r="ADJ35" s="83"/>
      <c r="ADK35" s="83"/>
      <c r="ADL35" s="83"/>
      <c r="ADM35" s="83"/>
      <c r="ADN35" s="83"/>
      <c r="ADO35" s="83"/>
      <c r="ADP35" s="83"/>
      <c r="ADQ35" s="83"/>
      <c r="ADR35" s="83"/>
      <c r="ADS35" s="83"/>
      <c r="ADT35" s="83"/>
      <c r="ADU35" s="83"/>
      <c r="ADV35" s="83"/>
      <c r="ADW35" s="83"/>
      <c r="ADX35" s="83"/>
      <c r="ADY35" s="83"/>
      <c r="ADZ35" s="83"/>
      <c r="AEA35" s="83"/>
      <c r="AEB35" s="83"/>
      <c r="AEC35" s="83"/>
      <c r="AED35" s="83"/>
      <c r="AEE35" s="83"/>
      <c r="AEF35" s="83"/>
      <c r="AEG35" s="83"/>
      <c r="AEH35" s="83"/>
      <c r="AEI35" s="83"/>
      <c r="AEJ35" s="83"/>
      <c r="AEK35" s="83"/>
      <c r="AEL35" s="83"/>
      <c r="AEM35" s="83"/>
      <c r="AEN35" s="83"/>
      <c r="AEO35" s="83"/>
      <c r="AEP35" s="83"/>
      <c r="AEQ35" s="83"/>
      <c r="AER35" s="83"/>
      <c r="AES35" s="83"/>
      <c r="AET35" s="83"/>
      <c r="AEU35" s="83"/>
      <c r="AEV35" s="83"/>
      <c r="AEW35" s="83"/>
      <c r="AEX35" s="83"/>
      <c r="AEY35" s="83"/>
      <c r="AEZ35" s="83"/>
      <c r="AFA35" s="83"/>
      <c r="AFB35" s="83"/>
      <c r="AFC35" s="83"/>
      <c r="AFD35" s="83"/>
      <c r="AFE35" s="83"/>
      <c r="AFF35" s="83"/>
      <c r="AFG35" s="83"/>
      <c r="AFH35" s="83"/>
      <c r="AFI35" s="83"/>
      <c r="AFJ35" s="83"/>
      <c r="AFK35" s="83"/>
      <c r="AFL35" s="83"/>
      <c r="AFM35" s="83"/>
      <c r="AFN35" s="83"/>
      <c r="AFO35" s="83"/>
      <c r="AFP35" s="83"/>
      <c r="AFQ35" s="83"/>
      <c r="AFR35" s="83"/>
      <c r="AFS35" s="83"/>
      <c r="AFT35" s="83"/>
      <c r="AFU35" s="83"/>
      <c r="AFV35" s="83"/>
      <c r="AFW35" s="83"/>
      <c r="AFX35" s="83"/>
      <c r="AFY35" s="83"/>
      <c r="AFZ35" s="83"/>
      <c r="AGA35" s="83"/>
      <c r="AGB35" s="83"/>
      <c r="AGC35" s="83"/>
      <c r="AGD35" s="83"/>
      <c r="AGE35" s="83"/>
      <c r="AGF35" s="83"/>
      <c r="AGG35" s="83"/>
      <c r="AGH35" s="83"/>
      <c r="AGI35" s="83"/>
      <c r="AGJ35" s="83"/>
      <c r="AGK35" s="83"/>
      <c r="AGL35" s="83"/>
      <c r="AGM35" s="83"/>
      <c r="AGN35" s="83"/>
      <c r="AGO35" s="83"/>
      <c r="AGP35" s="83"/>
      <c r="AGQ35" s="83"/>
      <c r="AGR35" s="83"/>
      <c r="AGS35" s="83"/>
      <c r="AGT35" s="83"/>
      <c r="AGU35" s="83"/>
      <c r="AGV35" s="83"/>
      <c r="AGW35" s="83"/>
      <c r="AGX35" s="83"/>
      <c r="AGY35" s="83"/>
      <c r="AGZ35" s="83"/>
      <c r="AHA35" s="83"/>
      <c r="AHB35" s="83"/>
      <c r="AHC35" s="83"/>
      <c r="AHD35" s="83"/>
      <c r="AHE35" s="83"/>
      <c r="AHF35" s="83"/>
      <c r="AHG35" s="83"/>
      <c r="AHH35" s="83"/>
      <c r="AHI35" s="83"/>
      <c r="AHJ35" s="83"/>
      <c r="AHK35" s="83"/>
      <c r="AHL35" s="83"/>
      <c r="AHM35" s="83"/>
      <c r="AHN35" s="83"/>
      <c r="AHO35" s="83"/>
      <c r="AHP35" s="83"/>
      <c r="AHQ35" s="83"/>
      <c r="AHR35" s="83"/>
      <c r="AHS35" s="83"/>
      <c r="AHT35" s="83"/>
      <c r="AHU35" s="83"/>
      <c r="AHV35" s="83"/>
      <c r="AHW35" s="83"/>
      <c r="AHX35" s="83"/>
      <c r="AHY35" s="83"/>
      <c r="AHZ35" s="83"/>
      <c r="AIA35" s="83"/>
    </row>
    <row r="36" spans="1:911" s="84" customFormat="1" ht="261.75" customHeight="1">
      <c r="A36" s="176" t="s">
        <v>493</v>
      </c>
      <c r="B36" s="176" t="s">
        <v>497</v>
      </c>
      <c r="C36" s="178" t="s">
        <v>970</v>
      </c>
      <c r="D36" s="208" t="s">
        <v>1052</v>
      </c>
      <c r="E36" s="230" t="s">
        <v>971</v>
      </c>
      <c r="F36" s="79" t="s">
        <v>490</v>
      </c>
      <c r="G36" s="79" t="s">
        <v>345</v>
      </c>
      <c r="H36" s="79" t="s">
        <v>735</v>
      </c>
      <c r="I36" s="240" t="s">
        <v>420</v>
      </c>
      <c r="J36" s="79" t="s">
        <v>225</v>
      </c>
      <c r="K36" s="80"/>
      <c r="L36" s="80"/>
      <c r="M36" s="80" t="s">
        <v>736</v>
      </c>
      <c r="N36" s="81">
        <v>2</v>
      </c>
      <c r="O36" s="81">
        <v>4</v>
      </c>
      <c r="P36" s="81">
        <v>8</v>
      </c>
      <c r="Q36" s="81" t="s">
        <v>860</v>
      </c>
      <c r="R36" s="81">
        <v>10</v>
      </c>
      <c r="S36" s="81">
        <v>80</v>
      </c>
      <c r="T36" s="81" t="s">
        <v>196</v>
      </c>
      <c r="U36" s="69" t="s">
        <v>452</v>
      </c>
      <c r="V36" s="69"/>
      <c r="W36" s="214">
        <v>2</v>
      </c>
      <c r="X36" s="79" t="s">
        <v>737</v>
      </c>
      <c r="Y36" s="82"/>
      <c r="Z36" s="82"/>
      <c r="AA36" s="82"/>
      <c r="AB36" s="79"/>
      <c r="AC36" s="82" t="s">
        <v>888</v>
      </c>
      <c r="AD36" s="82"/>
      <c r="AE36" s="82" t="s">
        <v>889</v>
      </c>
      <c r="AF36" s="81"/>
      <c r="AG36" s="81"/>
      <c r="AH36" s="81">
        <f t="shared" si="1"/>
        <v>0</v>
      </c>
      <c r="AI36" s="81" t="str">
        <f t="shared" si="2"/>
        <v>B</v>
      </c>
      <c r="AJ36" s="81"/>
      <c r="AK36" s="81"/>
      <c r="AL36" s="81" t="str">
        <f t="shared" si="0"/>
        <v>IV</v>
      </c>
      <c r="AM36" s="34" t="str">
        <f t="shared" si="3"/>
        <v>ACEPTABLE</v>
      </c>
      <c r="AN36" s="204">
        <f t="shared" si="4"/>
        <v>1</v>
      </c>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3"/>
      <c r="IM36" s="83"/>
      <c r="IN36" s="83"/>
      <c r="IO36" s="83"/>
      <c r="IP36" s="83"/>
      <c r="IQ36" s="83"/>
      <c r="IR36" s="83"/>
      <c r="IS36" s="83"/>
      <c r="IT36" s="83"/>
      <c r="IU36" s="83"/>
      <c r="IV36" s="83"/>
      <c r="IW36" s="83"/>
      <c r="IX36" s="83"/>
      <c r="IY36" s="83"/>
      <c r="IZ36" s="83"/>
      <c r="JA36" s="83"/>
      <c r="JB36" s="83"/>
      <c r="JC36" s="83"/>
      <c r="JD36" s="83"/>
      <c r="JE36" s="83"/>
      <c r="JF36" s="83"/>
      <c r="JG36" s="83"/>
      <c r="JH36" s="83"/>
      <c r="JI36" s="83"/>
      <c r="JJ36" s="83"/>
      <c r="JK36" s="83"/>
      <c r="JL36" s="83"/>
      <c r="JM36" s="83"/>
      <c r="JN36" s="83"/>
      <c r="JO36" s="83"/>
      <c r="JP36" s="83"/>
      <c r="JQ36" s="83"/>
      <c r="JR36" s="83"/>
      <c r="JS36" s="83"/>
      <c r="JT36" s="83"/>
      <c r="JU36" s="83"/>
      <c r="JV36" s="83"/>
      <c r="JW36" s="83"/>
      <c r="JX36" s="83"/>
      <c r="JY36" s="83"/>
      <c r="JZ36" s="83"/>
      <c r="KA36" s="83"/>
      <c r="KB36" s="83"/>
      <c r="KC36" s="83"/>
      <c r="KD36" s="83"/>
      <c r="KE36" s="83"/>
      <c r="KF36" s="83"/>
      <c r="KG36" s="83"/>
      <c r="KH36" s="83"/>
      <c r="KI36" s="83"/>
      <c r="KJ36" s="83"/>
      <c r="KK36" s="83"/>
      <c r="KL36" s="83"/>
      <c r="KM36" s="83"/>
      <c r="KN36" s="83"/>
      <c r="KO36" s="83"/>
      <c r="KP36" s="83"/>
      <c r="KQ36" s="83"/>
      <c r="KR36" s="83"/>
      <c r="KS36" s="83"/>
      <c r="KT36" s="83"/>
      <c r="KU36" s="83"/>
      <c r="KV36" s="83"/>
      <c r="KW36" s="83"/>
      <c r="KX36" s="83"/>
      <c r="KY36" s="83"/>
      <c r="KZ36" s="83"/>
      <c r="LA36" s="83"/>
      <c r="LB36" s="83"/>
      <c r="LC36" s="83"/>
      <c r="LD36" s="83"/>
      <c r="LE36" s="83"/>
      <c r="LF36" s="83"/>
      <c r="LG36" s="83"/>
      <c r="LH36" s="83"/>
      <c r="LI36" s="83"/>
      <c r="LJ36" s="83"/>
      <c r="LK36" s="83"/>
      <c r="LL36" s="83"/>
      <c r="LM36" s="83"/>
      <c r="LN36" s="83"/>
      <c r="LO36" s="83"/>
      <c r="LP36" s="83"/>
      <c r="LQ36" s="83"/>
      <c r="LR36" s="83"/>
      <c r="LS36" s="83"/>
      <c r="LT36" s="83"/>
      <c r="LU36" s="83"/>
      <c r="LV36" s="83"/>
      <c r="LW36" s="83"/>
      <c r="LX36" s="83"/>
      <c r="LY36" s="83"/>
      <c r="LZ36" s="83"/>
      <c r="MA36" s="83"/>
      <c r="MB36" s="83"/>
      <c r="MC36" s="83"/>
      <c r="MD36" s="83"/>
      <c r="ME36" s="83"/>
      <c r="MF36" s="83"/>
      <c r="MG36" s="83"/>
      <c r="MH36" s="83"/>
      <c r="MI36" s="83"/>
      <c r="MJ36" s="83"/>
      <c r="MK36" s="83"/>
      <c r="ML36" s="83"/>
      <c r="MM36" s="83"/>
      <c r="MN36" s="83"/>
      <c r="MO36" s="83"/>
      <c r="MP36" s="83"/>
      <c r="MQ36" s="83"/>
      <c r="MR36" s="83"/>
      <c r="MS36" s="83"/>
      <c r="MT36" s="83"/>
      <c r="MU36" s="83"/>
      <c r="MV36" s="83"/>
      <c r="MW36" s="83"/>
      <c r="MX36" s="83"/>
      <c r="MY36" s="83"/>
      <c r="MZ36" s="83"/>
      <c r="NA36" s="83"/>
      <c r="NB36" s="83"/>
      <c r="NC36" s="83"/>
      <c r="ND36" s="83"/>
      <c r="NE36" s="83"/>
      <c r="NF36" s="83"/>
      <c r="NG36" s="83"/>
      <c r="NH36" s="83"/>
      <c r="NI36" s="83"/>
      <c r="NJ36" s="83"/>
      <c r="NK36" s="83"/>
      <c r="NL36" s="83"/>
      <c r="NM36" s="83"/>
      <c r="NN36" s="83"/>
      <c r="NO36" s="83"/>
      <c r="NP36" s="83"/>
      <c r="NQ36" s="83"/>
      <c r="NR36" s="83"/>
      <c r="NS36" s="83"/>
      <c r="NT36" s="83"/>
      <c r="NU36" s="83"/>
      <c r="NV36" s="83"/>
      <c r="NW36" s="83"/>
      <c r="NX36" s="83"/>
      <c r="NY36" s="83"/>
      <c r="NZ36" s="83"/>
      <c r="OA36" s="83"/>
      <c r="OB36" s="83"/>
      <c r="OC36" s="83"/>
      <c r="OD36" s="83"/>
      <c r="OE36" s="83"/>
      <c r="OF36" s="83"/>
      <c r="OG36" s="83"/>
      <c r="OH36" s="83"/>
      <c r="OI36" s="83"/>
      <c r="OJ36" s="83"/>
      <c r="OK36" s="83"/>
      <c r="OL36" s="83"/>
      <c r="OM36" s="83"/>
      <c r="ON36" s="83"/>
      <c r="OO36" s="83"/>
      <c r="OP36" s="83"/>
      <c r="OQ36" s="83"/>
      <c r="OR36" s="83"/>
      <c r="OS36" s="83"/>
      <c r="OT36" s="83"/>
      <c r="OU36" s="83"/>
      <c r="OV36" s="83"/>
      <c r="OW36" s="83"/>
      <c r="OX36" s="83"/>
      <c r="OY36" s="83"/>
      <c r="OZ36" s="83"/>
      <c r="PA36" s="83"/>
      <c r="PB36" s="83"/>
      <c r="PC36" s="83"/>
      <c r="PD36" s="83"/>
      <c r="PE36" s="83"/>
      <c r="PF36" s="83"/>
      <c r="PG36" s="83"/>
      <c r="PH36" s="83"/>
      <c r="PI36" s="83"/>
      <c r="PJ36" s="83"/>
      <c r="PK36" s="83"/>
      <c r="PL36" s="83"/>
      <c r="PM36" s="83"/>
      <c r="PN36" s="83"/>
      <c r="PO36" s="83"/>
      <c r="PP36" s="83"/>
      <c r="PQ36" s="83"/>
      <c r="PR36" s="83"/>
      <c r="PS36" s="83"/>
      <c r="PT36" s="83"/>
      <c r="PU36" s="83"/>
      <c r="PV36" s="83"/>
      <c r="PW36" s="83"/>
      <c r="PX36" s="83"/>
      <c r="PY36" s="83"/>
      <c r="PZ36" s="83"/>
      <c r="QA36" s="83"/>
      <c r="QB36" s="83"/>
      <c r="QC36" s="83"/>
      <c r="QD36" s="83"/>
      <c r="QE36" s="83"/>
      <c r="QF36" s="83"/>
      <c r="QG36" s="83"/>
      <c r="QH36" s="83"/>
      <c r="QI36" s="83"/>
      <c r="QJ36" s="83"/>
      <c r="QK36" s="83"/>
      <c r="QL36" s="83"/>
      <c r="QM36" s="83"/>
      <c r="QN36" s="83"/>
      <c r="QO36" s="83"/>
      <c r="QP36" s="83"/>
      <c r="QQ36" s="83"/>
      <c r="QR36" s="83"/>
      <c r="QS36" s="83"/>
      <c r="QT36" s="83"/>
      <c r="QU36" s="83"/>
      <c r="QV36" s="83"/>
      <c r="QW36" s="83"/>
      <c r="QX36" s="83"/>
      <c r="QY36" s="83"/>
      <c r="QZ36" s="83"/>
      <c r="RA36" s="83"/>
      <c r="RB36" s="83"/>
      <c r="RC36" s="83"/>
      <c r="RD36" s="83"/>
      <c r="RE36" s="83"/>
      <c r="RF36" s="83"/>
      <c r="RG36" s="83"/>
      <c r="RH36" s="83"/>
      <c r="RI36" s="83"/>
      <c r="RJ36" s="83"/>
      <c r="RK36" s="83"/>
      <c r="RL36" s="83"/>
      <c r="RM36" s="83"/>
      <c r="RN36" s="83"/>
      <c r="RO36" s="83"/>
      <c r="RP36" s="83"/>
      <c r="RQ36" s="83"/>
      <c r="RR36" s="83"/>
      <c r="RS36" s="83"/>
      <c r="RT36" s="83"/>
      <c r="RU36" s="83"/>
      <c r="RV36" s="83"/>
      <c r="RW36" s="83"/>
      <c r="RX36" s="83"/>
      <c r="RY36" s="83"/>
      <c r="RZ36" s="83"/>
      <c r="SA36" s="83"/>
      <c r="SB36" s="83"/>
      <c r="SC36" s="83"/>
      <c r="SD36" s="83"/>
      <c r="SE36" s="83"/>
      <c r="SF36" s="83"/>
      <c r="SG36" s="83"/>
      <c r="SH36" s="83"/>
      <c r="SI36" s="83"/>
      <c r="SJ36" s="83"/>
      <c r="SK36" s="83"/>
      <c r="SL36" s="83"/>
      <c r="SM36" s="83"/>
      <c r="SN36" s="83"/>
      <c r="SO36" s="83"/>
      <c r="SP36" s="83"/>
      <c r="SQ36" s="83"/>
      <c r="SR36" s="83"/>
      <c r="SS36" s="83"/>
      <c r="ST36" s="83"/>
      <c r="SU36" s="83"/>
      <c r="SV36" s="83"/>
      <c r="SW36" s="83"/>
      <c r="SX36" s="83"/>
      <c r="SY36" s="83"/>
      <c r="SZ36" s="83"/>
      <c r="TA36" s="83"/>
      <c r="TB36" s="83"/>
      <c r="TC36" s="83"/>
      <c r="TD36" s="83"/>
      <c r="TE36" s="83"/>
      <c r="TF36" s="83"/>
      <c r="TG36" s="83"/>
      <c r="TH36" s="83"/>
      <c r="TI36" s="83"/>
      <c r="TJ36" s="83"/>
      <c r="TK36" s="83"/>
      <c r="TL36" s="83"/>
      <c r="TM36" s="83"/>
      <c r="TN36" s="83"/>
      <c r="TO36" s="83"/>
      <c r="TP36" s="83"/>
      <c r="TQ36" s="83"/>
      <c r="TR36" s="83"/>
      <c r="TS36" s="83"/>
      <c r="TT36" s="83"/>
      <c r="TU36" s="83"/>
      <c r="TV36" s="83"/>
      <c r="TW36" s="83"/>
      <c r="TX36" s="83"/>
      <c r="TY36" s="83"/>
      <c r="TZ36" s="83"/>
      <c r="UA36" s="83"/>
      <c r="UB36" s="83"/>
      <c r="UC36" s="83"/>
      <c r="UD36" s="83"/>
      <c r="UE36" s="83"/>
      <c r="UF36" s="83"/>
      <c r="UG36" s="83"/>
      <c r="UH36" s="83"/>
      <c r="UI36" s="83"/>
      <c r="UJ36" s="83"/>
      <c r="UK36" s="83"/>
      <c r="UL36" s="83"/>
      <c r="UM36" s="83"/>
      <c r="UN36" s="83"/>
      <c r="UO36" s="83"/>
      <c r="UP36" s="83"/>
      <c r="UQ36" s="83"/>
      <c r="UR36" s="83"/>
      <c r="US36" s="83"/>
      <c r="UT36" s="83"/>
      <c r="UU36" s="83"/>
      <c r="UV36" s="83"/>
      <c r="UW36" s="83"/>
      <c r="UX36" s="83"/>
      <c r="UY36" s="83"/>
      <c r="UZ36" s="83"/>
      <c r="VA36" s="83"/>
      <c r="VB36" s="83"/>
      <c r="VC36" s="83"/>
      <c r="VD36" s="83"/>
      <c r="VE36" s="83"/>
      <c r="VF36" s="83"/>
      <c r="VG36" s="83"/>
      <c r="VH36" s="83"/>
      <c r="VI36" s="83"/>
      <c r="VJ36" s="83"/>
      <c r="VK36" s="83"/>
      <c r="VL36" s="83"/>
      <c r="VM36" s="83"/>
      <c r="VN36" s="83"/>
      <c r="VO36" s="83"/>
      <c r="VP36" s="83"/>
      <c r="VQ36" s="83"/>
      <c r="VR36" s="83"/>
      <c r="VS36" s="83"/>
      <c r="VT36" s="83"/>
      <c r="VU36" s="83"/>
      <c r="VV36" s="83"/>
      <c r="VW36" s="83"/>
      <c r="VX36" s="83"/>
      <c r="VY36" s="83"/>
      <c r="VZ36" s="83"/>
      <c r="WA36" s="83"/>
      <c r="WB36" s="83"/>
      <c r="WC36" s="83"/>
      <c r="WD36" s="83"/>
      <c r="WE36" s="83"/>
      <c r="WF36" s="83"/>
      <c r="WG36" s="83"/>
      <c r="WH36" s="83"/>
      <c r="WI36" s="83"/>
      <c r="WJ36" s="83"/>
      <c r="WK36" s="83"/>
      <c r="WL36" s="83"/>
      <c r="WM36" s="83"/>
      <c r="WN36" s="83"/>
      <c r="WO36" s="83"/>
      <c r="WP36" s="83"/>
      <c r="WQ36" s="83"/>
      <c r="WR36" s="83"/>
      <c r="WS36" s="83"/>
      <c r="WT36" s="83"/>
      <c r="WU36" s="83"/>
      <c r="WV36" s="83"/>
      <c r="WW36" s="83"/>
      <c r="WX36" s="83"/>
      <c r="WY36" s="83"/>
      <c r="WZ36" s="83"/>
      <c r="XA36" s="83"/>
      <c r="XB36" s="83"/>
      <c r="XC36" s="83"/>
      <c r="XD36" s="83"/>
      <c r="XE36" s="83"/>
      <c r="XF36" s="83"/>
      <c r="XG36" s="83"/>
      <c r="XH36" s="83"/>
      <c r="XI36" s="83"/>
      <c r="XJ36" s="83"/>
      <c r="XK36" s="83"/>
      <c r="XL36" s="83"/>
      <c r="XM36" s="83"/>
      <c r="XN36" s="83"/>
      <c r="XO36" s="83"/>
      <c r="XP36" s="83"/>
      <c r="XQ36" s="83"/>
      <c r="XR36" s="83"/>
      <c r="XS36" s="83"/>
      <c r="XT36" s="83"/>
      <c r="XU36" s="83"/>
      <c r="XV36" s="83"/>
      <c r="XW36" s="83"/>
      <c r="XX36" s="83"/>
      <c r="XY36" s="83"/>
      <c r="XZ36" s="83"/>
      <c r="YA36" s="83"/>
      <c r="YB36" s="83"/>
      <c r="YC36" s="83"/>
      <c r="YD36" s="83"/>
      <c r="YE36" s="83"/>
      <c r="YF36" s="83"/>
      <c r="YG36" s="83"/>
      <c r="YH36" s="83"/>
      <c r="YI36" s="83"/>
      <c r="YJ36" s="83"/>
      <c r="YK36" s="83"/>
      <c r="YL36" s="83"/>
      <c r="YM36" s="83"/>
      <c r="YN36" s="83"/>
      <c r="YO36" s="83"/>
      <c r="YP36" s="83"/>
      <c r="YQ36" s="83"/>
      <c r="YR36" s="83"/>
      <c r="YS36" s="83"/>
      <c r="YT36" s="83"/>
      <c r="YU36" s="83"/>
      <c r="YV36" s="83"/>
      <c r="YW36" s="83"/>
      <c r="YX36" s="83"/>
      <c r="YY36" s="83"/>
      <c r="YZ36" s="83"/>
      <c r="ZA36" s="83"/>
      <c r="ZB36" s="83"/>
      <c r="ZC36" s="83"/>
      <c r="ZD36" s="83"/>
      <c r="ZE36" s="83"/>
      <c r="ZF36" s="83"/>
      <c r="ZG36" s="83"/>
      <c r="ZH36" s="83"/>
      <c r="ZI36" s="83"/>
      <c r="ZJ36" s="83"/>
      <c r="ZK36" s="83"/>
      <c r="ZL36" s="83"/>
      <c r="ZM36" s="83"/>
      <c r="ZN36" s="83"/>
      <c r="ZO36" s="83"/>
      <c r="ZP36" s="83"/>
      <c r="ZQ36" s="83"/>
      <c r="ZR36" s="83"/>
      <c r="ZS36" s="83"/>
      <c r="ZT36" s="83"/>
      <c r="ZU36" s="83"/>
      <c r="ZV36" s="83"/>
      <c r="ZW36" s="83"/>
      <c r="ZX36" s="83"/>
      <c r="ZY36" s="83"/>
      <c r="ZZ36" s="83"/>
      <c r="AAA36" s="83"/>
      <c r="AAB36" s="83"/>
      <c r="AAC36" s="83"/>
      <c r="AAD36" s="83"/>
      <c r="AAE36" s="83"/>
      <c r="AAF36" s="83"/>
      <c r="AAG36" s="83"/>
      <c r="AAH36" s="83"/>
      <c r="AAI36" s="83"/>
      <c r="AAJ36" s="83"/>
      <c r="AAK36" s="83"/>
      <c r="AAL36" s="83"/>
      <c r="AAM36" s="83"/>
      <c r="AAN36" s="83"/>
      <c r="AAO36" s="83"/>
      <c r="AAP36" s="83"/>
      <c r="AAQ36" s="83"/>
      <c r="AAR36" s="83"/>
      <c r="AAS36" s="83"/>
      <c r="AAT36" s="83"/>
      <c r="AAU36" s="83"/>
      <c r="AAV36" s="83"/>
      <c r="AAW36" s="83"/>
      <c r="AAX36" s="83"/>
      <c r="AAY36" s="83"/>
      <c r="AAZ36" s="83"/>
      <c r="ABA36" s="83"/>
      <c r="ABB36" s="83"/>
      <c r="ABC36" s="83"/>
      <c r="ABD36" s="83"/>
      <c r="ABE36" s="83"/>
      <c r="ABF36" s="83"/>
      <c r="ABG36" s="83"/>
      <c r="ABH36" s="83"/>
      <c r="ABI36" s="83"/>
      <c r="ABJ36" s="83"/>
      <c r="ABK36" s="83"/>
      <c r="ABL36" s="83"/>
      <c r="ABM36" s="83"/>
      <c r="ABN36" s="83"/>
      <c r="ABO36" s="83"/>
      <c r="ABP36" s="83"/>
      <c r="ABQ36" s="83"/>
      <c r="ABR36" s="83"/>
      <c r="ABS36" s="83"/>
      <c r="ABT36" s="83"/>
      <c r="ABU36" s="83"/>
      <c r="ABV36" s="83"/>
      <c r="ABW36" s="83"/>
      <c r="ABX36" s="83"/>
      <c r="ABY36" s="83"/>
      <c r="ABZ36" s="83"/>
      <c r="ACA36" s="83"/>
      <c r="ACB36" s="83"/>
      <c r="ACC36" s="83"/>
      <c r="ACD36" s="83"/>
      <c r="ACE36" s="83"/>
      <c r="ACF36" s="83"/>
      <c r="ACG36" s="83"/>
      <c r="ACH36" s="83"/>
      <c r="ACI36" s="83"/>
      <c r="ACJ36" s="83"/>
      <c r="ACK36" s="83"/>
      <c r="ACL36" s="83"/>
      <c r="ACM36" s="83"/>
      <c r="ACN36" s="83"/>
      <c r="ACO36" s="83"/>
      <c r="ACP36" s="83"/>
      <c r="ACQ36" s="83"/>
      <c r="ACR36" s="83"/>
      <c r="ACS36" s="83"/>
      <c r="ACT36" s="83"/>
      <c r="ACU36" s="83"/>
      <c r="ACV36" s="83"/>
      <c r="ACW36" s="83"/>
      <c r="ACX36" s="83"/>
      <c r="ACY36" s="83"/>
      <c r="ACZ36" s="83"/>
      <c r="ADA36" s="83"/>
      <c r="ADB36" s="83"/>
      <c r="ADC36" s="83"/>
      <c r="ADD36" s="83"/>
      <c r="ADE36" s="83"/>
      <c r="ADF36" s="83"/>
      <c r="ADG36" s="83"/>
      <c r="ADH36" s="83"/>
      <c r="ADI36" s="83"/>
      <c r="ADJ36" s="83"/>
      <c r="ADK36" s="83"/>
      <c r="ADL36" s="83"/>
      <c r="ADM36" s="83"/>
      <c r="ADN36" s="83"/>
      <c r="ADO36" s="83"/>
      <c r="ADP36" s="83"/>
      <c r="ADQ36" s="83"/>
      <c r="ADR36" s="83"/>
      <c r="ADS36" s="83"/>
      <c r="ADT36" s="83"/>
      <c r="ADU36" s="83"/>
      <c r="ADV36" s="83"/>
      <c r="ADW36" s="83"/>
      <c r="ADX36" s="83"/>
      <c r="ADY36" s="83"/>
      <c r="ADZ36" s="83"/>
      <c r="AEA36" s="83"/>
      <c r="AEB36" s="83"/>
      <c r="AEC36" s="83"/>
      <c r="AED36" s="83"/>
      <c r="AEE36" s="83"/>
      <c r="AEF36" s="83"/>
      <c r="AEG36" s="83"/>
      <c r="AEH36" s="83"/>
      <c r="AEI36" s="83"/>
      <c r="AEJ36" s="83"/>
      <c r="AEK36" s="83"/>
      <c r="AEL36" s="83"/>
      <c r="AEM36" s="83"/>
      <c r="AEN36" s="83"/>
      <c r="AEO36" s="83"/>
      <c r="AEP36" s="83"/>
      <c r="AEQ36" s="83"/>
      <c r="AER36" s="83"/>
      <c r="AES36" s="83"/>
      <c r="AET36" s="83"/>
      <c r="AEU36" s="83"/>
      <c r="AEV36" s="83"/>
      <c r="AEW36" s="83"/>
      <c r="AEX36" s="83"/>
      <c r="AEY36" s="83"/>
      <c r="AEZ36" s="83"/>
      <c r="AFA36" s="83"/>
      <c r="AFB36" s="83"/>
      <c r="AFC36" s="83"/>
      <c r="AFD36" s="83"/>
      <c r="AFE36" s="83"/>
      <c r="AFF36" s="83"/>
      <c r="AFG36" s="83"/>
      <c r="AFH36" s="83"/>
      <c r="AFI36" s="83"/>
      <c r="AFJ36" s="83"/>
      <c r="AFK36" s="83"/>
      <c r="AFL36" s="83"/>
      <c r="AFM36" s="83"/>
      <c r="AFN36" s="83"/>
      <c r="AFO36" s="83"/>
      <c r="AFP36" s="83"/>
      <c r="AFQ36" s="83"/>
      <c r="AFR36" s="83"/>
      <c r="AFS36" s="83"/>
      <c r="AFT36" s="83"/>
      <c r="AFU36" s="83"/>
      <c r="AFV36" s="83"/>
      <c r="AFW36" s="83"/>
      <c r="AFX36" s="83"/>
      <c r="AFY36" s="83"/>
      <c r="AFZ36" s="83"/>
      <c r="AGA36" s="83"/>
      <c r="AGB36" s="83"/>
      <c r="AGC36" s="83"/>
      <c r="AGD36" s="83"/>
      <c r="AGE36" s="83"/>
      <c r="AGF36" s="83"/>
      <c r="AGG36" s="83"/>
      <c r="AGH36" s="83"/>
      <c r="AGI36" s="83"/>
      <c r="AGJ36" s="83"/>
      <c r="AGK36" s="83"/>
      <c r="AGL36" s="83"/>
      <c r="AGM36" s="83"/>
      <c r="AGN36" s="83"/>
      <c r="AGO36" s="83"/>
      <c r="AGP36" s="83"/>
      <c r="AGQ36" s="83"/>
      <c r="AGR36" s="83"/>
      <c r="AGS36" s="83"/>
      <c r="AGT36" s="83"/>
      <c r="AGU36" s="83"/>
      <c r="AGV36" s="83"/>
      <c r="AGW36" s="83"/>
      <c r="AGX36" s="83"/>
      <c r="AGY36" s="83"/>
      <c r="AGZ36" s="83"/>
      <c r="AHA36" s="83"/>
      <c r="AHB36" s="83"/>
      <c r="AHC36" s="83"/>
      <c r="AHD36" s="83"/>
      <c r="AHE36" s="83"/>
      <c r="AHF36" s="83"/>
      <c r="AHG36" s="83"/>
      <c r="AHH36" s="83"/>
      <c r="AHI36" s="83"/>
      <c r="AHJ36" s="83"/>
      <c r="AHK36" s="83"/>
      <c r="AHL36" s="83"/>
      <c r="AHM36" s="83"/>
      <c r="AHN36" s="83"/>
      <c r="AHO36" s="83"/>
      <c r="AHP36" s="83"/>
      <c r="AHQ36" s="83"/>
      <c r="AHR36" s="83"/>
      <c r="AHS36" s="83"/>
      <c r="AHT36" s="83"/>
      <c r="AHU36" s="83"/>
      <c r="AHV36" s="83"/>
      <c r="AHW36" s="83"/>
      <c r="AHX36" s="83"/>
      <c r="AHY36" s="83"/>
      <c r="AHZ36" s="83"/>
      <c r="AIA36" s="83"/>
    </row>
    <row r="37" spans="1:911" s="84" customFormat="1" ht="261.75" customHeight="1">
      <c r="A37" s="183" t="s">
        <v>493</v>
      </c>
      <c r="B37" s="176" t="s">
        <v>497</v>
      </c>
      <c r="C37" s="178" t="s">
        <v>970</v>
      </c>
      <c r="D37" s="208" t="s">
        <v>1052</v>
      </c>
      <c r="E37" s="230" t="s">
        <v>971</v>
      </c>
      <c r="F37" s="79" t="s">
        <v>490</v>
      </c>
      <c r="G37" s="79" t="s">
        <v>345</v>
      </c>
      <c r="H37" s="79" t="s">
        <v>403</v>
      </c>
      <c r="I37" s="240" t="s">
        <v>739</v>
      </c>
      <c r="J37" s="79" t="s">
        <v>236</v>
      </c>
      <c r="K37" s="80"/>
      <c r="L37" s="80"/>
      <c r="M37" s="80" t="s">
        <v>741</v>
      </c>
      <c r="N37" s="81">
        <v>2</v>
      </c>
      <c r="O37" s="81">
        <v>4</v>
      </c>
      <c r="P37" s="81">
        <v>8</v>
      </c>
      <c r="Q37" s="81" t="s">
        <v>860</v>
      </c>
      <c r="R37" s="81">
        <v>10</v>
      </c>
      <c r="S37" s="81">
        <v>80</v>
      </c>
      <c r="T37" s="81" t="s">
        <v>196</v>
      </c>
      <c r="U37" s="69" t="s">
        <v>452</v>
      </c>
      <c r="V37" s="69"/>
      <c r="W37" s="214">
        <v>2</v>
      </c>
      <c r="X37" s="79" t="s">
        <v>742</v>
      </c>
      <c r="Y37" s="82"/>
      <c r="Z37" s="82"/>
      <c r="AA37" s="82"/>
      <c r="AB37" s="79"/>
      <c r="AC37" s="82"/>
      <c r="AD37" s="82"/>
      <c r="AE37" s="82" t="s">
        <v>841</v>
      </c>
      <c r="AF37" s="81"/>
      <c r="AG37" s="81"/>
      <c r="AH37" s="81">
        <f t="shared" si="1"/>
        <v>0</v>
      </c>
      <c r="AI37" s="81" t="str">
        <f t="shared" si="2"/>
        <v>B</v>
      </c>
      <c r="AJ37" s="81"/>
      <c r="AK37" s="81"/>
      <c r="AL37" s="81" t="str">
        <f t="shared" si="0"/>
        <v>IV</v>
      </c>
      <c r="AM37" s="34" t="str">
        <f t="shared" si="3"/>
        <v>ACEPTABLE</v>
      </c>
      <c r="AN37" s="204">
        <f t="shared" si="4"/>
        <v>1</v>
      </c>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c r="IR37" s="83"/>
      <c r="IS37" s="83"/>
      <c r="IT37" s="83"/>
      <c r="IU37" s="83"/>
      <c r="IV37" s="83"/>
      <c r="IW37" s="83"/>
      <c r="IX37" s="83"/>
      <c r="IY37" s="83"/>
      <c r="IZ37" s="83"/>
      <c r="JA37" s="83"/>
      <c r="JB37" s="83"/>
      <c r="JC37" s="83"/>
      <c r="JD37" s="83"/>
      <c r="JE37" s="83"/>
      <c r="JF37" s="83"/>
      <c r="JG37" s="83"/>
      <c r="JH37" s="83"/>
      <c r="JI37" s="83"/>
      <c r="JJ37" s="83"/>
      <c r="JK37" s="83"/>
      <c r="JL37" s="83"/>
      <c r="JM37" s="83"/>
      <c r="JN37" s="83"/>
      <c r="JO37" s="83"/>
      <c r="JP37" s="83"/>
      <c r="JQ37" s="83"/>
      <c r="JR37" s="83"/>
      <c r="JS37" s="83"/>
      <c r="JT37" s="83"/>
      <c r="JU37" s="83"/>
      <c r="JV37" s="83"/>
      <c r="JW37" s="83"/>
      <c r="JX37" s="83"/>
      <c r="JY37" s="83"/>
      <c r="JZ37" s="83"/>
      <c r="KA37" s="83"/>
      <c r="KB37" s="83"/>
      <c r="KC37" s="83"/>
      <c r="KD37" s="83"/>
      <c r="KE37" s="83"/>
      <c r="KF37" s="83"/>
      <c r="KG37" s="83"/>
      <c r="KH37" s="83"/>
      <c r="KI37" s="83"/>
      <c r="KJ37" s="83"/>
      <c r="KK37" s="83"/>
      <c r="KL37" s="83"/>
      <c r="KM37" s="83"/>
      <c r="KN37" s="83"/>
      <c r="KO37" s="83"/>
      <c r="KP37" s="83"/>
      <c r="KQ37" s="83"/>
      <c r="KR37" s="83"/>
      <c r="KS37" s="83"/>
      <c r="KT37" s="83"/>
      <c r="KU37" s="83"/>
      <c r="KV37" s="83"/>
      <c r="KW37" s="83"/>
      <c r="KX37" s="83"/>
      <c r="KY37" s="83"/>
      <c r="KZ37" s="83"/>
      <c r="LA37" s="83"/>
      <c r="LB37" s="83"/>
      <c r="LC37" s="83"/>
      <c r="LD37" s="83"/>
      <c r="LE37" s="83"/>
      <c r="LF37" s="83"/>
      <c r="LG37" s="83"/>
      <c r="LH37" s="83"/>
      <c r="LI37" s="83"/>
      <c r="LJ37" s="83"/>
      <c r="LK37" s="83"/>
      <c r="LL37" s="83"/>
      <c r="LM37" s="83"/>
      <c r="LN37" s="83"/>
      <c r="LO37" s="83"/>
      <c r="LP37" s="83"/>
      <c r="LQ37" s="83"/>
      <c r="LR37" s="83"/>
      <c r="LS37" s="83"/>
      <c r="LT37" s="83"/>
      <c r="LU37" s="83"/>
      <c r="LV37" s="83"/>
      <c r="LW37" s="83"/>
      <c r="LX37" s="83"/>
      <c r="LY37" s="83"/>
      <c r="LZ37" s="83"/>
      <c r="MA37" s="83"/>
      <c r="MB37" s="83"/>
      <c r="MC37" s="83"/>
      <c r="MD37" s="83"/>
      <c r="ME37" s="83"/>
      <c r="MF37" s="83"/>
      <c r="MG37" s="83"/>
      <c r="MH37" s="83"/>
      <c r="MI37" s="83"/>
      <c r="MJ37" s="83"/>
      <c r="MK37" s="83"/>
      <c r="ML37" s="83"/>
      <c r="MM37" s="83"/>
      <c r="MN37" s="83"/>
      <c r="MO37" s="83"/>
      <c r="MP37" s="83"/>
      <c r="MQ37" s="83"/>
      <c r="MR37" s="83"/>
      <c r="MS37" s="83"/>
      <c r="MT37" s="83"/>
      <c r="MU37" s="83"/>
      <c r="MV37" s="83"/>
      <c r="MW37" s="83"/>
      <c r="MX37" s="83"/>
      <c r="MY37" s="83"/>
      <c r="MZ37" s="83"/>
      <c r="NA37" s="83"/>
      <c r="NB37" s="83"/>
      <c r="NC37" s="83"/>
      <c r="ND37" s="83"/>
      <c r="NE37" s="83"/>
      <c r="NF37" s="83"/>
      <c r="NG37" s="83"/>
      <c r="NH37" s="83"/>
      <c r="NI37" s="83"/>
      <c r="NJ37" s="83"/>
      <c r="NK37" s="83"/>
      <c r="NL37" s="83"/>
      <c r="NM37" s="83"/>
      <c r="NN37" s="83"/>
      <c r="NO37" s="83"/>
      <c r="NP37" s="83"/>
      <c r="NQ37" s="83"/>
      <c r="NR37" s="83"/>
      <c r="NS37" s="83"/>
      <c r="NT37" s="83"/>
      <c r="NU37" s="83"/>
      <c r="NV37" s="83"/>
      <c r="NW37" s="83"/>
      <c r="NX37" s="83"/>
      <c r="NY37" s="83"/>
      <c r="NZ37" s="83"/>
      <c r="OA37" s="83"/>
      <c r="OB37" s="83"/>
      <c r="OC37" s="83"/>
      <c r="OD37" s="83"/>
      <c r="OE37" s="83"/>
      <c r="OF37" s="83"/>
      <c r="OG37" s="83"/>
      <c r="OH37" s="83"/>
      <c r="OI37" s="83"/>
      <c r="OJ37" s="83"/>
      <c r="OK37" s="83"/>
      <c r="OL37" s="83"/>
      <c r="OM37" s="83"/>
      <c r="ON37" s="83"/>
      <c r="OO37" s="83"/>
      <c r="OP37" s="83"/>
      <c r="OQ37" s="83"/>
      <c r="OR37" s="83"/>
      <c r="OS37" s="83"/>
      <c r="OT37" s="83"/>
      <c r="OU37" s="83"/>
      <c r="OV37" s="83"/>
      <c r="OW37" s="83"/>
      <c r="OX37" s="83"/>
      <c r="OY37" s="83"/>
      <c r="OZ37" s="83"/>
      <c r="PA37" s="83"/>
      <c r="PB37" s="83"/>
      <c r="PC37" s="83"/>
      <c r="PD37" s="83"/>
      <c r="PE37" s="83"/>
      <c r="PF37" s="83"/>
      <c r="PG37" s="83"/>
      <c r="PH37" s="83"/>
      <c r="PI37" s="83"/>
      <c r="PJ37" s="83"/>
      <c r="PK37" s="83"/>
      <c r="PL37" s="83"/>
      <c r="PM37" s="83"/>
      <c r="PN37" s="83"/>
      <c r="PO37" s="83"/>
      <c r="PP37" s="83"/>
      <c r="PQ37" s="83"/>
      <c r="PR37" s="83"/>
      <c r="PS37" s="83"/>
      <c r="PT37" s="83"/>
      <c r="PU37" s="83"/>
      <c r="PV37" s="83"/>
      <c r="PW37" s="83"/>
      <c r="PX37" s="83"/>
      <c r="PY37" s="83"/>
      <c r="PZ37" s="83"/>
      <c r="QA37" s="83"/>
      <c r="QB37" s="83"/>
      <c r="QC37" s="83"/>
      <c r="QD37" s="83"/>
      <c r="QE37" s="83"/>
      <c r="QF37" s="83"/>
      <c r="QG37" s="83"/>
      <c r="QH37" s="83"/>
      <c r="QI37" s="83"/>
      <c r="QJ37" s="83"/>
      <c r="QK37" s="83"/>
      <c r="QL37" s="83"/>
      <c r="QM37" s="83"/>
      <c r="QN37" s="83"/>
      <c r="QO37" s="83"/>
      <c r="QP37" s="83"/>
      <c r="QQ37" s="83"/>
      <c r="QR37" s="83"/>
      <c r="QS37" s="83"/>
      <c r="QT37" s="83"/>
      <c r="QU37" s="83"/>
      <c r="QV37" s="83"/>
      <c r="QW37" s="83"/>
      <c r="QX37" s="83"/>
      <c r="QY37" s="83"/>
      <c r="QZ37" s="83"/>
      <c r="RA37" s="83"/>
      <c r="RB37" s="83"/>
      <c r="RC37" s="83"/>
      <c r="RD37" s="83"/>
      <c r="RE37" s="83"/>
      <c r="RF37" s="83"/>
      <c r="RG37" s="83"/>
      <c r="RH37" s="83"/>
      <c r="RI37" s="83"/>
      <c r="RJ37" s="83"/>
      <c r="RK37" s="83"/>
      <c r="RL37" s="83"/>
      <c r="RM37" s="83"/>
      <c r="RN37" s="83"/>
      <c r="RO37" s="83"/>
      <c r="RP37" s="83"/>
      <c r="RQ37" s="83"/>
      <c r="RR37" s="83"/>
      <c r="RS37" s="83"/>
      <c r="RT37" s="83"/>
      <c r="RU37" s="83"/>
      <c r="RV37" s="83"/>
      <c r="RW37" s="83"/>
      <c r="RX37" s="83"/>
      <c r="RY37" s="83"/>
      <c r="RZ37" s="83"/>
      <c r="SA37" s="83"/>
      <c r="SB37" s="83"/>
      <c r="SC37" s="83"/>
      <c r="SD37" s="83"/>
      <c r="SE37" s="83"/>
      <c r="SF37" s="83"/>
      <c r="SG37" s="83"/>
      <c r="SH37" s="83"/>
      <c r="SI37" s="83"/>
      <c r="SJ37" s="83"/>
      <c r="SK37" s="83"/>
      <c r="SL37" s="83"/>
      <c r="SM37" s="83"/>
      <c r="SN37" s="83"/>
      <c r="SO37" s="83"/>
      <c r="SP37" s="83"/>
      <c r="SQ37" s="83"/>
      <c r="SR37" s="83"/>
      <c r="SS37" s="83"/>
      <c r="ST37" s="83"/>
      <c r="SU37" s="83"/>
      <c r="SV37" s="83"/>
      <c r="SW37" s="83"/>
      <c r="SX37" s="83"/>
      <c r="SY37" s="83"/>
      <c r="SZ37" s="83"/>
      <c r="TA37" s="83"/>
      <c r="TB37" s="83"/>
      <c r="TC37" s="83"/>
      <c r="TD37" s="83"/>
      <c r="TE37" s="83"/>
      <c r="TF37" s="83"/>
      <c r="TG37" s="83"/>
      <c r="TH37" s="83"/>
      <c r="TI37" s="83"/>
      <c r="TJ37" s="83"/>
      <c r="TK37" s="83"/>
      <c r="TL37" s="83"/>
      <c r="TM37" s="83"/>
      <c r="TN37" s="83"/>
      <c r="TO37" s="83"/>
      <c r="TP37" s="83"/>
      <c r="TQ37" s="83"/>
      <c r="TR37" s="83"/>
      <c r="TS37" s="83"/>
      <c r="TT37" s="83"/>
      <c r="TU37" s="83"/>
      <c r="TV37" s="83"/>
      <c r="TW37" s="83"/>
      <c r="TX37" s="83"/>
      <c r="TY37" s="83"/>
      <c r="TZ37" s="83"/>
      <c r="UA37" s="83"/>
      <c r="UB37" s="83"/>
      <c r="UC37" s="83"/>
      <c r="UD37" s="83"/>
      <c r="UE37" s="83"/>
      <c r="UF37" s="83"/>
      <c r="UG37" s="83"/>
      <c r="UH37" s="83"/>
      <c r="UI37" s="83"/>
      <c r="UJ37" s="83"/>
      <c r="UK37" s="83"/>
      <c r="UL37" s="83"/>
      <c r="UM37" s="83"/>
      <c r="UN37" s="83"/>
      <c r="UO37" s="83"/>
      <c r="UP37" s="83"/>
      <c r="UQ37" s="83"/>
      <c r="UR37" s="83"/>
      <c r="US37" s="83"/>
      <c r="UT37" s="83"/>
      <c r="UU37" s="83"/>
      <c r="UV37" s="83"/>
      <c r="UW37" s="83"/>
      <c r="UX37" s="83"/>
      <c r="UY37" s="83"/>
      <c r="UZ37" s="83"/>
      <c r="VA37" s="83"/>
      <c r="VB37" s="83"/>
      <c r="VC37" s="83"/>
      <c r="VD37" s="83"/>
      <c r="VE37" s="83"/>
      <c r="VF37" s="83"/>
      <c r="VG37" s="83"/>
      <c r="VH37" s="83"/>
      <c r="VI37" s="83"/>
      <c r="VJ37" s="83"/>
      <c r="VK37" s="83"/>
      <c r="VL37" s="83"/>
      <c r="VM37" s="83"/>
      <c r="VN37" s="83"/>
      <c r="VO37" s="83"/>
      <c r="VP37" s="83"/>
      <c r="VQ37" s="83"/>
      <c r="VR37" s="83"/>
      <c r="VS37" s="83"/>
      <c r="VT37" s="83"/>
      <c r="VU37" s="83"/>
      <c r="VV37" s="83"/>
      <c r="VW37" s="83"/>
      <c r="VX37" s="83"/>
      <c r="VY37" s="83"/>
      <c r="VZ37" s="83"/>
      <c r="WA37" s="83"/>
      <c r="WB37" s="83"/>
      <c r="WC37" s="83"/>
      <c r="WD37" s="83"/>
      <c r="WE37" s="83"/>
      <c r="WF37" s="83"/>
      <c r="WG37" s="83"/>
      <c r="WH37" s="83"/>
      <c r="WI37" s="83"/>
      <c r="WJ37" s="83"/>
      <c r="WK37" s="83"/>
      <c r="WL37" s="83"/>
      <c r="WM37" s="83"/>
      <c r="WN37" s="83"/>
      <c r="WO37" s="83"/>
      <c r="WP37" s="83"/>
      <c r="WQ37" s="83"/>
      <c r="WR37" s="83"/>
      <c r="WS37" s="83"/>
      <c r="WT37" s="83"/>
      <c r="WU37" s="83"/>
      <c r="WV37" s="83"/>
      <c r="WW37" s="83"/>
      <c r="WX37" s="83"/>
      <c r="WY37" s="83"/>
      <c r="WZ37" s="83"/>
      <c r="XA37" s="83"/>
      <c r="XB37" s="83"/>
      <c r="XC37" s="83"/>
      <c r="XD37" s="83"/>
      <c r="XE37" s="83"/>
      <c r="XF37" s="83"/>
      <c r="XG37" s="83"/>
      <c r="XH37" s="83"/>
      <c r="XI37" s="83"/>
      <c r="XJ37" s="83"/>
      <c r="XK37" s="83"/>
      <c r="XL37" s="83"/>
      <c r="XM37" s="83"/>
      <c r="XN37" s="83"/>
      <c r="XO37" s="83"/>
      <c r="XP37" s="83"/>
      <c r="XQ37" s="83"/>
      <c r="XR37" s="83"/>
      <c r="XS37" s="83"/>
      <c r="XT37" s="83"/>
      <c r="XU37" s="83"/>
      <c r="XV37" s="83"/>
      <c r="XW37" s="83"/>
      <c r="XX37" s="83"/>
      <c r="XY37" s="83"/>
      <c r="XZ37" s="83"/>
      <c r="YA37" s="83"/>
      <c r="YB37" s="83"/>
      <c r="YC37" s="83"/>
      <c r="YD37" s="83"/>
      <c r="YE37" s="83"/>
      <c r="YF37" s="83"/>
      <c r="YG37" s="83"/>
      <c r="YH37" s="83"/>
      <c r="YI37" s="83"/>
      <c r="YJ37" s="83"/>
      <c r="YK37" s="83"/>
      <c r="YL37" s="83"/>
      <c r="YM37" s="83"/>
      <c r="YN37" s="83"/>
      <c r="YO37" s="83"/>
      <c r="YP37" s="83"/>
      <c r="YQ37" s="83"/>
      <c r="YR37" s="83"/>
      <c r="YS37" s="83"/>
      <c r="YT37" s="83"/>
      <c r="YU37" s="83"/>
      <c r="YV37" s="83"/>
      <c r="YW37" s="83"/>
      <c r="YX37" s="83"/>
      <c r="YY37" s="83"/>
      <c r="YZ37" s="83"/>
      <c r="ZA37" s="83"/>
      <c r="ZB37" s="83"/>
      <c r="ZC37" s="83"/>
      <c r="ZD37" s="83"/>
      <c r="ZE37" s="83"/>
      <c r="ZF37" s="83"/>
      <c r="ZG37" s="83"/>
      <c r="ZH37" s="83"/>
      <c r="ZI37" s="83"/>
      <c r="ZJ37" s="83"/>
      <c r="ZK37" s="83"/>
      <c r="ZL37" s="83"/>
      <c r="ZM37" s="83"/>
      <c r="ZN37" s="83"/>
      <c r="ZO37" s="83"/>
      <c r="ZP37" s="83"/>
      <c r="ZQ37" s="83"/>
      <c r="ZR37" s="83"/>
      <c r="ZS37" s="83"/>
      <c r="ZT37" s="83"/>
      <c r="ZU37" s="83"/>
      <c r="ZV37" s="83"/>
      <c r="ZW37" s="83"/>
      <c r="ZX37" s="83"/>
      <c r="ZY37" s="83"/>
      <c r="ZZ37" s="83"/>
      <c r="AAA37" s="83"/>
      <c r="AAB37" s="83"/>
      <c r="AAC37" s="83"/>
      <c r="AAD37" s="83"/>
      <c r="AAE37" s="83"/>
      <c r="AAF37" s="83"/>
      <c r="AAG37" s="83"/>
      <c r="AAH37" s="83"/>
      <c r="AAI37" s="83"/>
      <c r="AAJ37" s="83"/>
      <c r="AAK37" s="83"/>
      <c r="AAL37" s="83"/>
      <c r="AAM37" s="83"/>
      <c r="AAN37" s="83"/>
      <c r="AAO37" s="83"/>
      <c r="AAP37" s="83"/>
      <c r="AAQ37" s="83"/>
      <c r="AAR37" s="83"/>
      <c r="AAS37" s="83"/>
      <c r="AAT37" s="83"/>
      <c r="AAU37" s="83"/>
      <c r="AAV37" s="83"/>
      <c r="AAW37" s="83"/>
      <c r="AAX37" s="83"/>
      <c r="AAY37" s="83"/>
      <c r="AAZ37" s="83"/>
      <c r="ABA37" s="83"/>
      <c r="ABB37" s="83"/>
      <c r="ABC37" s="83"/>
      <c r="ABD37" s="83"/>
      <c r="ABE37" s="83"/>
      <c r="ABF37" s="83"/>
      <c r="ABG37" s="83"/>
      <c r="ABH37" s="83"/>
      <c r="ABI37" s="83"/>
      <c r="ABJ37" s="83"/>
      <c r="ABK37" s="83"/>
      <c r="ABL37" s="83"/>
      <c r="ABM37" s="83"/>
      <c r="ABN37" s="83"/>
      <c r="ABO37" s="83"/>
      <c r="ABP37" s="83"/>
      <c r="ABQ37" s="83"/>
      <c r="ABR37" s="83"/>
      <c r="ABS37" s="83"/>
      <c r="ABT37" s="83"/>
      <c r="ABU37" s="83"/>
      <c r="ABV37" s="83"/>
      <c r="ABW37" s="83"/>
      <c r="ABX37" s="83"/>
      <c r="ABY37" s="83"/>
      <c r="ABZ37" s="83"/>
      <c r="ACA37" s="83"/>
      <c r="ACB37" s="83"/>
      <c r="ACC37" s="83"/>
      <c r="ACD37" s="83"/>
      <c r="ACE37" s="83"/>
      <c r="ACF37" s="83"/>
      <c r="ACG37" s="83"/>
      <c r="ACH37" s="83"/>
      <c r="ACI37" s="83"/>
      <c r="ACJ37" s="83"/>
      <c r="ACK37" s="83"/>
      <c r="ACL37" s="83"/>
      <c r="ACM37" s="83"/>
      <c r="ACN37" s="83"/>
      <c r="ACO37" s="83"/>
      <c r="ACP37" s="83"/>
      <c r="ACQ37" s="83"/>
      <c r="ACR37" s="83"/>
      <c r="ACS37" s="83"/>
      <c r="ACT37" s="83"/>
      <c r="ACU37" s="83"/>
      <c r="ACV37" s="83"/>
      <c r="ACW37" s="83"/>
      <c r="ACX37" s="83"/>
      <c r="ACY37" s="83"/>
      <c r="ACZ37" s="83"/>
      <c r="ADA37" s="83"/>
      <c r="ADB37" s="83"/>
      <c r="ADC37" s="83"/>
      <c r="ADD37" s="83"/>
      <c r="ADE37" s="83"/>
      <c r="ADF37" s="83"/>
      <c r="ADG37" s="83"/>
      <c r="ADH37" s="83"/>
      <c r="ADI37" s="83"/>
      <c r="ADJ37" s="83"/>
      <c r="ADK37" s="83"/>
      <c r="ADL37" s="83"/>
      <c r="ADM37" s="83"/>
      <c r="ADN37" s="83"/>
      <c r="ADO37" s="83"/>
      <c r="ADP37" s="83"/>
      <c r="ADQ37" s="83"/>
      <c r="ADR37" s="83"/>
      <c r="ADS37" s="83"/>
      <c r="ADT37" s="83"/>
      <c r="ADU37" s="83"/>
      <c r="ADV37" s="83"/>
      <c r="ADW37" s="83"/>
      <c r="ADX37" s="83"/>
      <c r="ADY37" s="83"/>
      <c r="ADZ37" s="83"/>
      <c r="AEA37" s="83"/>
      <c r="AEB37" s="83"/>
      <c r="AEC37" s="83"/>
      <c r="AED37" s="83"/>
      <c r="AEE37" s="83"/>
      <c r="AEF37" s="83"/>
      <c r="AEG37" s="83"/>
      <c r="AEH37" s="83"/>
      <c r="AEI37" s="83"/>
      <c r="AEJ37" s="83"/>
      <c r="AEK37" s="83"/>
      <c r="AEL37" s="83"/>
      <c r="AEM37" s="83"/>
      <c r="AEN37" s="83"/>
      <c r="AEO37" s="83"/>
      <c r="AEP37" s="83"/>
      <c r="AEQ37" s="83"/>
      <c r="AER37" s="83"/>
      <c r="AES37" s="83"/>
      <c r="AET37" s="83"/>
      <c r="AEU37" s="83"/>
      <c r="AEV37" s="83"/>
      <c r="AEW37" s="83"/>
      <c r="AEX37" s="83"/>
      <c r="AEY37" s="83"/>
      <c r="AEZ37" s="83"/>
      <c r="AFA37" s="83"/>
      <c r="AFB37" s="83"/>
      <c r="AFC37" s="83"/>
      <c r="AFD37" s="83"/>
      <c r="AFE37" s="83"/>
      <c r="AFF37" s="83"/>
      <c r="AFG37" s="83"/>
      <c r="AFH37" s="83"/>
      <c r="AFI37" s="83"/>
      <c r="AFJ37" s="83"/>
      <c r="AFK37" s="83"/>
      <c r="AFL37" s="83"/>
      <c r="AFM37" s="83"/>
      <c r="AFN37" s="83"/>
      <c r="AFO37" s="83"/>
      <c r="AFP37" s="83"/>
      <c r="AFQ37" s="83"/>
      <c r="AFR37" s="83"/>
      <c r="AFS37" s="83"/>
      <c r="AFT37" s="83"/>
      <c r="AFU37" s="83"/>
      <c r="AFV37" s="83"/>
      <c r="AFW37" s="83"/>
      <c r="AFX37" s="83"/>
      <c r="AFY37" s="83"/>
      <c r="AFZ37" s="83"/>
      <c r="AGA37" s="83"/>
      <c r="AGB37" s="83"/>
      <c r="AGC37" s="83"/>
      <c r="AGD37" s="83"/>
      <c r="AGE37" s="83"/>
      <c r="AGF37" s="83"/>
      <c r="AGG37" s="83"/>
      <c r="AGH37" s="83"/>
      <c r="AGI37" s="83"/>
      <c r="AGJ37" s="83"/>
      <c r="AGK37" s="83"/>
      <c r="AGL37" s="83"/>
      <c r="AGM37" s="83"/>
      <c r="AGN37" s="83"/>
      <c r="AGO37" s="83"/>
      <c r="AGP37" s="83"/>
      <c r="AGQ37" s="83"/>
      <c r="AGR37" s="83"/>
      <c r="AGS37" s="83"/>
      <c r="AGT37" s="83"/>
      <c r="AGU37" s="83"/>
      <c r="AGV37" s="83"/>
      <c r="AGW37" s="83"/>
      <c r="AGX37" s="83"/>
      <c r="AGY37" s="83"/>
      <c r="AGZ37" s="83"/>
      <c r="AHA37" s="83"/>
      <c r="AHB37" s="83"/>
      <c r="AHC37" s="83"/>
      <c r="AHD37" s="83"/>
      <c r="AHE37" s="83"/>
      <c r="AHF37" s="83"/>
      <c r="AHG37" s="83"/>
      <c r="AHH37" s="83"/>
      <c r="AHI37" s="83"/>
      <c r="AHJ37" s="83"/>
      <c r="AHK37" s="83"/>
      <c r="AHL37" s="83"/>
      <c r="AHM37" s="83"/>
      <c r="AHN37" s="83"/>
      <c r="AHO37" s="83"/>
      <c r="AHP37" s="83"/>
      <c r="AHQ37" s="83"/>
      <c r="AHR37" s="83"/>
      <c r="AHS37" s="83"/>
      <c r="AHT37" s="83"/>
      <c r="AHU37" s="83"/>
      <c r="AHV37" s="83"/>
      <c r="AHW37" s="83"/>
      <c r="AHX37" s="83"/>
      <c r="AHY37" s="83"/>
      <c r="AHZ37" s="83"/>
      <c r="AIA37" s="83"/>
    </row>
    <row r="38" spans="1:911" s="84" customFormat="1" ht="261.75" customHeight="1">
      <c r="A38" s="175" t="s">
        <v>493</v>
      </c>
      <c r="B38" s="175" t="s">
        <v>491</v>
      </c>
      <c r="C38" s="178" t="s">
        <v>970</v>
      </c>
      <c r="D38" s="208" t="s">
        <v>1052</v>
      </c>
      <c r="E38" s="230" t="s">
        <v>971</v>
      </c>
      <c r="F38" s="79" t="s">
        <v>490</v>
      </c>
      <c r="G38" s="79" t="s">
        <v>345</v>
      </c>
      <c r="H38" s="79" t="s">
        <v>349</v>
      </c>
      <c r="I38" s="240" t="s">
        <v>425</v>
      </c>
      <c r="J38" s="79" t="s">
        <v>333</v>
      </c>
      <c r="K38" s="80"/>
      <c r="L38" s="80" t="s">
        <v>743</v>
      </c>
      <c r="M38" s="80" t="s">
        <v>744</v>
      </c>
      <c r="N38" s="81">
        <v>2</v>
      </c>
      <c r="O38" s="81">
        <v>3</v>
      </c>
      <c r="P38" s="81">
        <v>6</v>
      </c>
      <c r="Q38" s="81" t="s">
        <v>860</v>
      </c>
      <c r="R38" s="81">
        <v>10</v>
      </c>
      <c r="S38" s="81">
        <v>60</v>
      </c>
      <c r="T38" s="81" t="s">
        <v>196</v>
      </c>
      <c r="U38" s="69" t="s">
        <v>452</v>
      </c>
      <c r="V38" s="69"/>
      <c r="W38" s="214">
        <v>2</v>
      </c>
      <c r="X38" s="79" t="s">
        <v>745</v>
      </c>
      <c r="Y38" s="82"/>
      <c r="Z38" s="82"/>
      <c r="AA38" s="82"/>
      <c r="AB38" s="79"/>
      <c r="AC38" s="82" t="s">
        <v>888</v>
      </c>
      <c r="AD38" s="82"/>
      <c r="AE38" s="82" t="s">
        <v>889</v>
      </c>
      <c r="AF38" s="81"/>
      <c r="AG38" s="81"/>
      <c r="AH38" s="81">
        <f t="shared" si="1"/>
        <v>0</v>
      </c>
      <c r="AI38" s="81" t="str">
        <f t="shared" si="2"/>
        <v>B</v>
      </c>
      <c r="AJ38" s="81"/>
      <c r="AK38" s="81"/>
      <c r="AL38" s="81" t="str">
        <f t="shared" si="0"/>
        <v>IV</v>
      </c>
      <c r="AM38" s="34" t="str">
        <f t="shared" si="3"/>
        <v>ACEPTABLE</v>
      </c>
      <c r="AN38" s="204">
        <f t="shared" si="4"/>
        <v>1</v>
      </c>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c r="IR38" s="83"/>
      <c r="IS38" s="83"/>
      <c r="IT38" s="83"/>
      <c r="IU38" s="83"/>
      <c r="IV38" s="83"/>
      <c r="IW38" s="83"/>
      <c r="IX38" s="83"/>
      <c r="IY38" s="83"/>
      <c r="IZ38" s="83"/>
      <c r="JA38" s="83"/>
      <c r="JB38" s="83"/>
      <c r="JC38" s="83"/>
      <c r="JD38" s="83"/>
      <c r="JE38" s="83"/>
      <c r="JF38" s="83"/>
      <c r="JG38" s="83"/>
      <c r="JH38" s="83"/>
      <c r="JI38" s="83"/>
      <c r="JJ38" s="83"/>
      <c r="JK38" s="83"/>
      <c r="JL38" s="83"/>
      <c r="JM38" s="83"/>
      <c r="JN38" s="83"/>
      <c r="JO38" s="83"/>
      <c r="JP38" s="83"/>
      <c r="JQ38" s="83"/>
      <c r="JR38" s="83"/>
      <c r="JS38" s="83"/>
      <c r="JT38" s="83"/>
      <c r="JU38" s="83"/>
      <c r="JV38" s="83"/>
      <c r="JW38" s="83"/>
      <c r="JX38" s="83"/>
      <c r="JY38" s="83"/>
      <c r="JZ38" s="83"/>
      <c r="KA38" s="83"/>
      <c r="KB38" s="83"/>
      <c r="KC38" s="83"/>
      <c r="KD38" s="83"/>
      <c r="KE38" s="83"/>
      <c r="KF38" s="83"/>
      <c r="KG38" s="83"/>
      <c r="KH38" s="83"/>
      <c r="KI38" s="83"/>
      <c r="KJ38" s="83"/>
      <c r="KK38" s="83"/>
      <c r="KL38" s="83"/>
      <c r="KM38" s="83"/>
      <c r="KN38" s="83"/>
      <c r="KO38" s="83"/>
      <c r="KP38" s="83"/>
      <c r="KQ38" s="83"/>
      <c r="KR38" s="83"/>
      <c r="KS38" s="83"/>
      <c r="KT38" s="83"/>
      <c r="KU38" s="83"/>
      <c r="KV38" s="83"/>
      <c r="KW38" s="83"/>
      <c r="KX38" s="83"/>
      <c r="KY38" s="83"/>
      <c r="KZ38" s="83"/>
      <c r="LA38" s="83"/>
      <c r="LB38" s="83"/>
      <c r="LC38" s="83"/>
      <c r="LD38" s="83"/>
      <c r="LE38" s="83"/>
      <c r="LF38" s="83"/>
      <c r="LG38" s="83"/>
      <c r="LH38" s="83"/>
      <c r="LI38" s="83"/>
      <c r="LJ38" s="83"/>
      <c r="LK38" s="83"/>
      <c r="LL38" s="83"/>
      <c r="LM38" s="83"/>
      <c r="LN38" s="83"/>
      <c r="LO38" s="83"/>
      <c r="LP38" s="83"/>
      <c r="LQ38" s="83"/>
      <c r="LR38" s="83"/>
      <c r="LS38" s="83"/>
      <c r="LT38" s="83"/>
      <c r="LU38" s="83"/>
      <c r="LV38" s="83"/>
      <c r="LW38" s="83"/>
      <c r="LX38" s="83"/>
      <c r="LY38" s="83"/>
      <c r="LZ38" s="83"/>
      <c r="MA38" s="83"/>
      <c r="MB38" s="83"/>
      <c r="MC38" s="83"/>
      <c r="MD38" s="83"/>
      <c r="ME38" s="83"/>
      <c r="MF38" s="83"/>
      <c r="MG38" s="83"/>
      <c r="MH38" s="83"/>
      <c r="MI38" s="83"/>
      <c r="MJ38" s="83"/>
      <c r="MK38" s="83"/>
      <c r="ML38" s="83"/>
      <c r="MM38" s="83"/>
      <c r="MN38" s="83"/>
      <c r="MO38" s="83"/>
      <c r="MP38" s="83"/>
      <c r="MQ38" s="83"/>
      <c r="MR38" s="83"/>
      <c r="MS38" s="83"/>
      <c r="MT38" s="83"/>
      <c r="MU38" s="83"/>
      <c r="MV38" s="83"/>
      <c r="MW38" s="83"/>
      <c r="MX38" s="83"/>
      <c r="MY38" s="83"/>
      <c r="MZ38" s="83"/>
      <c r="NA38" s="83"/>
      <c r="NB38" s="83"/>
      <c r="NC38" s="83"/>
      <c r="ND38" s="83"/>
      <c r="NE38" s="83"/>
      <c r="NF38" s="83"/>
      <c r="NG38" s="83"/>
      <c r="NH38" s="83"/>
      <c r="NI38" s="83"/>
      <c r="NJ38" s="83"/>
      <c r="NK38" s="83"/>
      <c r="NL38" s="83"/>
      <c r="NM38" s="83"/>
      <c r="NN38" s="83"/>
      <c r="NO38" s="83"/>
      <c r="NP38" s="83"/>
      <c r="NQ38" s="83"/>
      <c r="NR38" s="83"/>
      <c r="NS38" s="83"/>
      <c r="NT38" s="83"/>
      <c r="NU38" s="83"/>
      <c r="NV38" s="83"/>
      <c r="NW38" s="83"/>
      <c r="NX38" s="83"/>
      <c r="NY38" s="83"/>
      <c r="NZ38" s="83"/>
      <c r="OA38" s="83"/>
      <c r="OB38" s="83"/>
      <c r="OC38" s="83"/>
      <c r="OD38" s="83"/>
      <c r="OE38" s="83"/>
      <c r="OF38" s="83"/>
      <c r="OG38" s="83"/>
      <c r="OH38" s="83"/>
      <c r="OI38" s="83"/>
      <c r="OJ38" s="83"/>
      <c r="OK38" s="83"/>
      <c r="OL38" s="83"/>
      <c r="OM38" s="83"/>
      <c r="ON38" s="83"/>
      <c r="OO38" s="83"/>
      <c r="OP38" s="83"/>
      <c r="OQ38" s="83"/>
      <c r="OR38" s="83"/>
      <c r="OS38" s="83"/>
      <c r="OT38" s="83"/>
      <c r="OU38" s="83"/>
      <c r="OV38" s="83"/>
      <c r="OW38" s="83"/>
      <c r="OX38" s="83"/>
      <c r="OY38" s="83"/>
      <c r="OZ38" s="83"/>
      <c r="PA38" s="83"/>
      <c r="PB38" s="83"/>
      <c r="PC38" s="83"/>
      <c r="PD38" s="83"/>
      <c r="PE38" s="83"/>
      <c r="PF38" s="83"/>
      <c r="PG38" s="83"/>
      <c r="PH38" s="83"/>
      <c r="PI38" s="83"/>
      <c r="PJ38" s="83"/>
      <c r="PK38" s="83"/>
      <c r="PL38" s="83"/>
      <c r="PM38" s="83"/>
      <c r="PN38" s="83"/>
      <c r="PO38" s="83"/>
      <c r="PP38" s="83"/>
      <c r="PQ38" s="83"/>
      <c r="PR38" s="83"/>
      <c r="PS38" s="83"/>
      <c r="PT38" s="83"/>
      <c r="PU38" s="83"/>
      <c r="PV38" s="83"/>
      <c r="PW38" s="83"/>
      <c r="PX38" s="83"/>
      <c r="PY38" s="83"/>
      <c r="PZ38" s="83"/>
      <c r="QA38" s="83"/>
      <c r="QB38" s="83"/>
      <c r="QC38" s="83"/>
      <c r="QD38" s="83"/>
      <c r="QE38" s="83"/>
      <c r="QF38" s="83"/>
      <c r="QG38" s="83"/>
      <c r="QH38" s="83"/>
      <c r="QI38" s="83"/>
      <c r="QJ38" s="83"/>
      <c r="QK38" s="83"/>
      <c r="QL38" s="83"/>
      <c r="QM38" s="83"/>
      <c r="QN38" s="83"/>
      <c r="QO38" s="83"/>
      <c r="QP38" s="83"/>
      <c r="QQ38" s="83"/>
      <c r="QR38" s="83"/>
      <c r="QS38" s="83"/>
      <c r="QT38" s="83"/>
      <c r="QU38" s="83"/>
      <c r="QV38" s="83"/>
      <c r="QW38" s="83"/>
      <c r="QX38" s="83"/>
      <c r="QY38" s="83"/>
      <c r="QZ38" s="83"/>
      <c r="RA38" s="83"/>
      <c r="RB38" s="83"/>
      <c r="RC38" s="83"/>
      <c r="RD38" s="83"/>
      <c r="RE38" s="83"/>
      <c r="RF38" s="83"/>
      <c r="RG38" s="83"/>
      <c r="RH38" s="83"/>
      <c r="RI38" s="83"/>
      <c r="RJ38" s="83"/>
      <c r="RK38" s="83"/>
      <c r="RL38" s="83"/>
      <c r="RM38" s="83"/>
      <c r="RN38" s="83"/>
      <c r="RO38" s="83"/>
      <c r="RP38" s="83"/>
      <c r="RQ38" s="83"/>
      <c r="RR38" s="83"/>
      <c r="RS38" s="83"/>
      <c r="RT38" s="83"/>
      <c r="RU38" s="83"/>
      <c r="RV38" s="83"/>
      <c r="RW38" s="83"/>
      <c r="RX38" s="83"/>
      <c r="RY38" s="83"/>
      <c r="RZ38" s="83"/>
      <c r="SA38" s="83"/>
      <c r="SB38" s="83"/>
      <c r="SC38" s="83"/>
      <c r="SD38" s="83"/>
      <c r="SE38" s="83"/>
      <c r="SF38" s="83"/>
      <c r="SG38" s="83"/>
      <c r="SH38" s="83"/>
      <c r="SI38" s="83"/>
      <c r="SJ38" s="83"/>
      <c r="SK38" s="83"/>
      <c r="SL38" s="83"/>
      <c r="SM38" s="83"/>
      <c r="SN38" s="83"/>
      <c r="SO38" s="83"/>
      <c r="SP38" s="83"/>
      <c r="SQ38" s="83"/>
      <c r="SR38" s="83"/>
      <c r="SS38" s="83"/>
      <c r="ST38" s="83"/>
      <c r="SU38" s="83"/>
      <c r="SV38" s="83"/>
      <c r="SW38" s="83"/>
      <c r="SX38" s="83"/>
      <c r="SY38" s="83"/>
      <c r="SZ38" s="83"/>
      <c r="TA38" s="83"/>
      <c r="TB38" s="83"/>
      <c r="TC38" s="83"/>
      <c r="TD38" s="83"/>
      <c r="TE38" s="83"/>
      <c r="TF38" s="83"/>
      <c r="TG38" s="83"/>
      <c r="TH38" s="83"/>
      <c r="TI38" s="83"/>
      <c r="TJ38" s="83"/>
      <c r="TK38" s="83"/>
      <c r="TL38" s="83"/>
      <c r="TM38" s="83"/>
      <c r="TN38" s="83"/>
      <c r="TO38" s="83"/>
      <c r="TP38" s="83"/>
      <c r="TQ38" s="83"/>
      <c r="TR38" s="83"/>
      <c r="TS38" s="83"/>
      <c r="TT38" s="83"/>
      <c r="TU38" s="83"/>
      <c r="TV38" s="83"/>
      <c r="TW38" s="83"/>
      <c r="TX38" s="83"/>
      <c r="TY38" s="83"/>
      <c r="TZ38" s="83"/>
      <c r="UA38" s="83"/>
      <c r="UB38" s="83"/>
      <c r="UC38" s="83"/>
      <c r="UD38" s="83"/>
      <c r="UE38" s="83"/>
      <c r="UF38" s="83"/>
      <c r="UG38" s="83"/>
      <c r="UH38" s="83"/>
      <c r="UI38" s="83"/>
      <c r="UJ38" s="83"/>
      <c r="UK38" s="83"/>
      <c r="UL38" s="83"/>
      <c r="UM38" s="83"/>
      <c r="UN38" s="83"/>
      <c r="UO38" s="83"/>
      <c r="UP38" s="83"/>
      <c r="UQ38" s="83"/>
      <c r="UR38" s="83"/>
      <c r="US38" s="83"/>
      <c r="UT38" s="83"/>
      <c r="UU38" s="83"/>
      <c r="UV38" s="83"/>
      <c r="UW38" s="83"/>
      <c r="UX38" s="83"/>
      <c r="UY38" s="83"/>
      <c r="UZ38" s="83"/>
      <c r="VA38" s="83"/>
      <c r="VB38" s="83"/>
      <c r="VC38" s="83"/>
      <c r="VD38" s="83"/>
      <c r="VE38" s="83"/>
      <c r="VF38" s="83"/>
      <c r="VG38" s="83"/>
      <c r="VH38" s="83"/>
      <c r="VI38" s="83"/>
      <c r="VJ38" s="83"/>
      <c r="VK38" s="83"/>
      <c r="VL38" s="83"/>
      <c r="VM38" s="83"/>
      <c r="VN38" s="83"/>
      <c r="VO38" s="83"/>
      <c r="VP38" s="83"/>
      <c r="VQ38" s="83"/>
      <c r="VR38" s="83"/>
      <c r="VS38" s="83"/>
      <c r="VT38" s="83"/>
      <c r="VU38" s="83"/>
      <c r="VV38" s="83"/>
      <c r="VW38" s="83"/>
      <c r="VX38" s="83"/>
      <c r="VY38" s="83"/>
      <c r="VZ38" s="83"/>
      <c r="WA38" s="83"/>
      <c r="WB38" s="83"/>
      <c r="WC38" s="83"/>
      <c r="WD38" s="83"/>
      <c r="WE38" s="83"/>
      <c r="WF38" s="83"/>
      <c r="WG38" s="83"/>
      <c r="WH38" s="83"/>
      <c r="WI38" s="83"/>
      <c r="WJ38" s="83"/>
      <c r="WK38" s="83"/>
      <c r="WL38" s="83"/>
      <c r="WM38" s="83"/>
      <c r="WN38" s="83"/>
      <c r="WO38" s="83"/>
      <c r="WP38" s="83"/>
      <c r="WQ38" s="83"/>
      <c r="WR38" s="83"/>
      <c r="WS38" s="83"/>
      <c r="WT38" s="83"/>
      <c r="WU38" s="83"/>
      <c r="WV38" s="83"/>
      <c r="WW38" s="83"/>
      <c r="WX38" s="83"/>
      <c r="WY38" s="83"/>
      <c r="WZ38" s="83"/>
      <c r="XA38" s="83"/>
      <c r="XB38" s="83"/>
      <c r="XC38" s="83"/>
      <c r="XD38" s="83"/>
      <c r="XE38" s="83"/>
      <c r="XF38" s="83"/>
      <c r="XG38" s="83"/>
      <c r="XH38" s="83"/>
      <c r="XI38" s="83"/>
      <c r="XJ38" s="83"/>
      <c r="XK38" s="83"/>
      <c r="XL38" s="83"/>
      <c r="XM38" s="83"/>
      <c r="XN38" s="83"/>
      <c r="XO38" s="83"/>
      <c r="XP38" s="83"/>
      <c r="XQ38" s="83"/>
      <c r="XR38" s="83"/>
      <c r="XS38" s="83"/>
      <c r="XT38" s="83"/>
      <c r="XU38" s="83"/>
      <c r="XV38" s="83"/>
      <c r="XW38" s="83"/>
      <c r="XX38" s="83"/>
      <c r="XY38" s="83"/>
      <c r="XZ38" s="83"/>
      <c r="YA38" s="83"/>
      <c r="YB38" s="83"/>
      <c r="YC38" s="83"/>
      <c r="YD38" s="83"/>
      <c r="YE38" s="83"/>
      <c r="YF38" s="83"/>
      <c r="YG38" s="83"/>
      <c r="YH38" s="83"/>
      <c r="YI38" s="83"/>
      <c r="YJ38" s="83"/>
      <c r="YK38" s="83"/>
      <c r="YL38" s="83"/>
      <c r="YM38" s="83"/>
      <c r="YN38" s="83"/>
      <c r="YO38" s="83"/>
      <c r="YP38" s="83"/>
      <c r="YQ38" s="83"/>
      <c r="YR38" s="83"/>
      <c r="YS38" s="83"/>
      <c r="YT38" s="83"/>
      <c r="YU38" s="83"/>
      <c r="YV38" s="83"/>
      <c r="YW38" s="83"/>
      <c r="YX38" s="83"/>
      <c r="YY38" s="83"/>
      <c r="YZ38" s="83"/>
      <c r="ZA38" s="83"/>
      <c r="ZB38" s="83"/>
      <c r="ZC38" s="83"/>
      <c r="ZD38" s="83"/>
      <c r="ZE38" s="83"/>
      <c r="ZF38" s="83"/>
      <c r="ZG38" s="83"/>
      <c r="ZH38" s="83"/>
      <c r="ZI38" s="83"/>
      <c r="ZJ38" s="83"/>
      <c r="ZK38" s="83"/>
      <c r="ZL38" s="83"/>
      <c r="ZM38" s="83"/>
      <c r="ZN38" s="83"/>
      <c r="ZO38" s="83"/>
      <c r="ZP38" s="83"/>
      <c r="ZQ38" s="83"/>
      <c r="ZR38" s="83"/>
      <c r="ZS38" s="83"/>
      <c r="ZT38" s="83"/>
      <c r="ZU38" s="83"/>
      <c r="ZV38" s="83"/>
      <c r="ZW38" s="83"/>
      <c r="ZX38" s="83"/>
      <c r="ZY38" s="83"/>
      <c r="ZZ38" s="83"/>
      <c r="AAA38" s="83"/>
      <c r="AAB38" s="83"/>
      <c r="AAC38" s="83"/>
      <c r="AAD38" s="83"/>
      <c r="AAE38" s="83"/>
      <c r="AAF38" s="83"/>
      <c r="AAG38" s="83"/>
      <c r="AAH38" s="83"/>
      <c r="AAI38" s="83"/>
      <c r="AAJ38" s="83"/>
      <c r="AAK38" s="83"/>
      <c r="AAL38" s="83"/>
      <c r="AAM38" s="83"/>
      <c r="AAN38" s="83"/>
      <c r="AAO38" s="83"/>
      <c r="AAP38" s="83"/>
      <c r="AAQ38" s="83"/>
      <c r="AAR38" s="83"/>
      <c r="AAS38" s="83"/>
      <c r="AAT38" s="83"/>
      <c r="AAU38" s="83"/>
      <c r="AAV38" s="83"/>
      <c r="AAW38" s="83"/>
      <c r="AAX38" s="83"/>
      <c r="AAY38" s="83"/>
      <c r="AAZ38" s="83"/>
      <c r="ABA38" s="83"/>
      <c r="ABB38" s="83"/>
      <c r="ABC38" s="83"/>
      <c r="ABD38" s="83"/>
      <c r="ABE38" s="83"/>
      <c r="ABF38" s="83"/>
      <c r="ABG38" s="83"/>
      <c r="ABH38" s="83"/>
      <c r="ABI38" s="83"/>
      <c r="ABJ38" s="83"/>
      <c r="ABK38" s="83"/>
      <c r="ABL38" s="83"/>
      <c r="ABM38" s="83"/>
      <c r="ABN38" s="83"/>
      <c r="ABO38" s="83"/>
      <c r="ABP38" s="83"/>
      <c r="ABQ38" s="83"/>
      <c r="ABR38" s="83"/>
      <c r="ABS38" s="83"/>
      <c r="ABT38" s="83"/>
      <c r="ABU38" s="83"/>
      <c r="ABV38" s="83"/>
      <c r="ABW38" s="83"/>
      <c r="ABX38" s="83"/>
      <c r="ABY38" s="83"/>
      <c r="ABZ38" s="83"/>
      <c r="ACA38" s="83"/>
      <c r="ACB38" s="83"/>
      <c r="ACC38" s="83"/>
      <c r="ACD38" s="83"/>
      <c r="ACE38" s="83"/>
      <c r="ACF38" s="83"/>
      <c r="ACG38" s="83"/>
      <c r="ACH38" s="83"/>
      <c r="ACI38" s="83"/>
      <c r="ACJ38" s="83"/>
      <c r="ACK38" s="83"/>
      <c r="ACL38" s="83"/>
      <c r="ACM38" s="83"/>
      <c r="ACN38" s="83"/>
      <c r="ACO38" s="83"/>
      <c r="ACP38" s="83"/>
      <c r="ACQ38" s="83"/>
      <c r="ACR38" s="83"/>
      <c r="ACS38" s="83"/>
      <c r="ACT38" s="83"/>
      <c r="ACU38" s="83"/>
      <c r="ACV38" s="83"/>
      <c r="ACW38" s="83"/>
      <c r="ACX38" s="83"/>
      <c r="ACY38" s="83"/>
      <c r="ACZ38" s="83"/>
      <c r="ADA38" s="83"/>
      <c r="ADB38" s="83"/>
      <c r="ADC38" s="83"/>
      <c r="ADD38" s="83"/>
      <c r="ADE38" s="83"/>
      <c r="ADF38" s="83"/>
      <c r="ADG38" s="83"/>
      <c r="ADH38" s="83"/>
      <c r="ADI38" s="83"/>
      <c r="ADJ38" s="83"/>
      <c r="ADK38" s="83"/>
      <c r="ADL38" s="83"/>
      <c r="ADM38" s="83"/>
      <c r="ADN38" s="83"/>
      <c r="ADO38" s="83"/>
      <c r="ADP38" s="83"/>
      <c r="ADQ38" s="83"/>
      <c r="ADR38" s="83"/>
      <c r="ADS38" s="83"/>
      <c r="ADT38" s="83"/>
      <c r="ADU38" s="83"/>
      <c r="ADV38" s="83"/>
      <c r="ADW38" s="83"/>
      <c r="ADX38" s="83"/>
      <c r="ADY38" s="83"/>
      <c r="ADZ38" s="83"/>
      <c r="AEA38" s="83"/>
      <c r="AEB38" s="83"/>
      <c r="AEC38" s="83"/>
      <c r="AED38" s="83"/>
      <c r="AEE38" s="83"/>
      <c r="AEF38" s="83"/>
      <c r="AEG38" s="83"/>
      <c r="AEH38" s="83"/>
      <c r="AEI38" s="83"/>
      <c r="AEJ38" s="83"/>
      <c r="AEK38" s="83"/>
      <c r="AEL38" s="83"/>
      <c r="AEM38" s="83"/>
      <c r="AEN38" s="83"/>
      <c r="AEO38" s="83"/>
      <c r="AEP38" s="83"/>
      <c r="AEQ38" s="83"/>
      <c r="AER38" s="83"/>
      <c r="AES38" s="83"/>
      <c r="AET38" s="83"/>
      <c r="AEU38" s="83"/>
      <c r="AEV38" s="83"/>
      <c r="AEW38" s="83"/>
      <c r="AEX38" s="83"/>
      <c r="AEY38" s="83"/>
      <c r="AEZ38" s="83"/>
      <c r="AFA38" s="83"/>
      <c r="AFB38" s="83"/>
      <c r="AFC38" s="83"/>
      <c r="AFD38" s="83"/>
      <c r="AFE38" s="83"/>
      <c r="AFF38" s="83"/>
      <c r="AFG38" s="83"/>
      <c r="AFH38" s="83"/>
      <c r="AFI38" s="83"/>
      <c r="AFJ38" s="83"/>
      <c r="AFK38" s="83"/>
      <c r="AFL38" s="83"/>
      <c r="AFM38" s="83"/>
      <c r="AFN38" s="83"/>
      <c r="AFO38" s="83"/>
      <c r="AFP38" s="83"/>
      <c r="AFQ38" s="83"/>
      <c r="AFR38" s="83"/>
      <c r="AFS38" s="83"/>
      <c r="AFT38" s="83"/>
      <c r="AFU38" s="83"/>
      <c r="AFV38" s="83"/>
      <c r="AFW38" s="83"/>
      <c r="AFX38" s="83"/>
      <c r="AFY38" s="83"/>
      <c r="AFZ38" s="83"/>
      <c r="AGA38" s="83"/>
      <c r="AGB38" s="83"/>
      <c r="AGC38" s="83"/>
      <c r="AGD38" s="83"/>
      <c r="AGE38" s="83"/>
      <c r="AGF38" s="83"/>
      <c r="AGG38" s="83"/>
      <c r="AGH38" s="83"/>
      <c r="AGI38" s="83"/>
      <c r="AGJ38" s="83"/>
      <c r="AGK38" s="83"/>
      <c r="AGL38" s="83"/>
      <c r="AGM38" s="83"/>
      <c r="AGN38" s="83"/>
      <c r="AGO38" s="83"/>
      <c r="AGP38" s="83"/>
      <c r="AGQ38" s="83"/>
      <c r="AGR38" s="83"/>
      <c r="AGS38" s="83"/>
      <c r="AGT38" s="83"/>
      <c r="AGU38" s="83"/>
      <c r="AGV38" s="83"/>
      <c r="AGW38" s="83"/>
      <c r="AGX38" s="83"/>
      <c r="AGY38" s="83"/>
      <c r="AGZ38" s="83"/>
      <c r="AHA38" s="83"/>
      <c r="AHB38" s="83"/>
      <c r="AHC38" s="83"/>
      <c r="AHD38" s="83"/>
      <c r="AHE38" s="83"/>
      <c r="AHF38" s="83"/>
      <c r="AHG38" s="83"/>
      <c r="AHH38" s="83"/>
      <c r="AHI38" s="83"/>
      <c r="AHJ38" s="83"/>
      <c r="AHK38" s="83"/>
      <c r="AHL38" s="83"/>
      <c r="AHM38" s="83"/>
      <c r="AHN38" s="83"/>
      <c r="AHO38" s="83"/>
      <c r="AHP38" s="83"/>
      <c r="AHQ38" s="83"/>
      <c r="AHR38" s="83"/>
      <c r="AHS38" s="83"/>
      <c r="AHT38" s="83"/>
      <c r="AHU38" s="83"/>
      <c r="AHV38" s="83"/>
      <c r="AHW38" s="83"/>
      <c r="AHX38" s="83"/>
      <c r="AHY38" s="83"/>
      <c r="AHZ38" s="83"/>
      <c r="AIA38" s="83"/>
    </row>
    <row r="39" spans="1:911" s="84" customFormat="1" ht="261.75" customHeight="1">
      <c r="A39" s="175" t="s">
        <v>493</v>
      </c>
      <c r="B39" s="175" t="s">
        <v>491</v>
      </c>
      <c r="C39" s="178" t="s">
        <v>970</v>
      </c>
      <c r="D39" s="208" t="s">
        <v>1052</v>
      </c>
      <c r="E39" s="230" t="s">
        <v>971</v>
      </c>
      <c r="F39" s="79" t="s">
        <v>490</v>
      </c>
      <c r="G39" s="79" t="s">
        <v>346</v>
      </c>
      <c r="H39" s="79" t="s">
        <v>404</v>
      </c>
      <c r="I39" s="240" t="s">
        <v>446</v>
      </c>
      <c r="J39" s="79" t="s">
        <v>445</v>
      </c>
      <c r="K39" s="80" t="s">
        <v>746</v>
      </c>
      <c r="L39" s="80" t="s">
        <v>747</v>
      </c>
      <c r="M39" s="80" t="s">
        <v>748</v>
      </c>
      <c r="N39" s="81">
        <v>2</v>
      </c>
      <c r="O39" s="81">
        <v>3</v>
      </c>
      <c r="P39" s="81">
        <v>6</v>
      </c>
      <c r="Q39" s="81" t="s">
        <v>860</v>
      </c>
      <c r="R39" s="81">
        <v>10</v>
      </c>
      <c r="S39" s="81">
        <v>60</v>
      </c>
      <c r="T39" s="81" t="s">
        <v>196</v>
      </c>
      <c r="U39" s="69" t="s">
        <v>452</v>
      </c>
      <c r="V39" s="69"/>
      <c r="W39" s="214">
        <v>2</v>
      </c>
      <c r="X39" s="79" t="s">
        <v>749</v>
      </c>
      <c r="Y39" s="82"/>
      <c r="Z39" s="82"/>
      <c r="AA39" s="82"/>
      <c r="AB39" s="79"/>
      <c r="AC39" s="82" t="s">
        <v>837</v>
      </c>
      <c r="AD39" s="82"/>
      <c r="AE39" s="82" t="s">
        <v>848</v>
      </c>
      <c r="AF39" s="81"/>
      <c r="AG39" s="81"/>
      <c r="AH39" s="81">
        <f t="shared" si="1"/>
        <v>0</v>
      </c>
      <c r="AI39" s="81" t="str">
        <f t="shared" si="2"/>
        <v>B</v>
      </c>
      <c r="AJ39" s="81"/>
      <c r="AK39" s="81"/>
      <c r="AL39" s="81" t="str">
        <f t="shared" si="0"/>
        <v>IV</v>
      </c>
      <c r="AM39" s="34" t="str">
        <f t="shared" si="3"/>
        <v>ACEPTABLE</v>
      </c>
      <c r="AN39" s="204">
        <f t="shared" si="4"/>
        <v>1</v>
      </c>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c r="IR39" s="83"/>
      <c r="IS39" s="83"/>
      <c r="IT39" s="83"/>
      <c r="IU39" s="83"/>
      <c r="IV39" s="83"/>
      <c r="IW39" s="83"/>
      <c r="IX39" s="83"/>
      <c r="IY39" s="83"/>
      <c r="IZ39" s="83"/>
      <c r="JA39" s="83"/>
      <c r="JB39" s="83"/>
      <c r="JC39" s="83"/>
      <c r="JD39" s="83"/>
      <c r="JE39" s="83"/>
      <c r="JF39" s="83"/>
      <c r="JG39" s="83"/>
      <c r="JH39" s="83"/>
      <c r="JI39" s="83"/>
      <c r="JJ39" s="83"/>
      <c r="JK39" s="83"/>
      <c r="JL39" s="83"/>
      <c r="JM39" s="83"/>
      <c r="JN39" s="83"/>
      <c r="JO39" s="83"/>
      <c r="JP39" s="83"/>
      <c r="JQ39" s="83"/>
      <c r="JR39" s="83"/>
      <c r="JS39" s="83"/>
      <c r="JT39" s="83"/>
      <c r="JU39" s="83"/>
      <c r="JV39" s="83"/>
      <c r="JW39" s="83"/>
      <c r="JX39" s="83"/>
      <c r="JY39" s="83"/>
      <c r="JZ39" s="83"/>
      <c r="KA39" s="83"/>
      <c r="KB39" s="83"/>
      <c r="KC39" s="83"/>
      <c r="KD39" s="83"/>
      <c r="KE39" s="83"/>
      <c r="KF39" s="83"/>
      <c r="KG39" s="83"/>
      <c r="KH39" s="83"/>
      <c r="KI39" s="83"/>
      <c r="KJ39" s="83"/>
      <c r="KK39" s="83"/>
      <c r="KL39" s="83"/>
      <c r="KM39" s="83"/>
      <c r="KN39" s="83"/>
      <c r="KO39" s="83"/>
      <c r="KP39" s="83"/>
      <c r="KQ39" s="83"/>
      <c r="KR39" s="83"/>
      <c r="KS39" s="83"/>
      <c r="KT39" s="83"/>
      <c r="KU39" s="83"/>
      <c r="KV39" s="83"/>
      <c r="KW39" s="83"/>
      <c r="KX39" s="83"/>
      <c r="KY39" s="83"/>
      <c r="KZ39" s="83"/>
      <c r="LA39" s="83"/>
      <c r="LB39" s="83"/>
      <c r="LC39" s="83"/>
      <c r="LD39" s="83"/>
      <c r="LE39" s="83"/>
      <c r="LF39" s="83"/>
      <c r="LG39" s="83"/>
      <c r="LH39" s="83"/>
      <c r="LI39" s="83"/>
      <c r="LJ39" s="83"/>
      <c r="LK39" s="83"/>
      <c r="LL39" s="83"/>
      <c r="LM39" s="83"/>
      <c r="LN39" s="83"/>
      <c r="LO39" s="83"/>
      <c r="LP39" s="83"/>
      <c r="LQ39" s="83"/>
      <c r="LR39" s="83"/>
      <c r="LS39" s="83"/>
      <c r="LT39" s="83"/>
      <c r="LU39" s="83"/>
      <c r="LV39" s="83"/>
      <c r="LW39" s="83"/>
      <c r="LX39" s="83"/>
      <c r="LY39" s="83"/>
      <c r="LZ39" s="83"/>
      <c r="MA39" s="83"/>
      <c r="MB39" s="83"/>
      <c r="MC39" s="83"/>
      <c r="MD39" s="83"/>
      <c r="ME39" s="83"/>
      <c r="MF39" s="83"/>
      <c r="MG39" s="83"/>
      <c r="MH39" s="83"/>
      <c r="MI39" s="83"/>
      <c r="MJ39" s="83"/>
      <c r="MK39" s="83"/>
      <c r="ML39" s="83"/>
      <c r="MM39" s="83"/>
      <c r="MN39" s="83"/>
      <c r="MO39" s="83"/>
      <c r="MP39" s="83"/>
      <c r="MQ39" s="83"/>
      <c r="MR39" s="83"/>
      <c r="MS39" s="83"/>
      <c r="MT39" s="83"/>
      <c r="MU39" s="83"/>
      <c r="MV39" s="83"/>
      <c r="MW39" s="83"/>
      <c r="MX39" s="83"/>
      <c r="MY39" s="83"/>
      <c r="MZ39" s="83"/>
      <c r="NA39" s="83"/>
      <c r="NB39" s="83"/>
      <c r="NC39" s="83"/>
      <c r="ND39" s="83"/>
      <c r="NE39" s="83"/>
      <c r="NF39" s="83"/>
      <c r="NG39" s="83"/>
      <c r="NH39" s="83"/>
      <c r="NI39" s="83"/>
      <c r="NJ39" s="83"/>
      <c r="NK39" s="83"/>
      <c r="NL39" s="83"/>
      <c r="NM39" s="83"/>
      <c r="NN39" s="83"/>
      <c r="NO39" s="83"/>
      <c r="NP39" s="83"/>
      <c r="NQ39" s="83"/>
      <c r="NR39" s="83"/>
      <c r="NS39" s="83"/>
      <c r="NT39" s="83"/>
      <c r="NU39" s="83"/>
      <c r="NV39" s="83"/>
      <c r="NW39" s="83"/>
      <c r="NX39" s="83"/>
      <c r="NY39" s="83"/>
      <c r="NZ39" s="83"/>
      <c r="OA39" s="83"/>
      <c r="OB39" s="83"/>
      <c r="OC39" s="83"/>
      <c r="OD39" s="83"/>
      <c r="OE39" s="83"/>
      <c r="OF39" s="83"/>
      <c r="OG39" s="83"/>
      <c r="OH39" s="83"/>
      <c r="OI39" s="83"/>
      <c r="OJ39" s="83"/>
      <c r="OK39" s="83"/>
      <c r="OL39" s="83"/>
      <c r="OM39" s="83"/>
      <c r="ON39" s="83"/>
      <c r="OO39" s="83"/>
      <c r="OP39" s="83"/>
      <c r="OQ39" s="83"/>
      <c r="OR39" s="83"/>
      <c r="OS39" s="83"/>
      <c r="OT39" s="83"/>
      <c r="OU39" s="83"/>
      <c r="OV39" s="83"/>
      <c r="OW39" s="83"/>
      <c r="OX39" s="83"/>
      <c r="OY39" s="83"/>
      <c r="OZ39" s="83"/>
      <c r="PA39" s="83"/>
      <c r="PB39" s="83"/>
      <c r="PC39" s="83"/>
      <c r="PD39" s="83"/>
      <c r="PE39" s="83"/>
      <c r="PF39" s="83"/>
      <c r="PG39" s="83"/>
      <c r="PH39" s="83"/>
      <c r="PI39" s="83"/>
      <c r="PJ39" s="83"/>
      <c r="PK39" s="83"/>
      <c r="PL39" s="83"/>
      <c r="PM39" s="83"/>
      <c r="PN39" s="83"/>
      <c r="PO39" s="83"/>
      <c r="PP39" s="83"/>
      <c r="PQ39" s="83"/>
      <c r="PR39" s="83"/>
      <c r="PS39" s="83"/>
      <c r="PT39" s="83"/>
      <c r="PU39" s="83"/>
      <c r="PV39" s="83"/>
      <c r="PW39" s="83"/>
      <c r="PX39" s="83"/>
      <c r="PY39" s="83"/>
      <c r="PZ39" s="83"/>
      <c r="QA39" s="83"/>
      <c r="QB39" s="83"/>
      <c r="QC39" s="83"/>
      <c r="QD39" s="83"/>
      <c r="QE39" s="83"/>
      <c r="QF39" s="83"/>
      <c r="QG39" s="83"/>
      <c r="QH39" s="83"/>
      <c r="QI39" s="83"/>
      <c r="QJ39" s="83"/>
      <c r="QK39" s="83"/>
      <c r="QL39" s="83"/>
      <c r="QM39" s="83"/>
      <c r="QN39" s="83"/>
      <c r="QO39" s="83"/>
      <c r="QP39" s="83"/>
      <c r="QQ39" s="83"/>
      <c r="QR39" s="83"/>
      <c r="QS39" s="83"/>
      <c r="QT39" s="83"/>
      <c r="QU39" s="83"/>
      <c r="QV39" s="83"/>
      <c r="QW39" s="83"/>
      <c r="QX39" s="83"/>
      <c r="QY39" s="83"/>
      <c r="QZ39" s="83"/>
      <c r="RA39" s="83"/>
      <c r="RB39" s="83"/>
      <c r="RC39" s="83"/>
      <c r="RD39" s="83"/>
      <c r="RE39" s="83"/>
      <c r="RF39" s="83"/>
      <c r="RG39" s="83"/>
      <c r="RH39" s="83"/>
      <c r="RI39" s="83"/>
      <c r="RJ39" s="83"/>
      <c r="RK39" s="83"/>
      <c r="RL39" s="83"/>
      <c r="RM39" s="83"/>
      <c r="RN39" s="83"/>
      <c r="RO39" s="83"/>
      <c r="RP39" s="83"/>
      <c r="RQ39" s="83"/>
      <c r="RR39" s="83"/>
      <c r="RS39" s="83"/>
      <c r="RT39" s="83"/>
      <c r="RU39" s="83"/>
      <c r="RV39" s="83"/>
      <c r="RW39" s="83"/>
      <c r="RX39" s="83"/>
      <c r="RY39" s="83"/>
      <c r="RZ39" s="83"/>
      <c r="SA39" s="83"/>
      <c r="SB39" s="83"/>
      <c r="SC39" s="83"/>
      <c r="SD39" s="83"/>
      <c r="SE39" s="83"/>
      <c r="SF39" s="83"/>
      <c r="SG39" s="83"/>
      <c r="SH39" s="83"/>
      <c r="SI39" s="83"/>
      <c r="SJ39" s="83"/>
      <c r="SK39" s="83"/>
      <c r="SL39" s="83"/>
      <c r="SM39" s="83"/>
      <c r="SN39" s="83"/>
      <c r="SO39" s="83"/>
      <c r="SP39" s="83"/>
      <c r="SQ39" s="83"/>
      <c r="SR39" s="83"/>
      <c r="SS39" s="83"/>
      <c r="ST39" s="83"/>
      <c r="SU39" s="83"/>
      <c r="SV39" s="83"/>
      <c r="SW39" s="83"/>
      <c r="SX39" s="83"/>
      <c r="SY39" s="83"/>
      <c r="SZ39" s="83"/>
      <c r="TA39" s="83"/>
      <c r="TB39" s="83"/>
      <c r="TC39" s="83"/>
      <c r="TD39" s="83"/>
      <c r="TE39" s="83"/>
      <c r="TF39" s="83"/>
      <c r="TG39" s="83"/>
      <c r="TH39" s="83"/>
      <c r="TI39" s="83"/>
      <c r="TJ39" s="83"/>
      <c r="TK39" s="83"/>
      <c r="TL39" s="83"/>
      <c r="TM39" s="83"/>
      <c r="TN39" s="83"/>
      <c r="TO39" s="83"/>
      <c r="TP39" s="83"/>
      <c r="TQ39" s="83"/>
      <c r="TR39" s="83"/>
      <c r="TS39" s="83"/>
      <c r="TT39" s="83"/>
      <c r="TU39" s="83"/>
      <c r="TV39" s="83"/>
      <c r="TW39" s="83"/>
      <c r="TX39" s="83"/>
      <c r="TY39" s="83"/>
      <c r="TZ39" s="83"/>
      <c r="UA39" s="83"/>
      <c r="UB39" s="83"/>
      <c r="UC39" s="83"/>
      <c r="UD39" s="83"/>
      <c r="UE39" s="83"/>
      <c r="UF39" s="83"/>
      <c r="UG39" s="83"/>
      <c r="UH39" s="83"/>
      <c r="UI39" s="83"/>
      <c r="UJ39" s="83"/>
      <c r="UK39" s="83"/>
      <c r="UL39" s="83"/>
      <c r="UM39" s="83"/>
      <c r="UN39" s="83"/>
      <c r="UO39" s="83"/>
      <c r="UP39" s="83"/>
      <c r="UQ39" s="83"/>
      <c r="UR39" s="83"/>
      <c r="US39" s="83"/>
      <c r="UT39" s="83"/>
      <c r="UU39" s="83"/>
      <c r="UV39" s="83"/>
      <c r="UW39" s="83"/>
      <c r="UX39" s="83"/>
      <c r="UY39" s="83"/>
      <c r="UZ39" s="83"/>
      <c r="VA39" s="83"/>
      <c r="VB39" s="83"/>
      <c r="VC39" s="83"/>
      <c r="VD39" s="83"/>
      <c r="VE39" s="83"/>
      <c r="VF39" s="83"/>
      <c r="VG39" s="83"/>
      <c r="VH39" s="83"/>
      <c r="VI39" s="83"/>
      <c r="VJ39" s="83"/>
      <c r="VK39" s="83"/>
      <c r="VL39" s="83"/>
      <c r="VM39" s="83"/>
      <c r="VN39" s="83"/>
      <c r="VO39" s="83"/>
      <c r="VP39" s="83"/>
      <c r="VQ39" s="83"/>
      <c r="VR39" s="83"/>
      <c r="VS39" s="83"/>
      <c r="VT39" s="83"/>
      <c r="VU39" s="83"/>
      <c r="VV39" s="83"/>
      <c r="VW39" s="83"/>
      <c r="VX39" s="83"/>
      <c r="VY39" s="83"/>
      <c r="VZ39" s="83"/>
      <c r="WA39" s="83"/>
      <c r="WB39" s="83"/>
      <c r="WC39" s="83"/>
      <c r="WD39" s="83"/>
      <c r="WE39" s="83"/>
      <c r="WF39" s="83"/>
      <c r="WG39" s="83"/>
      <c r="WH39" s="83"/>
      <c r="WI39" s="83"/>
      <c r="WJ39" s="83"/>
      <c r="WK39" s="83"/>
      <c r="WL39" s="83"/>
      <c r="WM39" s="83"/>
      <c r="WN39" s="83"/>
      <c r="WO39" s="83"/>
      <c r="WP39" s="83"/>
      <c r="WQ39" s="83"/>
      <c r="WR39" s="83"/>
      <c r="WS39" s="83"/>
      <c r="WT39" s="83"/>
      <c r="WU39" s="83"/>
      <c r="WV39" s="83"/>
      <c r="WW39" s="83"/>
      <c r="WX39" s="83"/>
      <c r="WY39" s="83"/>
      <c r="WZ39" s="83"/>
      <c r="XA39" s="83"/>
      <c r="XB39" s="83"/>
      <c r="XC39" s="83"/>
      <c r="XD39" s="83"/>
      <c r="XE39" s="83"/>
      <c r="XF39" s="83"/>
      <c r="XG39" s="83"/>
      <c r="XH39" s="83"/>
      <c r="XI39" s="83"/>
      <c r="XJ39" s="83"/>
      <c r="XK39" s="83"/>
      <c r="XL39" s="83"/>
      <c r="XM39" s="83"/>
      <c r="XN39" s="83"/>
      <c r="XO39" s="83"/>
      <c r="XP39" s="83"/>
      <c r="XQ39" s="83"/>
      <c r="XR39" s="83"/>
      <c r="XS39" s="83"/>
      <c r="XT39" s="83"/>
      <c r="XU39" s="83"/>
      <c r="XV39" s="83"/>
      <c r="XW39" s="83"/>
      <c r="XX39" s="83"/>
      <c r="XY39" s="83"/>
      <c r="XZ39" s="83"/>
      <c r="YA39" s="83"/>
      <c r="YB39" s="83"/>
      <c r="YC39" s="83"/>
      <c r="YD39" s="83"/>
      <c r="YE39" s="83"/>
      <c r="YF39" s="83"/>
      <c r="YG39" s="83"/>
      <c r="YH39" s="83"/>
      <c r="YI39" s="83"/>
      <c r="YJ39" s="83"/>
      <c r="YK39" s="83"/>
      <c r="YL39" s="83"/>
      <c r="YM39" s="83"/>
      <c r="YN39" s="83"/>
      <c r="YO39" s="83"/>
      <c r="YP39" s="83"/>
      <c r="YQ39" s="83"/>
      <c r="YR39" s="83"/>
      <c r="YS39" s="83"/>
      <c r="YT39" s="83"/>
      <c r="YU39" s="83"/>
      <c r="YV39" s="83"/>
      <c r="YW39" s="83"/>
      <c r="YX39" s="83"/>
      <c r="YY39" s="83"/>
      <c r="YZ39" s="83"/>
      <c r="ZA39" s="83"/>
      <c r="ZB39" s="83"/>
      <c r="ZC39" s="83"/>
      <c r="ZD39" s="83"/>
      <c r="ZE39" s="83"/>
      <c r="ZF39" s="83"/>
      <c r="ZG39" s="83"/>
      <c r="ZH39" s="83"/>
      <c r="ZI39" s="83"/>
      <c r="ZJ39" s="83"/>
      <c r="ZK39" s="83"/>
      <c r="ZL39" s="83"/>
      <c r="ZM39" s="83"/>
      <c r="ZN39" s="83"/>
      <c r="ZO39" s="83"/>
      <c r="ZP39" s="83"/>
      <c r="ZQ39" s="83"/>
      <c r="ZR39" s="83"/>
      <c r="ZS39" s="83"/>
      <c r="ZT39" s="83"/>
      <c r="ZU39" s="83"/>
      <c r="ZV39" s="83"/>
      <c r="ZW39" s="83"/>
      <c r="ZX39" s="83"/>
      <c r="ZY39" s="83"/>
      <c r="ZZ39" s="83"/>
      <c r="AAA39" s="83"/>
      <c r="AAB39" s="83"/>
      <c r="AAC39" s="83"/>
      <c r="AAD39" s="83"/>
      <c r="AAE39" s="83"/>
      <c r="AAF39" s="83"/>
      <c r="AAG39" s="83"/>
      <c r="AAH39" s="83"/>
      <c r="AAI39" s="83"/>
      <c r="AAJ39" s="83"/>
      <c r="AAK39" s="83"/>
      <c r="AAL39" s="83"/>
      <c r="AAM39" s="83"/>
      <c r="AAN39" s="83"/>
      <c r="AAO39" s="83"/>
      <c r="AAP39" s="83"/>
      <c r="AAQ39" s="83"/>
      <c r="AAR39" s="83"/>
      <c r="AAS39" s="83"/>
      <c r="AAT39" s="83"/>
      <c r="AAU39" s="83"/>
      <c r="AAV39" s="83"/>
      <c r="AAW39" s="83"/>
      <c r="AAX39" s="83"/>
      <c r="AAY39" s="83"/>
      <c r="AAZ39" s="83"/>
      <c r="ABA39" s="83"/>
      <c r="ABB39" s="83"/>
      <c r="ABC39" s="83"/>
      <c r="ABD39" s="83"/>
      <c r="ABE39" s="83"/>
      <c r="ABF39" s="83"/>
      <c r="ABG39" s="83"/>
      <c r="ABH39" s="83"/>
      <c r="ABI39" s="83"/>
      <c r="ABJ39" s="83"/>
      <c r="ABK39" s="83"/>
      <c r="ABL39" s="83"/>
      <c r="ABM39" s="83"/>
      <c r="ABN39" s="83"/>
      <c r="ABO39" s="83"/>
      <c r="ABP39" s="83"/>
      <c r="ABQ39" s="83"/>
      <c r="ABR39" s="83"/>
      <c r="ABS39" s="83"/>
      <c r="ABT39" s="83"/>
      <c r="ABU39" s="83"/>
      <c r="ABV39" s="83"/>
      <c r="ABW39" s="83"/>
      <c r="ABX39" s="83"/>
      <c r="ABY39" s="83"/>
      <c r="ABZ39" s="83"/>
      <c r="ACA39" s="83"/>
      <c r="ACB39" s="83"/>
      <c r="ACC39" s="83"/>
      <c r="ACD39" s="83"/>
      <c r="ACE39" s="83"/>
      <c r="ACF39" s="83"/>
      <c r="ACG39" s="83"/>
      <c r="ACH39" s="83"/>
      <c r="ACI39" s="83"/>
      <c r="ACJ39" s="83"/>
      <c r="ACK39" s="83"/>
      <c r="ACL39" s="83"/>
      <c r="ACM39" s="83"/>
      <c r="ACN39" s="83"/>
      <c r="ACO39" s="83"/>
      <c r="ACP39" s="83"/>
      <c r="ACQ39" s="83"/>
      <c r="ACR39" s="83"/>
      <c r="ACS39" s="83"/>
      <c r="ACT39" s="83"/>
      <c r="ACU39" s="83"/>
      <c r="ACV39" s="83"/>
      <c r="ACW39" s="83"/>
      <c r="ACX39" s="83"/>
      <c r="ACY39" s="83"/>
      <c r="ACZ39" s="83"/>
      <c r="ADA39" s="83"/>
      <c r="ADB39" s="83"/>
      <c r="ADC39" s="83"/>
      <c r="ADD39" s="83"/>
      <c r="ADE39" s="83"/>
      <c r="ADF39" s="83"/>
      <c r="ADG39" s="83"/>
      <c r="ADH39" s="83"/>
      <c r="ADI39" s="83"/>
      <c r="ADJ39" s="83"/>
      <c r="ADK39" s="83"/>
      <c r="ADL39" s="83"/>
      <c r="ADM39" s="83"/>
      <c r="ADN39" s="83"/>
      <c r="ADO39" s="83"/>
      <c r="ADP39" s="83"/>
      <c r="ADQ39" s="83"/>
      <c r="ADR39" s="83"/>
      <c r="ADS39" s="83"/>
      <c r="ADT39" s="83"/>
      <c r="ADU39" s="83"/>
      <c r="ADV39" s="83"/>
      <c r="ADW39" s="83"/>
      <c r="ADX39" s="83"/>
      <c r="ADY39" s="83"/>
      <c r="ADZ39" s="83"/>
      <c r="AEA39" s="83"/>
      <c r="AEB39" s="83"/>
      <c r="AEC39" s="83"/>
      <c r="AED39" s="83"/>
      <c r="AEE39" s="83"/>
      <c r="AEF39" s="83"/>
      <c r="AEG39" s="83"/>
      <c r="AEH39" s="83"/>
      <c r="AEI39" s="83"/>
      <c r="AEJ39" s="83"/>
      <c r="AEK39" s="83"/>
      <c r="AEL39" s="83"/>
      <c r="AEM39" s="83"/>
      <c r="AEN39" s="83"/>
      <c r="AEO39" s="83"/>
      <c r="AEP39" s="83"/>
      <c r="AEQ39" s="83"/>
      <c r="AER39" s="83"/>
      <c r="AES39" s="83"/>
      <c r="AET39" s="83"/>
      <c r="AEU39" s="83"/>
      <c r="AEV39" s="83"/>
      <c r="AEW39" s="83"/>
      <c r="AEX39" s="83"/>
      <c r="AEY39" s="83"/>
      <c r="AEZ39" s="83"/>
      <c r="AFA39" s="83"/>
      <c r="AFB39" s="83"/>
      <c r="AFC39" s="83"/>
      <c r="AFD39" s="83"/>
      <c r="AFE39" s="83"/>
      <c r="AFF39" s="83"/>
      <c r="AFG39" s="83"/>
      <c r="AFH39" s="83"/>
      <c r="AFI39" s="83"/>
      <c r="AFJ39" s="83"/>
      <c r="AFK39" s="83"/>
      <c r="AFL39" s="83"/>
      <c r="AFM39" s="83"/>
      <c r="AFN39" s="83"/>
      <c r="AFO39" s="83"/>
      <c r="AFP39" s="83"/>
      <c r="AFQ39" s="83"/>
      <c r="AFR39" s="83"/>
      <c r="AFS39" s="83"/>
      <c r="AFT39" s="83"/>
      <c r="AFU39" s="83"/>
      <c r="AFV39" s="83"/>
      <c r="AFW39" s="83"/>
      <c r="AFX39" s="83"/>
      <c r="AFY39" s="83"/>
      <c r="AFZ39" s="83"/>
      <c r="AGA39" s="83"/>
      <c r="AGB39" s="83"/>
      <c r="AGC39" s="83"/>
      <c r="AGD39" s="83"/>
      <c r="AGE39" s="83"/>
      <c r="AGF39" s="83"/>
      <c r="AGG39" s="83"/>
      <c r="AGH39" s="83"/>
      <c r="AGI39" s="83"/>
      <c r="AGJ39" s="83"/>
      <c r="AGK39" s="83"/>
      <c r="AGL39" s="83"/>
      <c r="AGM39" s="83"/>
      <c r="AGN39" s="83"/>
      <c r="AGO39" s="83"/>
      <c r="AGP39" s="83"/>
      <c r="AGQ39" s="83"/>
      <c r="AGR39" s="83"/>
      <c r="AGS39" s="83"/>
      <c r="AGT39" s="83"/>
      <c r="AGU39" s="83"/>
      <c r="AGV39" s="83"/>
      <c r="AGW39" s="83"/>
      <c r="AGX39" s="83"/>
      <c r="AGY39" s="83"/>
      <c r="AGZ39" s="83"/>
      <c r="AHA39" s="83"/>
      <c r="AHB39" s="83"/>
      <c r="AHC39" s="83"/>
      <c r="AHD39" s="83"/>
      <c r="AHE39" s="83"/>
      <c r="AHF39" s="83"/>
      <c r="AHG39" s="83"/>
      <c r="AHH39" s="83"/>
      <c r="AHI39" s="83"/>
      <c r="AHJ39" s="83"/>
      <c r="AHK39" s="83"/>
      <c r="AHL39" s="83"/>
      <c r="AHM39" s="83"/>
      <c r="AHN39" s="83"/>
      <c r="AHO39" s="83"/>
      <c r="AHP39" s="83"/>
      <c r="AHQ39" s="83"/>
      <c r="AHR39" s="83"/>
      <c r="AHS39" s="83"/>
      <c r="AHT39" s="83"/>
      <c r="AHU39" s="83"/>
      <c r="AHV39" s="83"/>
      <c r="AHW39" s="83"/>
      <c r="AHX39" s="83"/>
      <c r="AHY39" s="83"/>
      <c r="AHZ39" s="83"/>
      <c r="AIA39" s="83"/>
    </row>
    <row r="40" spans="1:911" s="84" customFormat="1" ht="261.75" customHeight="1">
      <c r="A40" s="176" t="s">
        <v>493</v>
      </c>
      <c r="B40" s="176" t="s">
        <v>497</v>
      </c>
      <c r="C40" s="178" t="s">
        <v>970</v>
      </c>
      <c r="D40" s="208" t="s">
        <v>1052</v>
      </c>
      <c r="E40" s="230" t="s">
        <v>971</v>
      </c>
      <c r="F40" s="79" t="s">
        <v>490</v>
      </c>
      <c r="G40" s="79" t="s">
        <v>346</v>
      </c>
      <c r="H40" s="79" t="s">
        <v>237</v>
      </c>
      <c r="I40" s="240" t="s">
        <v>428</v>
      </c>
      <c r="J40" s="79" t="s">
        <v>241</v>
      </c>
      <c r="K40" s="80"/>
      <c r="L40" s="80" t="s">
        <v>747</v>
      </c>
      <c r="M40" s="80" t="s">
        <v>750</v>
      </c>
      <c r="N40" s="81">
        <v>2</v>
      </c>
      <c r="O40" s="81">
        <v>2</v>
      </c>
      <c r="P40" s="81">
        <v>4</v>
      </c>
      <c r="Q40" s="81" t="s">
        <v>861</v>
      </c>
      <c r="R40" s="81">
        <v>25</v>
      </c>
      <c r="S40" s="81">
        <v>100</v>
      </c>
      <c r="T40" s="81" t="s">
        <v>196</v>
      </c>
      <c r="U40" s="69" t="s">
        <v>452</v>
      </c>
      <c r="V40" s="69"/>
      <c r="W40" s="214">
        <v>2</v>
      </c>
      <c r="X40" s="79" t="s">
        <v>751</v>
      </c>
      <c r="Y40" s="82"/>
      <c r="Z40" s="82"/>
      <c r="AA40" s="82"/>
      <c r="AB40" s="79"/>
      <c r="AC40" s="82" t="s">
        <v>837</v>
      </c>
      <c r="AD40" s="82"/>
      <c r="AE40" s="82" t="s">
        <v>846</v>
      </c>
      <c r="AF40" s="81"/>
      <c r="AG40" s="81"/>
      <c r="AH40" s="81">
        <f t="shared" si="1"/>
        <v>0</v>
      </c>
      <c r="AI40" s="81" t="str">
        <f t="shared" si="2"/>
        <v>B</v>
      </c>
      <c r="AJ40" s="81"/>
      <c r="AK40" s="81"/>
      <c r="AL40" s="81" t="str">
        <f t="shared" si="0"/>
        <v>IV</v>
      </c>
      <c r="AM40" s="34" t="str">
        <f t="shared" si="3"/>
        <v>ACEPTABLE</v>
      </c>
      <c r="AN40" s="204">
        <f t="shared" si="4"/>
        <v>1</v>
      </c>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3"/>
      <c r="HY40" s="83"/>
      <c r="HZ40" s="83"/>
      <c r="IA40" s="83"/>
      <c r="IB40" s="83"/>
      <c r="IC40" s="83"/>
      <c r="ID40" s="83"/>
      <c r="IE40" s="83"/>
      <c r="IF40" s="83"/>
      <c r="IG40" s="83"/>
      <c r="IH40" s="83"/>
      <c r="II40" s="83"/>
      <c r="IJ40" s="83"/>
      <c r="IK40" s="83"/>
      <c r="IL40" s="83"/>
      <c r="IM40" s="83"/>
      <c r="IN40" s="83"/>
      <c r="IO40" s="83"/>
      <c r="IP40" s="83"/>
      <c r="IQ40" s="83"/>
      <c r="IR40" s="83"/>
      <c r="IS40" s="83"/>
      <c r="IT40" s="83"/>
      <c r="IU40" s="83"/>
      <c r="IV40" s="83"/>
      <c r="IW40" s="83"/>
      <c r="IX40" s="83"/>
      <c r="IY40" s="83"/>
      <c r="IZ40" s="83"/>
      <c r="JA40" s="83"/>
      <c r="JB40" s="83"/>
      <c r="JC40" s="83"/>
      <c r="JD40" s="83"/>
      <c r="JE40" s="83"/>
      <c r="JF40" s="83"/>
      <c r="JG40" s="83"/>
      <c r="JH40" s="83"/>
      <c r="JI40" s="83"/>
      <c r="JJ40" s="83"/>
      <c r="JK40" s="83"/>
      <c r="JL40" s="83"/>
      <c r="JM40" s="83"/>
      <c r="JN40" s="83"/>
      <c r="JO40" s="83"/>
      <c r="JP40" s="83"/>
      <c r="JQ40" s="83"/>
      <c r="JR40" s="83"/>
      <c r="JS40" s="83"/>
      <c r="JT40" s="83"/>
      <c r="JU40" s="83"/>
      <c r="JV40" s="83"/>
      <c r="JW40" s="83"/>
      <c r="JX40" s="83"/>
      <c r="JY40" s="83"/>
      <c r="JZ40" s="83"/>
      <c r="KA40" s="83"/>
      <c r="KB40" s="83"/>
      <c r="KC40" s="83"/>
      <c r="KD40" s="83"/>
      <c r="KE40" s="83"/>
      <c r="KF40" s="83"/>
      <c r="KG40" s="83"/>
      <c r="KH40" s="83"/>
      <c r="KI40" s="83"/>
      <c r="KJ40" s="83"/>
      <c r="KK40" s="83"/>
      <c r="KL40" s="83"/>
      <c r="KM40" s="83"/>
      <c r="KN40" s="83"/>
      <c r="KO40" s="83"/>
      <c r="KP40" s="83"/>
      <c r="KQ40" s="83"/>
      <c r="KR40" s="83"/>
      <c r="KS40" s="83"/>
      <c r="KT40" s="83"/>
      <c r="KU40" s="83"/>
      <c r="KV40" s="83"/>
      <c r="KW40" s="83"/>
      <c r="KX40" s="83"/>
      <c r="KY40" s="83"/>
      <c r="KZ40" s="83"/>
      <c r="LA40" s="83"/>
      <c r="LB40" s="83"/>
      <c r="LC40" s="83"/>
      <c r="LD40" s="83"/>
      <c r="LE40" s="83"/>
      <c r="LF40" s="83"/>
      <c r="LG40" s="83"/>
      <c r="LH40" s="83"/>
      <c r="LI40" s="83"/>
      <c r="LJ40" s="83"/>
      <c r="LK40" s="83"/>
      <c r="LL40" s="83"/>
      <c r="LM40" s="83"/>
      <c r="LN40" s="83"/>
      <c r="LO40" s="83"/>
      <c r="LP40" s="83"/>
      <c r="LQ40" s="83"/>
      <c r="LR40" s="83"/>
      <c r="LS40" s="83"/>
      <c r="LT40" s="83"/>
      <c r="LU40" s="83"/>
      <c r="LV40" s="83"/>
      <c r="LW40" s="83"/>
      <c r="LX40" s="83"/>
      <c r="LY40" s="83"/>
      <c r="LZ40" s="83"/>
      <c r="MA40" s="83"/>
      <c r="MB40" s="83"/>
      <c r="MC40" s="83"/>
      <c r="MD40" s="83"/>
      <c r="ME40" s="83"/>
      <c r="MF40" s="83"/>
      <c r="MG40" s="83"/>
      <c r="MH40" s="83"/>
      <c r="MI40" s="83"/>
      <c r="MJ40" s="83"/>
      <c r="MK40" s="83"/>
      <c r="ML40" s="83"/>
      <c r="MM40" s="83"/>
      <c r="MN40" s="83"/>
      <c r="MO40" s="83"/>
      <c r="MP40" s="83"/>
      <c r="MQ40" s="83"/>
      <c r="MR40" s="83"/>
      <c r="MS40" s="83"/>
      <c r="MT40" s="83"/>
      <c r="MU40" s="83"/>
      <c r="MV40" s="83"/>
      <c r="MW40" s="83"/>
      <c r="MX40" s="83"/>
      <c r="MY40" s="83"/>
      <c r="MZ40" s="83"/>
      <c r="NA40" s="83"/>
      <c r="NB40" s="83"/>
      <c r="NC40" s="83"/>
      <c r="ND40" s="83"/>
      <c r="NE40" s="83"/>
      <c r="NF40" s="83"/>
      <c r="NG40" s="83"/>
      <c r="NH40" s="83"/>
      <c r="NI40" s="83"/>
      <c r="NJ40" s="83"/>
      <c r="NK40" s="83"/>
      <c r="NL40" s="83"/>
      <c r="NM40" s="83"/>
      <c r="NN40" s="83"/>
      <c r="NO40" s="83"/>
      <c r="NP40" s="83"/>
      <c r="NQ40" s="83"/>
      <c r="NR40" s="83"/>
      <c r="NS40" s="83"/>
      <c r="NT40" s="83"/>
      <c r="NU40" s="83"/>
      <c r="NV40" s="83"/>
      <c r="NW40" s="83"/>
      <c r="NX40" s="83"/>
      <c r="NY40" s="83"/>
      <c r="NZ40" s="83"/>
      <c r="OA40" s="83"/>
      <c r="OB40" s="83"/>
      <c r="OC40" s="83"/>
      <c r="OD40" s="83"/>
      <c r="OE40" s="83"/>
      <c r="OF40" s="83"/>
      <c r="OG40" s="83"/>
      <c r="OH40" s="83"/>
      <c r="OI40" s="83"/>
      <c r="OJ40" s="83"/>
      <c r="OK40" s="83"/>
      <c r="OL40" s="83"/>
      <c r="OM40" s="83"/>
      <c r="ON40" s="83"/>
      <c r="OO40" s="83"/>
      <c r="OP40" s="83"/>
      <c r="OQ40" s="83"/>
      <c r="OR40" s="83"/>
      <c r="OS40" s="83"/>
      <c r="OT40" s="83"/>
      <c r="OU40" s="83"/>
      <c r="OV40" s="83"/>
      <c r="OW40" s="83"/>
      <c r="OX40" s="83"/>
      <c r="OY40" s="83"/>
      <c r="OZ40" s="83"/>
      <c r="PA40" s="83"/>
      <c r="PB40" s="83"/>
      <c r="PC40" s="83"/>
      <c r="PD40" s="83"/>
      <c r="PE40" s="83"/>
      <c r="PF40" s="83"/>
      <c r="PG40" s="83"/>
      <c r="PH40" s="83"/>
      <c r="PI40" s="83"/>
      <c r="PJ40" s="83"/>
      <c r="PK40" s="83"/>
      <c r="PL40" s="83"/>
      <c r="PM40" s="83"/>
      <c r="PN40" s="83"/>
      <c r="PO40" s="83"/>
      <c r="PP40" s="83"/>
      <c r="PQ40" s="83"/>
      <c r="PR40" s="83"/>
      <c r="PS40" s="83"/>
      <c r="PT40" s="83"/>
      <c r="PU40" s="83"/>
      <c r="PV40" s="83"/>
      <c r="PW40" s="83"/>
      <c r="PX40" s="83"/>
      <c r="PY40" s="83"/>
      <c r="PZ40" s="83"/>
      <c r="QA40" s="83"/>
      <c r="QB40" s="83"/>
      <c r="QC40" s="83"/>
      <c r="QD40" s="83"/>
      <c r="QE40" s="83"/>
      <c r="QF40" s="83"/>
      <c r="QG40" s="83"/>
      <c r="QH40" s="83"/>
      <c r="QI40" s="83"/>
      <c r="QJ40" s="83"/>
      <c r="QK40" s="83"/>
      <c r="QL40" s="83"/>
      <c r="QM40" s="83"/>
      <c r="QN40" s="83"/>
      <c r="QO40" s="83"/>
      <c r="QP40" s="83"/>
      <c r="QQ40" s="83"/>
      <c r="QR40" s="83"/>
      <c r="QS40" s="83"/>
      <c r="QT40" s="83"/>
      <c r="QU40" s="83"/>
      <c r="QV40" s="83"/>
      <c r="QW40" s="83"/>
      <c r="QX40" s="83"/>
      <c r="QY40" s="83"/>
      <c r="QZ40" s="83"/>
      <c r="RA40" s="83"/>
      <c r="RB40" s="83"/>
      <c r="RC40" s="83"/>
      <c r="RD40" s="83"/>
      <c r="RE40" s="83"/>
      <c r="RF40" s="83"/>
      <c r="RG40" s="83"/>
      <c r="RH40" s="83"/>
      <c r="RI40" s="83"/>
      <c r="RJ40" s="83"/>
      <c r="RK40" s="83"/>
      <c r="RL40" s="83"/>
      <c r="RM40" s="83"/>
      <c r="RN40" s="83"/>
      <c r="RO40" s="83"/>
      <c r="RP40" s="83"/>
      <c r="RQ40" s="83"/>
      <c r="RR40" s="83"/>
      <c r="RS40" s="83"/>
      <c r="RT40" s="83"/>
      <c r="RU40" s="83"/>
      <c r="RV40" s="83"/>
      <c r="RW40" s="83"/>
      <c r="RX40" s="83"/>
      <c r="RY40" s="83"/>
      <c r="RZ40" s="83"/>
      <c r="SA40" s="83"/>
      <c r="SB40" s="83"/>
      <c r="SC40" s="83"/>
      <c r="SD40" s="83"/>
      <c r="SE40" s="83"/>
      <c r="SF40" s="83"/>
      <c r="SG40" s="83"/>
      <c r="SH40" s="83"/>
      <c r="SI40" s="83"/>
      <c r="SJ40" s="83"/>
      <c r="SK40" s="83"/>
      <c r="SL40" s="83"/>
      <c r="SM40" s="83"/>
      <c r="SN40" s="83"/>
      <c r="SO40" s="83"/>
      <c r="SP40" s="83"/>
      <c r="SQ40" s="83"/>
      <c r="SR40" s="83"/>
      <c r="SS40" s="83"/>
      <c r="ST40" s="83"/>
      <c r="SU40" s="83"/>
      <c r="SV40" s="83"/>
      <c r="SW40" s="83"/>
      <c r="SX40" s="83"/>
      <c r="SY40" s="83"/>
      <c r="SZ40" s="83"/>
      <c r="TA40" s="83"/>
      <c r="TB40" s="83"/>
      <c r="TC40" s="83"/>
      <c r="TD40" s="83"/>
      <c r="TE40" s="83"/>
      <c r="TF40" s="83"/>
      <c r="TG40" s="83"/>
      <c r="TH40" s="83"/>
      <c r="TI40" s="83"/>
      <c r="TJ40" s="83"/>
      <c r="TK40" s="83"/>
      <c r="TL40" s="83"/>
      <c r="TM40" s="83"/>
      <c r="TN40" s="83"/>
      <c r="TO40" s="83"/>
      <c r="TP40" s="83"/>
      <c r="TQ40" s="83"/>
      <c r="TR40" s="83"/>
      <c r="TS40" s="83"/>
      <c r="TT40" s="83"/>
      <c r="TU40" s="83"/>
      <c r="TV40" s="83"/>
      <c r="TW40" s="83"/>
      <c r="TX40" s="83"/>
      <c r="TY40" s="83"/>
      <c r="TZ40" s="83"/>
      <c r="UA40" s="83"/>
      <c r="UB40" s="83"/>
      <c r="UC40" s="83"/>
      <c r="UD40" s="83"/>
      <c r="UE40" s="83"/>
      <c r="UF40" s="83"/>
      <c r="UG40" s="83"/>
      <c r="UH40" s="83"/>
      <c r="UI40" s="83"/>
      <c r="UJ40" s="83"/>
      <c r="UK40" s="83"/>
      <c r="UL40" s="83"/>
      <c r="UM40" s="83"/>
      <c r="UN40" s="83"/>
      <c r="UO40" s="83"/>
      <c r="UP40" s="83"/>
      <c r="UQ40" s="83"/>
      <c r="UR40" s="83"/>
      <c r="US40" s="83"/>
      <c r="UT40" s="83"/>
      <c r="UU40" s="83"/>
      <c r="UV40" s="83"/>
      <c r="UW40" s="83"/>
      <c r="UX40" s="83"/>
      <c r="UY40" s="83"/>
      <c r="UZ40" s="83"/>
      <c r="VA40" s="83"/>
      <c r="VB40" s="83"/>
      <c r="VC40" s="83"/>
      <c r="VD40" s="83"/>
      <c r="VE40" s="83"/>
      <c r="VF40" s="83"/>
      <c r="VG40" s="83"/>
      <c r="VH40" s="83"/>
      <c r="VI40" s="83"/>
      <c r="VJ40" s="83"/>
      <c r="VK40" s="83"/>
      <c r="VL40" s="83"/>
      <c r="VM40" s="83"/>
      <c r="VN40" s="83"/>
      <c r="VO40" s="83"/>
      <c r="VP40" s="83"/>
      <c r="VQ40" s="83"/>
      <c r="VR40" s="83"/>
      <c r="VS40" s="83"/>
      <c r="VT40" s="83"/>
      <c r="VU40" s="83"/>
      <c r="VV40" s="83"/>
      <c r="VW40" s="83"/>
      <c r="VX40" s="83"/>
      <c r="VY40" s="83"/>
      <c r="VZ40" s="83"/>
      <c r="WA40" s="83"/>
      <c r="WB40" s="83"/>
      <c r="WC40" s="83"/>
      <c r="WD40" s="83"/>
      <c r="WE40" s="83"/>
      <c r="WF40" s="83"/>
      <c r="WG40" s="83"/>
      <c r="WH40" s="83"/>
      <c r="WI40" s="83"/>
      <c r="WJ40" s="83"/>
      <c r="WK40" s="83"/>
      <c r="WL40" s="83"/>
      <c r="WM40" s="83"/>
      <c r="WN40" s="83"/>
      <c r="WO40" s="83"/>
      <c r="WP40" s="83"/>
      <c r="WQ40" s="83"/>
      <c r="WR40" s="83"/>
      <c r="WS40" s="83"/>
      <c r="WT40" s="83"/>
      <c r="WU40" s="83"/>
      <c r="WV40" s="83"/>
      <c r="WW40" s="83"/>
      <c r="WX40" s="83"/>
      <c r="WY40" s="83"/>
      <c r="WZ40" s="83"/>
      <c r="XA40" s="83"/>
      <c r="XB40" s="83"/>
      <c r="XC40" s="83"/>
      <c r="XD40" s="83"/>
      <c r="XE40" s="83"/>
      <c r="XF40" s="83"/>
      <c r="XG40" s="83"/>
      <c r="XH40" s="83"/>
      <c r="XI40" s="83"/>
      <c r="XJ40" s="83"/>
      <c r="XK40" s="83"/>
      <c r="XL40" s="83"/>
      <c r="XM40" s="83"/>
      <c r="XN40" s="83"/>
      <c r="XO40" s="83"/>
      <c r="XP40" s="83"/>
      <c r="XQ40" s="83"/>
      <c r="XR40" s="83"/>
      <c r="XS40" s="83"/>
      <c r="XT40" s="83"/>
      <c r="XU40" s="83"/>
      <c r="XV40" s="83"/>
      <c r="XW40" s="83"/>
      <c r="XX40" s="83"/>
      <c r="XY40" s="83"/>
      <c r="XZ40" s="83"/>
      <c r="YA40" s="83"/>
      <c r="YB40" s="83"/>
      <c r="YC40" s="83"/>
      <c r="YD40" s="83"/>
      <c r="YE40" s="83"/>
      <c r="YF40" s="83"/>
      <c r="YG40" s="83"/>
      <c r="YH40" s="83"/>
      <c r="YI40" s="83"/>
      <c r="YJ40" s="83"/>
      <c r="YK40" s="83"/>
      <c r="YL40" s="83"/>
      <c r="YM40" s="83"/>
      <c r="YN40" s="83"/>
      <c r="YO40" s="83"/>
      <c r="YP40" s="83"/>
      <c r="YQ40" s="83"/>
      <c r="YR40" s="83"/>
      <c r="YS40" s="83"/>
      <c r="YT40" s="83"/>
      <c r="YU40" s="83"/>
      <c r="YV40" s="83"/>
      <c r="YW40" s="83"/>
      <c r="YX40" s="83"/>
      <c r="YY40" s="83"/>
      <c r="YZ40" s="83"/>
      <c r="ZA40" s="83"/>
      <c r="ZB40" s="83"/>
      <c r="ZC40" s="83"/>
      <c r="ZD40" s="83"/>
      <c r="ZE40" s="83"/>
      <c r="ZF40" s="83"/>
      <c r="ZG40" s="83"/>
      <c r="ZH40" s="83"/>
      <c r="ZI40" s="83"/>
      <c r="ZJ40" s="83"/>
      <c r="ZK40" s="83"/>
      <c r="ZL40" s="83"/>
      <c r="ZM40" s="83"/>
      <c r="ZN40" s="83"/>
      <c r="ZO40" s="83"/>
      <c r="ZP40" s="83"/>
      <c r="ZQ40" s="83"/>
      <c r="ZR40" s="83"/>
      <c r="ZS40" s="83"/>
      <c r="ZT40" s="83"/>
      <c r="ZU40" s="83"/>
      <c r="ZV40" s="83"/>
      <c r="ZW40" s="83"/>
      <c r="ZX40" s="83"/>
      <c r="ZY40" s="83"/>
      <c r="ZZ40" s="83"/>
      <c r="AAA40" s="83"/>
      <c r="AAB40" s="83"/>
      <c r="AAC40" s="83"/>
      <c r="AAD40" s="83"/>
      <c r="AAE40" s="83"/>
      <c r="AAF40" s="83"/>
      <c r="AAG40" s="83"/>
      <c r="AAH40" s="83"/>
      <c r="AAI40" s="83"/>
      <c r="AAJ40" s="83"/>
      <c r="AAK40" s="83"/>
      <c r="AAL40" s="83"/>
      <c r="AAM40" s="83"/>
      <c r="AAN40" s="83"/>
      <c r="AAO40" s="83"/>
      <c r="AAP40" s="83"/>
      <c r="AAQ40" s="83"/>
      <c r="AAR40" s="83"/>
      <c r="AAS40" s="83"/>
      <c r="AAT40" s="83"/>
      <c r="AAU40" s="83"/>
      <c r="AAV40" s="83"/>
      <c r="AAW40" s="83"/>
      <c r="AAX40" s="83"/>
      <c r="AAY40" s="83"/>
      <c r="AAZ40" s="83"/>
      <c r="ABA40" s="83"/>
      <c r="ABB40" s="83"/>
      <c r="ABC40" s="83"/>
      <c r="ABD40" s="83"/>
      <c r="ABE40" s="83"/>
      <c r="ABF40" s="83"/>
      <c r="ABG40" s="83"/>
      <c r="ABH40" s="83"/>
      <c r="ABI40" s="83"/>
      <c r="ABJ40" s="83"/>
      <c r="ABK40" s="83"/>
      <c r="ABL40" s="83"/>
      <c r="ABM40" s="83"/>
      <c r="ABN40" s="83"/>
      <c r="ABO40" s="83"/>
      <c r="ABP40" s="83"/>
      <c r="ABQ40" s="83"/>
      <c r="ABR40" s="83"/>
      <c r="ABS40" s="83"/>
      <c r="ABT40" s="83"/>
      <c r="ABU40" s="83"/>
      <c r="ABV40" s="83"/>
      <c r="ABW40" s="83"/>
      <c r="ABX40" s="83"/>
      <c r="ABY40" s="83"/>
      <c r="ABZ40" s="83"/>
      <c r="ACA40" s="83"/>
      <c r="ACB40" s="83"/>
      <c r="ACC40" s="83"/>
      <c r="ACD40" s="83"/>
      <c r="ACE40" s="83"/>
      <c r="ACF40" s="83"/>
      <c r="ACG40" s="83"/>
      <c r="ACH40" s="83"/>
      <c r="ACI40" s="83"/>
      <c r="ACJ40" s="83"/>
      <c r="ACK40" s="83"/>
      <c r="ACL40" s="83"/>
      <c r="ACM40" s="83"/>
      <c r="ACN40" s="83"/>
      <c r="ACO40" s="83"/>
      <c r="ACP40" s="83"/>
      <c r="ACQ40" s="83"/>
      <c r="ACR40" s="83"/>
      <c r="ACS40" s="83"/>
      <c r="ACT40" s="83"/>
      <c r="ACU40" s="83"/>
      <c r="ACV40" s="83"/>
      <c r="ACW40" s="83"/>
      <c r="ACX40" s="83"/>
      <c r="ACY40" s="83"/>
      <c r="ACZ40" s="83"/>
      <c r="ADA40" s="83"/>
      <c r="ADB40" s="83"/>
      <c r="ADC40" s="83"/>
      <c r="ADD40" s="83"/>
      <c r="ADE40" s="83"/>
      <c r="ADF40" s="83"/>
      <c r="ADG40" s="83"/>
      <c r="ADH40" s="83"/>
      <c r="ADI40" s="83"/>
      <c r="ADJ40" s="83"/>
      <c r="ADK40" s="83"/>
      <c r="ADL40" s="83"/>
      <c r="ADM40" s="83"/>
      <c r="ADN40" s="83"/>
      <c r="ADO40" s="83"/>
      <c r="ADP40" s="83"/>
      <c r="ADQ40" s="83"/>
      <c r="ADR40" s="83"/>
      <c r="ADS40" s="83"/>
      <c r="ADT40" s="83"/>
      <c r="ADU40" s="83"/>
      <c r="ADV40" s="83"/>
      <c r="ADW40" s="83"/>
      <c r="ADX40" s="83"/>
      <c r="ADY40" s="83"/>
      <c r="ADZ40" s="83"/>
      <c r="AEA40" s="83"/>
      <c r="AEB40" s="83"/>
      <c r="AEC40" s="83"/>
      <c r="AED40" s="83"/>
      <c r="AEE40" s="83"/>
      <c r="AEF40" s="83"/>
      <c r="AEG40" s="83"/>
      <c r="AEH40" s="83"/>
      <c r="AEI40" s="83"/>
      <c r="AEJ40" s="83"/>
      <c r="AEK40" s="83"/>
      <c r="AEL40" s="83"/>
      <c r="AEM40" s="83"/>
      <c r="AEN40" s="83"/>
      <c r="AEO40" s="83"/>
      <c r="AEP40" s="83"/>
      <c r="AEQ40" s="83"/>
      <c r="AER40" s="83"/>
      <c r="AES40" s="83"/>
      <c r="AET40" s="83"/>
      <c r="AEU40" s="83"/>
      <c r="AEV40" s="83"/>
      <c r="AEW40" s="83"/>
      <c r="AEX40" s="83"/>
      <c r="AEY40" s="83"/>
      <c r="AEZ40" s="83"/>
      <c r="AFA40" s="83"/>
      <c r="AFB40" s="83"/>
      <c r="AFC40" s="83"/>
      <c r="AFD40" s="83"/>
      <c r="AFE40" s="83"/>
      <c r="AFF40" s="83"/>
      <c r="AFG40" s="83"/>
      <c r="AFH40" s="83"/>
      <c r="AFI40" s="83"/>
      <c r="AFJ40" s="83"/>
      <c r="AFK40" s="83"/>
      <c r="AFL40" s="83"/>
      <c r="AFM40" s="83"/>
      <c r="AFN40" s="83"/>
      <c r="AFO40" s="83"/>
      <c r="AFP40" s="83"/>
      <c r="AFQ40" s="83"/>
      <c r="AFR40" s="83"/>
      <c r="AFS40" s="83"/>
      <c r="AFT40" s="83"/>
      <c r="AFU40" s="83"/>
      <c r="AFV40" s="83"/>
      <c r="AFW40" s="83"/>
      <c r="AFX40" s="83"/>
      <c r="AFY40" s="83"/>
      <c r="AFZ40" s="83"/>
      <c r="AGA40" s="83"/>
      <c r="AGB40" s="83"/>
      <c r="AGC40" s="83"/>
      <c r="AGD40" s="83"/>
      <c r="AGE40" s="83"/>
      <c r="AGF40" s="83"/>
      <c r="AGG40" s="83"/>
      <c r="AGH40" s="83"/>
      <c r="AGI40" s="83"/>
      <c r="AGJ40" s="83"/>
      <c r="AGK40" s="83"/>
      <c r="AGL40" s="83"/>
      <c r="AGM40" s="83"/>
      <c r="AGN40" s="83"/>
      <c r="AGO40" s="83"/>
      <c r="AGP40" s="83"/>
      <c r="AGQ40" s="83"/>
      <c r="AGR40" s="83"/>
      <c r="AGS40" s="83"/>
      <c r="AGT40" s="83"/>
      <c r="AGU40" s="83"/>
      <c r="AGV40" s="83"/>
      <c r="AGW40" s="83"/>
      <c r="AGX40" s="83"/>
      <c r="AGY40" s="83"/>
      <c r="AGZ40" s="83"/>
      <c r="AHA40" s="83"/>
      <c r="AHB40" s="83"/>
      <c r="AHC40" s="83"/>
      <c r="AHD40" s="83"/>
      <c r="AHE40" s="83"/>
      <c r="AHF40" s="83"/>
      <c r="AHG40" s="83"/>
      <c r="AHH40" s="83"/>
      <c r="AHI40" s="83"/>
      <c r="AHJ40" s="83"/>
      <c r="AHK40" s="83"/>
      <c r="AHL40" s="83"/>
      <c r="AHM40" s="83"/>
      <c r="AHN40" s="83"/>
      <c r="AHO40" s="83"/>
      <c r="AHP40" s="83"/>
      <c r="AHQ40" s="83"/>
      <c r="AHR40" s="83"/>
      <c r="AHS40" s="83"/>
      <c r="AHT40" s="83"/>
      <c r="AHU40" s="83"/>
      <c r="AHV40" s="83"/>
      <c r="AHW40" s="83"/>
      <c r="AHX40" s="83"/>
      <c r="AHY40" s="83"/>
      <c r="AHZ40" s="83"/>
      <c r="AIA40" s="83"/>
    </row>
    <row r="41" spans="1:911" s="84" customFormat="1" ht="261.75" customHeight="1">
      <c r="A41" s="176" t="s">
        <v>493</v>
      </c>
      <c r="B41" s="176" t="s">
        <v>497</v>
      </c>
      <c r="C41" s="178" t="s">
        <v>970</v>
      </c>
      <c r="D41" s="208" t="s">
        <v>1052</v>
      </c>
      <c r="E41" s="230" t="s">
        <v>971</v>
      </c>
      <c r="F41" s="79" t="s">
        <v>490</v>
      </c>
      <c r="G41" s="79" t="s">
        <v>346</v>
      </c>
      <c r="H41" s="79" t="s">
        <v>443</v>
      </c>
      <c r="I41" s="240" t="s">
        <v>429</v>
      </c>
      <c r="J41" s="79" t="s">
        <v>244</v>
      </c>
      <c r="K41" s="80"/>
      <c r="L41" s="80" t="s">
        <v>747</v>
      </c>
      <c r="M41" s="80" t="s">
        <v>752</v>
      </c>
      <c r="N41" s="81">
        <v>2</v>
      </c>
      <c r="O41" s="81">
        <v>4</v>
      </c>
      <c r="P41" s="81">
        <v>8</v>
      </c>
      <c r="Q41" s="81" t="s">
        <v>860</v>
      </c>
      <c r="R41" s="81">
        <v>25</v>
      </c>
      <c r="S41" s="81">
        <v>200</v>
      </c>
      <c r="T41" s="81" t="s">
        <v>193</v>
      </c>
      <c r="U41" s="69" t="s">
        <v>338</v>
      </c>
      <c r="V41" s="69"/>
      <c r="W41" s="214">
        <v>2</v>
      </c>
      <c r="X41" s="79" t="s">
        <v>751</v>
      </c>
      <c r="Y41" s="82"/>
      <c r="Z41" s="82"/>
      <c r="AA41" s="82"/>
      <c r="AB41" s="79"/>
      <c r="AC41" s="82" t="s">
        <v>847</v>
      </c>
      <c r="AD41" s="82"/>
      <c r="AE41" s="82" t="s">
        <v>846</v>
      </c>
      <c r="AF41" s="81"/>
      <c r="AG41" s="81"/>
      <c r="AH41" s="81">
        <f t="shared" si="1"/>
        <v>0</v>
      </c>
      <c r="AI41" s="81" t="str">
        <f t="shared" si="2"/>
        <v>B</v>
      </c>
      <c r="AJ41" s="81"/>
      <c r="AK41" s="81"/>
      <c r="AL41" s="81" t="str">
        <f t="shared" si="0"/>
        <v>IV</v>
      </c>
      <c r="AM41" s="34" t="str">
        <f t="shared" si="3"/>
        <v>ACEPTABLE</v>
      </c>
      <c r="AN41" s="204">
        <f t="shared" si="4"/>
        <v>1</v>
      </c>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3"/>
      <c r="IF41" s="83"/>
      <c r="IG41" s="83"/>
      <c r="IH41" s="83"/>
      <c r="II41" s="83"/>
      <c r="IJ41" s="83"/>
      <c r="IK41" s="83"/>
      <c r="IL41" s="83"/>
      <c r="IM41" s="83"/>
      <c r="IN41" s="83"/>
      <c r="IO41" s="83"/>
      <c r="IP41" s="83"/>
      <c r="IQ41" s="83"/>
      <c r="IR41" s="83"/>
      <c r="IS41" s="83"/>
      <c r="IT41" s="83"/>
      <c r="IU41" s="83"/>
      <c r="IV41" s="83"/>
      <c r="IW41" s="83"/>
      <c r="IX41" s="83"/>
      <c r="IY41" s="83"/>
      <c r="IZ41" s="83"/>
      <c r="JA41" s="83"/>
      <c r="JB41" s="83"/>
      <c r="JC41" s="83"/>
      <c r="JD41" s="83"/>
      <c r="JE41" s="83"/>
      <c r="JF41" s="83"/>
      <c r="JG41" s="83"/>
      <c r="JH41" s="83"/>
      <c r="JI41" s="83"/>
      <c r="JJ41" s="83"/>
      <c r="JK41" s="83"/>
      <c r="JL41" s="83"/>
      <c r="JM41" s="83"/>
      <c r="JN41" s="83"/>
      <c r="JO41" s="83"/>
      <c r="JP41" s="83"/>
      <c r="JQ41" s="83"/>
      <c r="JR41" s="83"/>
      <c r="JS41" s="83"/>
      <c r="JT41" s="83"/>
      <c r="JU41" s="83"/>
      <c r="JV41" s="83"/>
      <c r="JW41" s="83"/>
      <c r="JX41" s="83"/>
      <c r="JY41" s="83"/>
      <c r="JZ41" s="83"/>
      <c r="KA41" s="83"/>
      <c r="KB41" s="83"/>
      <c r="KC41" s="83"/>
      <c r="KD41" s="83"/>
      <c r="KE41" s="83"/>
      <c r="KF41" s="83"/>
      <c r="KG41" s="83"/>
      <c r="KH41" s="83"/>
      <c r="KI41" s="83"/>
      <c r="KJ41" s="83"/>
      <c r="KK41" s="83"/>
      <c r="KL41" s="83"/>
      <c r="KM41" s="83"/>
      <c r="KN41" s="83"/>
      <c r="KO41" s="83"/>
      <c r="KP41" s="83"/>
      <c r="KQ41" s="83"/>
      <c r="KR41" s="83"/>
      <c r="KS41" s="83"/>
      <c r="KT41" s="83"/>
      <c r="KU41" s="83"/>
      <c r="KV41" s="83"/>
      <c r="KW41" s="83"/>
      <c r="KX41" s="83"/>
      <c r="KY41" s="83"/>
      <c r="KZ41" s="83"/>
      <c r="LA41" s="83"/>
      <c r="LB41" s="83"/>
      <c r="LC41" s="83"/>
      <c r="LD41" s="83"/>
      <c r="LE41" s="83"/>
      <c r="LF41" s="83"/>
      <c r="LG41" s="83"/>
      <c r="LH41" s="83"/>
      <c r="LI41" s="83"/>
      <c r="LJ41" s="83"/>
      <c r="LK41" s="83"/>
      <c r="LL41" s="83"/>
      <c r="LM41" s="83"/>
      <c r="LN41" s="83"/>
      <c r="LO41" s="83"/>
      <c r="LP41" s="83"/>
      <c r="LQ41" s="83"/>
      <c r="LR41" s="83"/>
      <c r="LS41" s="83"/>
      <c r="LT41" s="83"/>
      <c r="LU41" s="83"/>
      <c r="LV41" s="83"/>
      <c r="LW41" s="83"/>
      <c r="LX41" s="83"/>
      <c r="LY41" s="83"/>
      <c r="LZ41" s="83"/>
      <c r="MA41" s="83"/>
      <c r="MB41" s="83"/>
      <c r="MC41" s="83"/>
      <c r="MD41" s="83"/>
      <c r="ME41" s="83"/>
      <c r="MF41" s="83"/>
      <c r="MG41" s="83"/>
      <c r="MH41" s="83"/>
      <c r="MI41" s="83"/>
      <c r="MJ41" s="83"/>
      <c r="MK41" s="83"/>
      <c r="ML41" s="83"/>
      <c r="MM41" s="83"/>
      <c r="MN41" s="83"/>
      <c r="MO41" s="83"/>
      <c r="MP41" s="83"/>
      <c r="MQ41" s="83"/>
      <c r="MR41" s="83"/>
      <c r="MS41" s="83"/>
      <c r="MT41" s="83"/>
      <c r="MU41" s="83"/>
      <c r="MV41" s="83"/>
      <c r="MW41" s="83"/>
      <c r="MX41" s="83"/>
      <c r="MY41" s="83"/>
      <c r="MZ41" s="83"/>
      <c r="NA41" s="83"/>
      <c r="NB41" s="83"/>
      <c r="NC41" s="83"/>
      <c r="ND41" s="83"/>
      <c r="NE41" s="83"/>
      <c r="NF41" s="83"/>
      <c r="NG41" s="83"/>
      <c r="NH41" s="83"/>
      <c r="NI41" s="83"/>
      <c r="NJ41" s="83"/>
      <c r="NK41" s="83"/>
      <c r="NL41" s="83"/>
      <c r="NM41" s="83"/>
      <c r="NN41" s="83"/>
      <c r="NO41" s="83"/>
      <c r="NP41" s="83"/>
      <c r="NQ41" s="83"/>
      <c r="NR41" s="83"/>
      <c r="NS41" s="83"/>
      <c r="NT41" s="83"/>
      <c r="NU41" s="83"/>
      <c r="NV41" s="83"/>
      <c r="NW41" s="83"/>
      <c r="NX41" s="83"/>
      <c r="NY41" s="83"/>
      <c r="NZ41" s="83"/>
      <c r="OA41" s="83"/>
      <c r="OB41" s="83"/>
      <c r="OC41" s="83"/>
      <c r="OD41" s="83"/>
      <c r="OE41" s="83"/>
      <c r="OF41" s="83"/>
      <c r="OG41" s="83"/>
      <c r="OH41" s="83"/>
      <c r="OI41" s="83"/>
      <c r="OJ41" s="83"/>
      <c r="OK41" s="83"/>
      <c r="OL41" s="83"/>
      <c r="OM41" s="83"/>
      <c r="ON41" s="83"/>
      <c r="OO41" s="83"/>
      <c r="OP41" s="83"/>
      <c r="OQ41" s="83"/>
      <c r="OR41" s="83"/>
      <c r="OS41" s="83"/>
      <c r="OT41" s="83"/>
      <c r="OU41" s="83"/>
      <c r="OV41" s="83"/>
      <c r="OW41" s="83"/>
      <c r="OX41" s="83"/>
      <c r="OY41" s="83"/>
      <c r="OZ41" s="83"/>
      <c r="PA41" s="83"/>
      <c r="PB41" s="83"/>
      <c r="PC41" s="83"/>
      <c r="PD41" s="83"/>
      <c r="PE41" s="83"/>
      <c r="PF41" s="83"/>
      <c r="PG41" s="83"/>
      <c r="PH41" s="83"/>
      <c r="PI41" s="83"/>
      <c r="PJ41" s="83"/>
      <c r="PK41" s="83"/>
      <c r="PL41" s="83"/>
      <c r="PM41" s="83"/>
      <c r="PN41" s="83"/>
      <c r="PO41" s="83"/>
      <c r="PP41" s="83"/>
      <c r="PQ41" s="83"/>
      <c r="PR41" s="83"/>
      <c r="PS41" s="83"/>
      <c r="PT41" s="83"/>
      <c r="PU41" s="83"/>
      <c r="PV41" s="83"/>
      <c r="PW41" s="83"/>
      <c r="PX41" s="83"/>
      <c r="PY41" s="83"/>
      <c r="PZ41" s="83"/>
      <c r="QA41" s="83"/>
      <c r="QB41" s="83"/>
      <c r="QC41" s="83"/>
      <c r="QD41" s="83"/>
      <c r="QE41" s="83"/>
      <c r="QF41" s="83"/>
      <c r="QG41" s="83"/>
      <c r="QH41" s="83"/>
      <c r="QI41" s="83"/>
      <c r="QJ41" s="83"/>
      <c r="QK41" s="83"/>
      <c r="QL41" s="83"/>
      <c r="QM41" s="83"/>
      <c r="QN41" s="83"/>
      <c r="QO41" s="83"/>
      <c r="QP41" s="83"/>
      <c r="QQ41" s="83"/>
      <c r="QR41" s="83"/>
      <c r="QS41" s="83"/>
      <c r="QT41" s="83"/>
      <c r="QU41" s="83"/>
      <c r="QV41" s="83"/>
      <c r="QW41" s="83"/>
      <c r="QX41" s="83"/>
      <c r="QY41" s="83"/>
      <c r="QZ41" s="83"/>
      <c r="RA41" s="83"/>
      <c r="RB41" s="83"/>
      <c r="RC41" s="83"/>
      <c r="RD41" s="83"/>
      <c r="RE41" s="83"/>
      <c r="RF41" s="83"/>
      <c r="RG41" s="83"/>
      <c r="RH41" s="83"/>
      <c r="RI41" s="83"/>
      <c r="RJ41" s="83"/>
      <c r="RK41" s="83"/>
      <c r="RL41" s="83"/>
      <c r="RM41" s="83"/>
      <c r="RN41" s="83"/>
      <c r="RO41" s="83"/>
      <c r="RP41" s="83"/>
      <c r="RQ41" s="83"/>
      <c r="RR41" s="83"/>
      <c r="RS41" s="83"/>
      <c r="RT41" s="83"/>
      <c r="RU41" s="83"/>
      <c r="RV41" s="83"/>
      <c r="RW41" s="83"/>
      <c r="RX41" s="83"/>
      <c r="RY41" s="83"/>
      <c r="RZ41" s="83"/>
      <c r="SA41" s="83"/>
      <c r="SB41" s="83"/>
      <c r="SC41" s="83"/>
      <c r="SD41" s="83"/>
      <c r="SE41" s="83"/>
      <c r="SF41" s="83"/>
      <c r="SG41" s="83"/>
      <c r="SH41" s="83"/>
      <c r="SI41" s="83"/>
      <c r="SJ41" s="83"/>
      <c r="SK41" s="83"/>
      <c r="SL41" s="83"/>
      <c r="SM41" s="83"/>
      <c r="SN41" s="83"/>
      <c r="SO41" s="83"/>
      <c r="SP41" s="83"/>
      <c r="SQ41" s="83"/>
      <c r="SR41" s="83"/>
      <c r="SS41" s="83"/>
      <c r="ST41" s="83"/>
      <c r="SU41" s="83"/>
      <c r="SV41" s="83"/>
      <c r="SW41" s="83"/>
      <c r="SX41" s="83"/>
      <c r="SY41" s="83"/>
      <c r="SZ41" s="83"/>
      <c r="TA41" s="83"/>
      <c r="TB41" s="83"/>
      <c r="TC41" s="83"/>
      <c r="TD41" s="83"/>
      <c r="TE41" s="83"/>
      <c r="TF41" s="83"/>
      <c r="TG41" s="83"/>
      <c r="TH41" s="83"/>
      <c r="TI41" s="83"/>
      <c r="TJ41" s="83"/>
      <c r="TK41" s="83"/>
      <c r="TL41" s="83"/>
      <c r="TM41" s="83"/>
      <c r="TN41" s="83"/>
      <c r="TO41" s="83"/>
      <c r="TP41" s="83"/>
      <c r="TQ41" s="83"/>
      <c r="TR41" s="83"/>
      <c r="TS41" s="83"/>
      <c r="TT41" s="83"/>
      <c r="TU41" s="83"/>
      <c r="TV41" s="83"/>
      <c r="TW41" s="83"/>
      <c r="TX41" s="83"/>
      <c r="TY41" s="83"/>
      <c r="TZ41" s="83"/>
      <c r="UA41" s="83"/>
      <c r="UB41" s="83"/>
      <c r="UC41" s="83"/>
      <c r="UD41" s="83"/>
      <c r="UE41" s="83"/>
      <c r="UF41" s="83"/>
      <c r="UG41" s="83"/>
      <c r="UH41" s="83"/>
      <c r="UI41" s="83"/>
      <c r="UJ41" s="83"/>
      <c r="UK41" s="83"/>
      <c r="UL41" s="83"/>
      <c r="UM41" s="83"/>
      <c r="UN41" s="83"/>
      <c r="UO41" s="83"/>
      <c r="UP41" s="83"/>
      <c r="UQ41" s="83"/>
      <c r="UR41" s="83"/>
      <c r="US41" s="83"/>
      <c r="UT41" s="83"/>
      <c r="UU41" s="83"/>
      <c r="UV41" s="83"/>
      <c r="UW41" s="83"/>
      <c r="UX41" s="83"/>
      <c r="UY41" s="83"/>
      <c r="UZ41" s="83"/>
      <c r="VA41" s="83"/>
      <c r="VB41" s="83"/>
      <c r="VC41" s="83"/>
      <c r="VD41" s="83"/>
      <c r="VE41" s="83"/>
      <c r="VF41" s="83"/>
      <c r="VG41" s="83"/>
      <c r="VH41" s="83"/>
      <c r="VI41" s="83"/>
      <c r="VJ41" s="83"/>
      <c r="VK41" s="83"/>
      <c r="VL41" s="83"/>
      <c r="VM41" s="83"/>
      <c r="VN41" s="83"/>
      <c r="VO41" s="83"/>
      <c r="VP41" s="83"/>
      <c r="VQ41" s="83"/>
      <c r="VR41" s="83"/>
      <c r="VS41" s="83"/>
      <c r="VT41" s="83"/>
      <c r="VU41" s="83"/>
      <c r="VV41" s="83"/>
      <c r="VW41" s="83"/>
      <c r="VX41" s="83"/>
      <c r="VY41" s="83"/>
      <c r="VZ41" s="83"/>
      <c r="WA41" s="83"/>
      <c r="WB41" s="83"/>
      <c r="WC41" s="83"/>
      <c r="WD41" s="83"/>
      <c r="WE41" s="83"/>
      <c r="WF41" s="83"/>
      <c r="WG41" s="83"/>
      <c r="WH41" s="83"/>
      <c r="WI41" s="83"/>
      <c r="WJ41" s="83"/>
      <c r="WK41" s="83"/>
      <c r="WL41" s="83"/>
      <c r="WM41" s="83"/>
      <c r="WN41" s="83"/>
      <c r="WO41" s="83"/>
      <c r="WP41" s="83"/>
      <c r="WQ41" s="83"/>
      <c r="WR41" s="83"/>
      <c r="WS41" s="83"/>
      <c r="WT41" s="83"/>
      <c r="WU41" s="83"/>
      <c r="WV41" s="83"/>
      <c r="WW41" s="83"/>
      <c r="WX41" s="83"/>
      <c r="WY41" s="83"/>
      <c r="WZ41" s="83"/>
      <c r="XA41" s="83"/>
      <c r="XB41" s="83"/>
      <c r="XC41" s="83"/>
      <c r="XD41" s="83"/>
      <c r="XE41" s="83"/>
      <c r="XF41" s="83"/>
      <c r="XG41" s="83"/>
      <c r="XH41" s="83"/>
      <c r="XI41" s="83"/>
      <c r="XJ41" s="83"/>
      <c r="XK41" s="83"/>
      <c r="XL41" s="83"/>
      <c r="XM41" s="83"/>
      <c r="XN41" s="83"/>
      <c r="XO41" s="83"/>
      <c r="XP41" s="83"/>
      <c r="XQ41" s="83"/>
      <c r="XR41" s="83"/>
      <c r="XS41" s="83"/>
      <c r="XT41" s="83"/>
      <c r="XU41" s="83"/>
      <c r="XV41" s="83"/>
      <c r="XW41" s="83"/>
      <c r="XX41" s="83"/>
      <c r="XY41" s="83"/>
      <c r="XZ41" s="83"/>
      <c r="YA41" s="83"/>
      <c r="YB41" s="83"/>
      <c r="YC41" s="83"/>
      <c r="YD41" s="83"/>
      <c r="YE41" s="83"/>
      <c r="YF41" s="83"/>
      <c r="YG41" s="83"/>
      <c r="YH41" s="83"/>
      <c r="YI41" s="83"/>
      <c r="YJ41" s="83"/>
      <c r="YK41" s="83"/>
      <c r="YL41" s="83"/>
      <c r="YM41" s="83"/>
      <c r="YN41" s="83"/>
      <c r="YO41" s="83"/>
      <c r="YP41" s="83"/>
      <c r="YQ41" s="83"/>
      <c r="YR41" s="83"/>
      <c r="YS41" s="83"/>
      <c r="YT41" s="83"/>
      <c r="YU41" s="83"/>
      <c r="YV41" s="83"/>
      <c r="YW41" s="83"/>
      <c r="YX41" s="83"/>
      <c r="YY41" s="83"/>
      <c r="YZ41" s="83"/>
      <c r="ZA41" s="83"/>
      <c r="ZB41" s="83"/>
      <c r="ZC41" s="83"/>
      <c r="ZD41" s="83"/>
      <c r="ZE41" s="83"/>
      <c r="ZF41" s="83"/>
      <c r="ZG41" s="83"/>
      <c r="ZH41" s="83"/>
      <c r="ZI41" s="83"/>
      <c r="ZJ41" s="83"/>
      <c r="ZK41" s="83"/>
      <c r="ZL41" s="83"/>
      <c r="ZM41" s="83"/>
      <c r="ZN41" s="83"/>
      <c r="ZO41" s="83"/>
      <c r="ZP41" s="83"/>
      <c r="ZQ41" s="83"/>
      <c r="ZR41" s="83"/>
      <c r="ZS41" s="83"/>
      <c r="ZT41" s="83"/>
      <c r="ZU41" s="83"/>
      <c r="ZV41" s="83"/>
      <c r="ZW41" s="83"/>
      <c r="ZX41" s="83"/>
      <c r="ZY41" s="83"/>
      <c r="ZZ41" s="83"/>
      <c r="AAA41" s="83"/>
      <c r="AAB41" s="83"/>
      <c r="AAC41" s="83"/>
      <c r="AAD41" s="83"/>
      <c r="AAE41" s="83"/>
      <c r="AAF41" s="83"/>
      <c r="AAG41" s="83"/>
      <c r="AAH41" s="83"/>
      <c r="AAI41" s="83"/>
      <c r="AAJ41" s="83"/>
      <c r="AAK41" s="83"/>
      <c r="AAL41" s="83"/>
      <c r="AAM41" s="83"/>
      <c r="AAN41" s="83"/>
      <c r="AAO41" s="83"/>
      <c r="AAP41" s="83"/>
      <c r="AAQ41" s="83"/>
      <c r="AAR41" s="83"/>
      <c r="AAS41" s="83"/>
      <c r="AAT41" s="83"/>
      <c r="AAU41" s="83"/>
      <c r="AAV41" s="83"/>
      <c r="AAW41" s="83"/>
      <c r="AAX41" s="83"/>
      <c r="AAY41" s="83"/>
      <c r="AAZ41" s="83"/>
      <c r="ABA41" s="83"/>
      <c r="ABB41" s="83"/>
      <c r="ABC41" s="83"/>
      <c r="ABD41" s="83"/>
      <c r="ABE41" s="83"/>
      <c r="ABF41" s="83"/>
      <c r="ABG41" s="83"/>
      <c r="ABH41" s="83"/>
      <c r="ABI41" s="83"/>
      <c r="ABJ41" s="83"/>
      <c r="ABK41" s="83"/>
      <c r="ABL41" s="83"/>
      <c r="ABM41" s="83"/>
      <c r="ABN41" s="83"/>
      <c r="ABO41" s="83"/>
      <c r="ABP41" s="83"/>
      <c r="ABQ41" s="83"/>
      <c r="ABR41" s="83"/>
      <c r="ABS41" s="83"/>
      <c r="ABT41" s="83"/>
      <c r="ABU41" s="83"/>
      <c r="ABV41" s="83"/>
      <c r="ABW41" s="83"/>
      <c r="ABX41" s="83"/>
      <c r="ABY41" s="83"/>
      <c r="ABZ41" s="83"/>
      <c r="ACA41" s="83"/>
      <c r="ACB41" s="83"/>
      <c r="ACC41" s="83"/>
      <c r="ACD41" s="83"/>
      <c r="ACE41" s="83"/>
      <c r="ACF41" s="83"/>
      <c r="ACG41" s="83"/>
      <c r="ACH41" s="83"/>
      <c r="ACI41" s="83"/>
      <c r="ACJ41" s="83"/>
      <c r="ACK41" s="83"/>
      <c r="ACL41" s="83"/>
      <c r="ACM41" s="83"/>
      <c r="ACN41" s="83"/>
      <c r="ACO41" s="83"/>
      <c r="ACP41" s="83"/>
      <c r="ACQ41" s="83"/>
      <c r="ACR41" s="83"/>
      <c r="ACS41" s="83"/>
      <c r="ACT41" s="83"/>
      <c r="ACU41" s="83"/>
      <c r="ACV41" s="83"/>
      <c r="ACW41" s="83"/>
      <c r="ACX41" s="83"/>
      <c r="ACY41" s="83"/>
      <c r="ACZ41" s="83"/>
      <c r="ADA41" s="83"/>
      <c r="ADB41" s="83"/>
      <c r="ADC41" s="83"/>
      <c r="ADD41" s="83"/>
      <c r="ADE41" s="83"/>
      <c r="ADF41" s="83"/>
      <c r="ADG41" s="83"/>
      <c r="ADH41" s="83"/>
      <c r="ADI41" s="83"/>
      <c r="ADJ41" s="83"/>
      <c r="ADK41" s="83"/>
      <c r="ADL41" s="83"/>
      <c r="ADM41" s="83"/>
      <c r="ADN41" s="83"/>
      <c r="ADO41" s="83"/>
      <c r="ADP41" s="83"/>
      <c r="ADQ41" s="83"/>
      <c r="ADR41" s="83"/>
      <c r="ADS41" s="83"/>
      <c r="ADT41" s="83"/>
      <c r="ADU41" s="83"/>
      <c r="ADV41" s="83"/>
      <c r="ADW41" s="83"/>
      <c r="ADX41" s="83"/>
      <c r="ADY41" s="83"/>
      <c r="ADZ41" s="83"/>
      <c r="AEA41" s="83"/>
      <c r="AEB41" s="83"/>
      <c r="AEC41" s="83"/>
      <c r="AED41" s="83"/>
      <c r="AEE41" s="83"/>
      <c r="AEF41" s="83"/>
      <c r="AEG41" s="83"/>
      <c r="AEH41" s="83"/>
      <c r="AEI41" s="83"/>
      <c r="AEJ41" s="83"/>
      <c r="AEK41" s="83"/>
      <c r="AEL41" s="83"/>
      <c r="AEM41" s="83"/>
      <c r="AEN41" s="83"/>
      <c r="AEO41" s="83"/>
      <c r="AEP41" s="83"/>
      <c r="AEQ41" s="83"/>
      <c r="AER41" s="83"/>
      <c r="AES41" s="83"/>
      <c r="AET41" s="83"/>
      <c r="AEU41" s="83"/>
      <c r="AEV41" s="83"/>
      <c r="AEW41" s="83"/>
      <c r="AEX41" s="83"/>
      <c r="AEY41" s="83"/>
      <c r="AEZ41" s="83"/>
      <c r="AFA41" s="83"/>
      <c r="AFB41" s="83"/>
      <c r="AFC41" s="83"/>
      <c r="AFD41" s="83"/>
      <c r="AFE41" s="83"/>
      <c r="AFF41" s="83"/>
      <c r="AFG41" s="83"/>
      <c r="AFH41" s="83"/>
      <c r="AFI41" s="83"/>
      <c r="AFJ41" s="83"/>
      <c r="AFK41" s="83"/>
      <c r="AFL41" s="83"/>
      <c r="AFM41" s="83"/>
      <c r="AFN41" s="83"/>
      <c r="AFO41" s="83"/>
      <c r="AFP41" s="83"/>
      <c r="AFQ41" s="83"/>
      <c r="AFR41" s="83"/>
      <c r="AFS41" s="83"/>
      <c r="AFT41" s="83"/>
      <c r="AFU41" s="83"/>
      <c r="AFV41" s="83"/>
      <c r="AFW41" s="83"/>
      <c r="AFX41" s="83"/>
      <c r="AFY41" s="83"/>
      <c r="AFZ41" s="83"/>
      <c r="AGA41" s="83"/>
      <c r="AGB41" s="83"/>
      <c r="AGC41" s="83"/>
      <c r="AGD41" s="83"/>
      <c r="AGE41" s="83"/>
      <c r="AGF41" s="83"/>
      <c r="AGG41" s="83"/>
      <c r="AGH41" s="83"/>
      <c r="AGI41" s="83"/>
      <c r="AGJ41" s="83"/>
      <c r="AGK41" s="83"/>
      <c r="AGL41" s="83"/>
      <c r="AGM41" s="83"/>
      <c r="AGN41" s="83"/>
      <c r="AGO41" s="83"/>
      <c r="AGP41" s="83"/>
      <c r="AGQ41" s="83"/>
      <c r="AGR41" s="83"/>
      <c r="AGS41" s="83"/>
      <c r="AGT41" s="83"/>
      <c r="AGU41" s="83"/>
      <c r="AGV41" s="83"/>
      <c r="AGW41" s="83"/>
      <c r="AGX41" s="83"/>
      <c r="AGY41" s="83"/>
      <c r="AGZ41" s="83"/>
      <c r="AHA41" s="83"/>
      <c r="AHB41" s="83"/>
      <c r="AHC41" s="83"/>
      <c r="AHD41" s="83"/>
      <c r="AHE41" s="83"/>
      <c r="AHF41" s="83"/>
      <c r="AHG41" s="83"/>
      <c r="AHH41" s="83"/>
      <c r="AHI41" s="83"/>
      <c r="AHJ41" s="83"/>
      <c r="AHK41" s="83"/>
      <c r="AHL41" s="83"/>
      <c r="AHM41" s="83"/>
      <c r="AHN41" s="83"/>
      <c r="AHO41" s="83"/>
      <c r="AHP41" s="83"/>
      <c r="AHQ41" s="83"/>
      <c r="AHR41" s="83"/>
      <c r="AHS41" s="83"/>
      <c r="AHT41" s="83"/>
      <c r="AHU41" s="83"/>
      <c r="AHV41" s="83"/>
      <c r="AHW41" s="83"/>
      <c r="AHX41" s="83"/>
      <c r="AHY41" s="83"/>
      <c r="AHZ41" s="83"/>
      <c r="AIA41" s="83"/>
    </row>
    <row r="42" spans="1:911" s="84" customFormat="1" ht="261.75" customHeight="1">
      <c r="A42" s="176" t="s">
        <v>493</v>
      </c>
      <c r="B42" s="176" t="s">
        <v>497</v>
      </c>
      <c r="C42" s="178" t="s">
        <v>970</v>
      </c>
      <c r="D42" s="208" t="s">
        <v>1052</v>
      </c>
      <c r="E42" s="230" t="s">
        <v>971</v>
      </c>
      <c r="F42" s="79" t="s">
        <v>490</v>
      </c>
      <c r="G42" s="79" t="s">
        <v>346</v>
      </c>
      <c r="H42" s="79" t="s">
        <v>354</v>
      </c>
      <c r="I42" s="240" t="s">
        <v>430</v>
      </c>
      <c r="J42" s="79" t="s">
        <v>244</v>
      </c>
      <c r="K42" s="80"/>
      <c r="L42" s="80" t="s">
        <v>747</v>
      </c>
      <c r="M42" s="80" t="s">
        <v>752</v>
      </c>
      <c r="N42" s="81">
        <v>2</v>
      </c>
      <c r="O42" s="81">
        <v>4</v>
      </c>
      <c r="P42" s="81">
        <v>8</v>
      </c>
      <c r="Q42" s="81" t="s">
        <v>860</v>
      </c>
      <c r="R42" s="81">
        <v>10</v>
      </c>
      <c r="S42" s="81">
        <v>80</v>
      </c>
      <c r="T42" s="81" t="s">
        <v>196</v>
      </c>
      <c r="U42" s="69" t="s">
        <v>452</v>
      </c>
      <c r="V42" s="69" t="s">
        <v>965</v>
      </c>
      <c r="W42" s="214">
        <v>2</v>
      </c>
      <c r="X42" s="79" t="s">
        <v>751</v>
      </c>
      <c r="Y42" s="82"/>
      <c r="Z42" s="82"/>
      <c r="AA42" s="82"/>
      <c r="AB42" s="79"/>
      <c r="AC42" s="82" t="s">
        <v>837</v>
      </c>
      <c r="AD42" s="82"/>
      <c r="AE42" s="82" t="s">
        <v>846</v>
      </c>
      <c r="AF42" s="81"/>
      <c r="AG42" s="81"/>
      <c r="AH42" s="81">
        <f t="shared" si="1"/>
        <v>0</v>
      </c>
      <c r="AI42" s="81" t="str">
        <f t="shared" si="2"/>
        <v>B</v>
      </c>
      <c r="AJ42" s="81"/>
      <c r="AK42" s="81"/>
      <c r="AL42" s="81" t="str">
        <f t="shared" si="0"/>
        <v>IV</v>
      </c>
      <c r="AM42" s="34" t="str">
        <f t="shared" si="3"/>
        <v>ACEPTABLE</v>
      </c>
      <c r="AN42" s="204">
        <f t="shared" si="4"/>
        <v>1</v>
      </c>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c r="HZ42" s="83"/>
      <c r="IA42" s="83"/>
      <c r="IB42" s="83"/>
      <c r="IC42" s="83"/>
      <c r="ID42" s="83"/>
      <c r="IE42" s="83"/>
      <c r="IF42" s="83"/>
      <c r="IG42" s="83"/>
      <c r="IH42" s="83"/>
      <c r="II42" s="83"/>
      <c r="IJ42" s="83"/>
      <c r="IK42" s="83"/>
      <c r="IL42" s="83"/>
      <c r="IM42" s="83"/>
      <c r="IN42" s="83"/>
      <c r="IO42" s="83"/>
      <c r="IP42" s="83"/>
      <c r="IQ42" s="83"/>
      <c r="IR42" s="83"/>
      <c r="IS42" s="83"/>
      <c r="IT42" s="83"/>
      <c r="IU42" s="83"/>
      <c r="IV42" s="83"/>
      <c r="IW42" s="83"/>
      <c r="IX42" s="83"/>
      <c r="IY42" s="83"/>
      <c r="IZ42" s="83"/>
      <c r="JA42" s="83"/>
      <c r="JB42" s="83"/>
      <c r="JC42" s="83"/>
      <c r="JD42" s="83"/>
      <c r="JE42" s="83"/>
      <c r="JF42" s="83"/>
      <c r="JG42" s="83"/>
      <c r="JH42" s="83"/>
      <c r="JI42" s="83"/>
      <c r="JJ42" s="83"/>
      <c r="JK42" s="83"/>
      <c r="JL42" s="83"/>
      <c r="JM42" s="83"/>
      <c r="JN42" s="83"/>
      <c r="JO42" s="83"/>
      <c r="JP42" s="83"/>
      <c r="JQ42" s="83"/>
      <c r="JR42" s="83"/>
      <c r="JS42" s="83"/>
      <c r="JT42" s="83"/>
      <c r="JU42" s="83"/>
      <c r="JV42" s="83"/>
      <c r="JW42" s="83"/>
      <c r="JX42" s="83"/>
      <c r="JY42" s="83"/>
      <c r="JZ42" s="83"/>
      <c r="KA42" s="83"/>
      <c r="KB42" s="83"/>
      <c r="KC42" s="83"/>
      <c r="KD42" s="83"/>
      <c r="KE42" s="83"/>
      <c r="KF42" s="83"/>
      <c r="KG42" s="83"/>
      <c r="KH42" s="83"/>
      <c r="KI42" s="83"/>
      <c r="KJ42" s="83"/>
      <c r="KK42" s="83"/>
      <c r="KL42" s="83"/>
      <c r="KM42" s="83"/>
      <c r="KN42" s="83"/>
      <c r="KO42" s="83"/>
      <c r="KP42" s="83"/>
      <c r="KQ42" s="83"/>
      <c r="KR42" s="83"/>
      <c r="KS42" s="83"/>
      <c r="KT42" s="83"/>
      <c r="KU42" s="83"/>
      <c r="KV42" s="83"/>
      <c r="KW42" s="83"/>
      <c r="KX42" s="83"/>
      <c r="KY42" s="83"/>
      <c r="KZ42" s="83"/>
      <c r="LA42" s="83"/>
      <c r="LB42" s="83"/>
      <c r="LC42" s="83"/>
      <c r="LD42" s="83"/>
      <c r="LE42" s="83"/>
      <c r="LF42" s="83"/>
      <c r="LG42" s="83"/>
      <c r="LH42" s="83"/>
      <c r="LI42" s="83"/>
      <c r="LJ42" s="83"/>
      <c r="LK42" s="83"/>
      <c r="LL42" s="83"/>
      <c r="LM42" s="83"/>
      <c r="LN42" s="83"/>
      <c r="LO42" s="83"/>
      <c r="LP42" s="83"/>
      <c r="LQ42" s="83"/>
      <c r="LR42" s="83"/>
      <c r="LS42" s="83"/>
      <c r="LT42" s="83"/>
      <c r="LU42" s="83"/>
      <c r="LV42" s="83"/>
      <c r="LW42" s="83"/>
      <c r="LX42" s="83"/>
      <c r="LY42" s="83"/>
      <c r="LZ42" s="83"/>
      <c r="MA42" s="83"/>
      <c r="MB42" s="83"/>
      <c r="MC42" s="83"/>
      <c r="MD42" s="83"/>
      <c r="ME42" s="83"/>
      <c r="MF42" s="83"/>
      <c r="MG42" s="83"/>
      <c r="MH42" s="83"/>
      <c r="MI42" s="83"/>
      <c r="MJ42" s="83"/>
      <c r="MK42" s="83"/>
      <c r="ML42" s="83"/>
      <c r="MM42" s="83"/>
      <c r="MN42" s="83"/>
      <c r="MO42" s="83"/>
      <c r="MP42" s="83"/>
      <c r="MQ42" s="83"/>
      <c r="MR42" s="83"/>
      <c r="MS42" s="83"/>
      <c r="MT42" s="83"/>
      <c r="MU42" s="83"/>
      <c r="MV42" s="83"/>
      <c r="MW42" s="83"/>
      <c r="MX42" s="83"/>
      <c r="MY42" s="83"/>
      <c r="MZ42" s="83"/>
      <c r="NA42" s="83"/>
      <c r="NB42" s="83"/>
      <c r="NC42" s="83"/>
      <c r="ND42" s="83"/>
      <c r="NE42" s="83"/>
      <c r="NF42" s="83"/>
      <c r="NG42" s="83"/>
      <c r="NH42" s="83"/>
      <c r="NI42" s="83"/>
      <c r="NJ42" s="83"/>
      <c r="NK42" s="83"/>
      <c r="NL42" s="83"/>
      <c r="NM42" s="83"/>
      <c r="NN42" s="83"/>
      <c r="NO42" s="83"/>
      <c r="NP42" s="83"/>
      <c r="NQ42" s="83"/>
      <c r="NR42" s="83"/>
      <c r="NS42" s="83"/>
      <c r="NT42" s="83"/>
      <c r="NU42" s="83"/>
      <c r="NV42" s="83"/>
      <c r="NW42" s="83"/>
      <c r="NX42" s="83"/>
      <c r="NY42" s="83"/>
      <c r="NZ42" s="83"/>
      <c r="OA42" s="83"/>
      <c r="OB42" s="83"/>
      <c r="OC42" s="83"/>
      <c r="OD42" s="83"/>
      <c r="OE42" s="83"/>
      <c r="OF42" s="83"/>
      <c r="OG42" s="83"/>
      <c r="OH42" s="83"/>
      <c r="OI42" s="83"/>
      <c r="OJ42" s="83"/>
      <c r="OK42" s="83"/>
      <c r="OL42" s="83"/>
      <c r="OM42" s="83"/>
      <c r="ON42" s="83"/>
      <c r="OO42" s="83"/>
      <c r="OP42" s="83"/>
      <c r="OQ42" s="83"/>
      <c r="OR42" s="83"/>
      <c r="OS42" s="83"/>
      <c r="OT42" s="83"/>
      <c r="OU42" s="83"/>
      <c r="OV42" s="83"/>
      <c r="OW42" s="83"/>
      <c r="OX42" s="83"/>
      <c r="OY42" s="83"/>
      <c r="OZ42" s="83"/>
      <c r="PA42" s="83"/>
      <c r="PB42" s="83"/>
      <c r="PC42" s="83"/>
      <c r="PD42" s="83"/>
      <c r="PE42" s="83"/>
      <c r="PF42" s="83"/>
      <c r="PG42" s="83"/>
      <c r="PH42" s="83"/>
      <c r="PI42" s="83"/>
      <c r="PJ42" s="83"/>
      <c r="PK42" s="83"/>
      <c r="PL42" s="83"/>
      <c r="PM42" s="83"/>
      <c r="PN42" s="83"/>
      <c r="PO42" s="83"/>
      <c r="PP42" s="83"/>
      <c r="PQ42" s="83"/>
      <c r="PR42" s="83"/>
      <c r="PS42" s="83"/>
      <c r="PT42" s="83"/>
      <c r="PU42" s="83"/>
      <c r="PV42" s="83"/>
      <c r="PW42" s="83"/>
      <c r="PX42" s="83"/>
      <c r="PY42" s="83"/>
      <c r="PZ42" s="83"/>
      <c r="QA42" s="83"/>
      <c r="QB42" s="83"/>
      <c r="QC42" s="83"/>
      <c r="QD42" s="83"/>
      <c r="QE42" s="83"/>
      <c r="QF42" s="83"/>
      <c r="QG42" s="83"/>
      <c r="QH42" s="83"/>
      <c r="QI42" s="83"/>
      <c r="QJ42" s="83"/>
      <c r="QK42" s="83"/>
      <c r="QL42" s="83"/>
      <c r="QM42" s="83"/>
      <c r="QN42" s="83"/>
      <c r="QO42" s="83"/>
      <c r="QP42" s="83"/>
      <c r="QQ42" s="83"/>
      <c r="QR42" s="83"/>
      <c r="QS42" s="83"/>
      <c r="QT42" s="83"/>
      <c r="QU42" s="83"/>
      <c r="QV42" s="83"/>
      <c r="QW42" s="83"/>
      <c r="QX42" s="83"/>
      <c r="QY42" s="83"/>
      <c r="QZ42" s="83"/>
      <c r="RA42" s="83"/>
      <c r="RB42" s="83"/>
      <c r="RC42" s="83"/>
      <c r="RD42" s="83"/>
      <c r="RE42" s="83"/>
      <c r="RF42" s="83"/>
      <c r="RG42" s="83"/>
      <c r="RH42" s="83"/>
      <c r="RI42" s="83"/>
      <c r="RJ42" s="83"/>
      <c r="RK42" s="83"/>
      <c r="RL42" s="83"/>
      <c r="RM42" s="83"/>
      <c r="RN42" s="83"/>
      <c r="RO42" s="83"/>
      <c r="RP42" s="83"/>
      <c r="RQ42" s="83"/>
      <c r="RR42" s="83"/>
      <c r="RS42" s="83"/>
      <c r="RT42" s="83"/>
      <c r="RU42" s="83"/>
      <c r="RV42" s="83"/>
      <c r="RW42" s="83"/>
      <c r="RX42" s="83"/>
      <c r="RY42" s="83"/>
      <c r="RZ42" s="83"/>
      <c r="SA42" s="83"/>
      <c r="SB42" s="83"/>
      <c r="SC42" s="83"/>
      <c r="SD42" s="83"/>
      <c r="SE42" s="83"/>
      <c r="SF42" s="83"/>
      <c r="SG42" s="83"/>
      <c r="SH42" s="83"/>
      <c r="SI42" s="83"/>
      <c r="SJ42" s="83"/>
      <c r="SK42" s="83"/>
      <c r="SL42" s="83"/>
      <c r="SM42" s="83"/>
      <c r="SN42" s="83"/>
      <c r="SO42" s="83"/>
      <c r="SP42" s="83"/>
      <c r="SQ42" s="83"/>
      <c r="SR42" s="83"/>
      <c r="SS42" s="83"/>
      <c r="ST42" s="83"/>
      <c r="SU42" s="83"/>
      <c r="SV42" s="83"/>
      <c r="SW42" s="83"/>
      <c r="SX42" s="83"/>
      <c r="SY42" s="83"/>
      <c r="SZ42" s="83"/>
      <c r="TA42" s="83"/>
      <c r="TB42" s="83"/>
      <c r="TC42" s="83"/>
      <c r="TD42" s="83"/>
      <c r="TE42" s="83"/>
      <c r="TF42" s="83"/>
      <c r="TG42" s="83"/>
      <c r="TH42" s="83"/>
      <c r="TI42" s="83"/>
      <c r="TJ42" s="83"/>
      <c r="TK42" s="83"/>
      <c r="TL42" s="83"/>
      <c r="TM42" s="83"/>
      <c r="TN42" s="83"/>
      <c r="TO42" s="83"/>
      <c r="TP42" s="83"/>
      <c r="TQ42" s="83"/>
      <c r="TR42" s="83"/>
      <c r="TS42" s="83"/>
      <c r="TT42" s="83"/>
      <c r="TU42" s="83"/>
      <c r="TV42" s="83"/>
      <c r="TW42" s="83"/>
      <c r="TX42" s="83"/>
      <c r="TY42" s="83"/>
      <c r="TZ42" s="83"/>
      <c r="UA42" s="83"/>
      <c r="UB42" s="83"/>
      <c r="UC42" s="83"/>
      <c r="UD42" s="83"/>
      <c r="UE42" s="83"/>
      <c r="UF42" s="83"/>
      <c r="UG42" s="83"/>
      <c r="UH42" s="83"/>
      <c r="UI42" s="83"/>
      <c r="UJ42" s="83"/>
      <c r="UK42" s="83"/>
      <c r="UL42" s="83"/>
      <c r="UM42" s="83"/>
      <c r="UN42" s="83"/>
      <c r="UO42" s="83"/>
      <c r="UP42" s="83"/>
      <c r="UQ42" s="83"/>
      <c r="UR42" s="83"/>
      <c r="US42" s="83"/>
      <c r="UT42" s="83"/>
      <c r="UU42" s="83"/>
      <c r="UV42" s="83"/>
      <c r="UW42" s="83"/>
      <c r="UX42" s="83"/>
      <c r="UY42" s="83"/>
      <c r="UZ42" s="83"/>
      <c r="VA42" s="83"/>
      <c r="VB42" s="83"/>
      <c r="VC42" s="83"/>
      <c r="VD42" s="83"/>
      <c r="VE42" s="83"/>
      <c r="VF42" s="83"/>
      <c r="VG42" s="83"/>
      <c r="VH42" s="83"/>
      <c r="VI42" s="83"/>
      <c r="VJ42" s="83"/>
      <c r="VK42" s="83"/>
      <c r="VL42" s="83"/>
      <c r="VM42" s="83"/>
      <c r="VN42" s="83"/>
      <c r="VO42" s="83"/>
      <c r="VP42" s="83"/>
      <c r="VQ42" s="83"/>
      <c r="VR42" s="83"/>
      <c r="VS42" s="83"/>
      <c r="VT42" s="83"/>
      <c r="VU42" s="83"/>
      <c r="VV42" s="83"/>
      <c r="VW42" s="83"/>
      <c r="VX42" s="83"/>
      <c r="VY42" s="83"/>
      <c r="VZ42" s="83"/>
      <c r="WA42" s="83"/>
      <c r="WB42" s="83"/>
      <c r="WC42" s="83"/>
      <c r="WD42" s="83"/>
      <c r="WE42" s="83"/>
      <c r="WF42" s="83"/>
      <c r="WG42" s="83"/>
      <c r="WH42" s="83"/>
      <c r="WI42" s="83"/>
      <c r="WJ42" s="83"/>
      <c r="WK42" s="83"/>
      <c r="WL42" s="83"/>
      <c r="WM42" s="83"/>
      <c r="WN42" s="83"/>
      <c r="WO42" s="83"/>
      <c r="WP42" s="83"/>
      <c r="WQ42" s="83"/>
      <c r="WR42" s="83"/>
      <c r="WS42" s="83"/>
      <c r="WT42" s="83"/>
      <c r="WU42" s="83"/>
      <c r="WV42" s="83"/>
      <c r="WW42" s="83"/>
      <c r="WX42" s="83"/>
      <c r="WY42" s="83"/>
      <c r="WZ42" s="83"/>
      <c r="XA42" s="83"/>
      <c r="XB42" s="83"/>
      <c r="XC42" s="83"/>
      <c r="XD42" s="83"/>
      <c r="XE42" s="83"/>
      <c r="XF42" s="83"/>
      <c r="XG42" s="83"/>
      <c r="XH42" s="83"/>
      <c r="XI42" s="83"/>
      <c r="XJ42" s="83"/>
      <c r="XK42" s="83"/>
      <c r="XL42" s="83"/>
      <c r="XM42" s="83"/>
      <c r="XN42" s="83"/>
      <c r="XO42" s="83"/>
      <c r="XP42" s="83"/>
      <c r="XQ42" s="83"/>
      <c r="XR42" s="83"/>
      <c r="XS42" s="83"/>
      <c r="XT42" s="83"/>
      <c r="XU42" s="83"/>
      <c r="XV42" s="83"/>
      <c r="XW42" s="83"/>
      <c r="XX42" s="83"/>
      <c r="XY42" s="83"/>
      <c r="XZ42" s="83"/>
      <c r="YA42" s="83"/>
      <c r="YB42" s="83"/>
      <c r="YC42" s="83"/>
      <c r="YD42" s="83"/>
      <c r="YE42" s="83"/>
      <c r="YF42" s="83"/>
      <c r="YG42" s="83"/>
      <c r="YH42" s="83"/>
      <c r="YI42" s="83"/>
      <c r="YJ42" s="83"/>
      <c r="YK42" s="83"/>
      <c r="YL42" s="83"/>
      <c r="YM42" s="83"/>
      <c r="YN42" s="83"/>
      <c r="YO42" s="83"/>
      <c r="YP42" s="83"/>
      <c r="YQ42" s="83"/>
      <c r="YR42" s="83"/>
      <c r="YS42" s="83"/>
      <c r="YT42" s="83"/>
      <c r="YU42" s="83"/>
      <c r="YV42" s="83"/>
      <c r="YW42" s="83"/>
      <c r="YX42" s="83"/>
      <c r="YY42" s="83"/>
      <c r="YZ42" s="83"/>
      <c r="ZA42" s="83"/>
      <c r="ZB42" s="83"/>
      <c r="ZC42" s="83"/>
      <c r="ZD42" s="83"/>
      <c r="ZE42" s="83"/>
      <c r="ZF42" s="83"/>
      <c r="ZG42" s="83"/>
      <c r="ZH42" s="83"/>
      <c r="ZI42" s="83"/>
      <c r="ZJ42" s="83"/>
      <c r="ZK42" s="83"/>
      <c r="ZL42" s="83"/>
      <c r="ZM42" s="83"/>
      <c r="ZN42" s="83"/>
      <c r="ZO42" s="83"/>
      <c r="ZP42" s="83"/>
      <c r="ZQ42" s="83"/>
      <c r="ZR42" s="83"/>
      <c r="ZS42" s="83"/>
      <c r="ZT42" s="83"/>
      <c r="ZU42" s="83"/>
      <c r="ZV42" s="83"/>
      <c r="ZW42" s="83"/>
      <c r="ZX42" s="83"/>
      <c r="ZY42" s="83"/>
      <c r="ZZ42" s="83"/>
      <c r="AAA42" s="83"/>
      <c r="AAB42" s="83"/>
      <c r="AAC42" s="83"/>
      <c r="AAD42" s="83"/>
      <c r="AAE42" s="83"/>
      <c r="AAF42" s="83"/>
      <c r="AAG42" s="83"/>
      <c r="AAH42" s="83"/>
      <c r="AAI42" s="83"/>
      <c r="AAJ42" s="83"/>
      <c r="AAK42" s="83"/>
      <c r="AAL42" s="83"/>
      <c r="AAM42" s="83"/>
      <c r="AAN42" s="83"/>
      <c r="AAO42" s="83"/>
      <c r="AAP42" s="83"/>
      <c r="AAQ42" s="83"/>
      <c r="AAR42" s="83"/>
      <c r="AAS42" s="83"/>
      <c r="AAT42" s="83"/>
      <c r="AAU42" s="83"/>
      <c r="AAV42" s="83"/>
      <c r="AAW42" s="83"/>
      <c r="AAX42" s="83"/>
      <c r="AAY42" s="83"/>
      <c r="AAZ42" s="83"/>
      <c r="ABA42" s="83"/>
      <c r="ABB42" s="83"/>
      <c r="ABC42" s="83"/>
      <c r="ABD42" s="83"/>
      <c r="ABE42" s="83"/>
      <c r="ABF42" s="83"/>
      <c r="ABG42" s="83"/>
      <c r="ABH42" s="83"/>
      <c r="ABI42" s="83"/>
      <c r="ABJ42" s="83"/>
      <c r="ABK42" s="83"/>
      <c r="ABL42" s="83"/>
      <c r="ABM42" s="83"/>
      <c r="ABN42" s="83"/>
      <c r="ABO42" s="83"/>
      <c r="ABP42" s="83"/>
      <c r="ABQ42" s="83"/>
      <c r="ABR42" s="83"/>
      <c r="ABS42" s="83"/>
      <c r="ABT42" s="83"/>
      <c r="ABU42" s="83"/>
      <c r="ABV42" s="83"/>
      <c r="ABW42" s="83"/>
      <c r="ABX42" s="83"/>
      <c r="ABY42" s="83"/>
      <c r="ABZ42" s="83"/>
      <c r="ACA42" s="83"/>
      <c r="ACB42" s="83"/>
      <c r="ACC42" s="83"/>
      <c r="ACD42" s="83"/>
      <c r="ACE42" s="83"/>
      <c r="ACF42" s="83"/>
      <c r="ACG42" s="83"/>
      <c r="ACH42" s="83"/>
      <c r="ACI42" s="83"/>
      <c r="ACJ42" s="83"/>
      <c r="ACK42" s="83"/>
      <c r="ACL42" s="83"/>
      <c r="ACM42" s="83"/>
      <c r="ACN42" s="83"/>
      <c r="ACO42" s="83"/>
      <c r="ACP42" s="83"/>
      <c r="ACQ42" s="83"/>
      <c r="ACR42" s="83"/>
      <c r="ACS42" s="83"/>
      <c r="ACT42" s="83"/>
      <c r="ACU42" s="83"/>
      <c r="ACV42" s="83"/>
      <c r="ACW42" s="83"/>
      <c r="ACX42" s="83"/>
      <c r="ACY42" s="83"/>
      <c r="ACZ42" s="83"/>
      <c r="ADA42" s="83"/>
      <c r="ADB42" s="83"/>
      <c r="ADC42" s="83"/>
      <c r="ADD42" s="83"/>
      <c r="ADE42" s="83"/>
      <c r="ADF42" s="83"/>
      <c r="ADG42" s="83"/>
      <c r="ADH42" s="83"/>
      <c r="ADI42" s="83"/>
      <c r="ADJ42" s="83"/>
      <c r="ADK42" s="83"/>
      <c r="ADL42" s="83"/>
      <c r="ADM42" s="83"/>
      <c r="ADN42" s="83"/>
      <c r="ADO42" s="83"/>
      <c r="ADP42" s="83"/>
      <c r="ADQ42" s="83"/>
      <c r="ADR42" s="83"/>
      <c r="ADS42" s="83"/>
      <c r="ADT42" s="83"/>
      <c r="ADU42" s="83"/>
      <c r="ADV42" s="83"/>
      <c r="ADW42" s="83"/>
      <c r="ADX42" s="83"/>
      <c r="ADY42" s="83"/>
      <c r="ADZ42" s="83"/>
      <c r="AEA42" s="83"/>
      <c r="AEB42" s="83"/>
      <c r="AEC42" s="83"/>
      <c r="AED42" s="83"/>
      <c r="AEE42" s="83"/>
      <c r="AEF42" s="83"/>
      <c r="AEG42" s="83"/>
      <c r="AEH42" s="83"/>
      <c r="AEI42" s="83"/>
      <c r="AEJ42" s="83"/>
      <c r="AEK42" s="83"/>
      <c r="AEL42" s="83"/>
      <c r="AEM42" s="83"/>
      <c r="AEN42" s="83"/>
      <c r="AEO42" s="83"/>
      <c r="AEP42" s="83"/>
      <c r="AEQ42" s="83"/>
      <c r="AER42" s="83"/>
      <c r="AES42" s="83"/>
      <c r="AET42" s="83"/>
      <c r="AEU42" s="83"/>
      <c r="AEV42" s="83"/>
      <c r="AEW42" s="83"/>
      <c r="AEX42" s="83"/>
      <c r="AEY42" s="83"/>
      <c r="AEZ42" s="83"/>
      <c r="AFA42" s="83"/>
      <c r="AFB42" s="83"/>
      <c r="AFC42" s="83"/>
      <c r="AFD42" s="83"/>
      <c r="AFE42" s="83"/>
      <c r="AFF42" s="83"/>
      <c r="AFG42" s="83"/>
      <c r="AFH42" s="83"/>
      <c r="AFI42" s="83"/>
      <c r="AFJ42" s="83"/>
      <c r="AFK42" s="83"/>
      <c r="AFL42" s="83"/>
      <c r="AFM42" s="83"/>
      <c r="AFN42" s="83"/>
      <c r="AFO42" s="83"/>
      <c r="AFP42" s="83"/>
      <c r="AFQ42" s="83"/>
      <c r="AFR42" s="83"/>
      <c r="AFS42" s="83"/>
      <c r="AFT42" s="83"/>
      <c r="AFU42" s="83"/>
      <c r="AFV42" s="83"/>
      <c r="AFW42" s="83"/>
      <c r="AFX42" s="83"/>
      <c r="AFY42" s="83"/>
      <c r="AFZ42" s="83"/>
      <c r="AGA42" s="83"/>
      <c r="AGB42" s="83"/>
      <c r="AGC42" s="83"/>
      <c r="AGD42" s="83"/>
      <c r="AGE42" s="83"/>
      <c r="AGF42" s="83"/>
      <c r="AGG42" s="83"/>
      <c r="AGH42" s="83"/>
      <c r="AGI42" s="83"/>
      <c r="AGJ42" s="83"/>
      <c r="AGK42" s="83"/>
      <c r="AGL42" s="83"/>
      <c r="AGM42" s="83"/>
      <c r="AGN42" s="83"/>
      <c r="AGO42" s="83"/>
      <c r="AGP42" s="83"/>
      <c r="AGQ42" s="83"/>
      <c r="AGR42" s="83"/>
      <c r="AGS42" s="83"/>
      <c r="AGT42" s="83"/>
      <c r="AGU42" s="83"/>
      <c r="AGV42" s="83"/>
      <c r="AGW42" s="83"/>
      <c r="AGX42" s="83"/>
      <c r="AGY42" s="83"/>
      <c r="AGZ42" s="83"/>
      <c r="AHA42" s="83"/>
      <c r="AHB42" s="83"/>
      <c r="AHC42" s="83"/>
      <c r="AHD42" s="83"/>
      <c r="AHE42" s="83"/>
      <c r="AHF42" s="83"/>
      <c r="AHG42" s="83"/>
      <c r="AHH42" s="83"/>
      <c r="AHI42" s="83"/>
      <c r="AHJ42" s="83"/>
      <c r="AHK42" s="83"/>
      <c r="AHL42" s="83"/>
      <c r="AHM42" s="83"/>
      <c r="AHN42" s="83"/>
      <c r="AHO42" s="83"/>
      <c r="AHP42" s="83"/>
      <c r="AHQ42" s="83"/>
      <c r="AHR42" s="83"/>
      <c r="AHS42" s="83"/>
      <c r="AHT42" s="83"/>
      <c r="AHU42" s="83"/>
      <c r="AHV42" s="83"/>
      <c r="AHW42" s="83"/>
      <c r="AHX42" s="83"/>
      <c r="AHY42" s="83"/>
      <c r="AHZ42" s="83"/>
      <c r="AIA42" s="83"/>
    </row>
    <row r="43" spans="1:911" s="84" customFormat="1" ht="261.75" customHeight="1">
      <c r="A43" s="175" t="s">
        <v>493</v>
      </c>
      <c r="B43" s="175" t="s">
        <v>497</v>
      </c>
      <c r="C43" s="178" t="s">
        <v>970</v>
      </c>
      <c r="D43" s="208" t="s">
        <v>1052</v>
      </c>
      <c r="E43" s="230" t="s">
        <v>971</v>
      </c>
      <c r="F43" s="79" t="s">
        <v>490</v>
      </c>
      <c r="G43" s="79" t="s">
        <v>410</v>
      </c>
      <c r="H43" s="79" t="s">
        <v>398</v>
      </c>
      <c r="I43" s="240" t="s">
        <v>379</v>
      </c>
      <c r="J43" s="79" t="s">
        <v>259</v>
      </c>
      <c r="K43" s="80" t="s">
        <v>755</v>
      </c>
      <c r="L43" s="80" t="s">
        <v>754</v>
      </c>
      <c r="M43" s="80" t="s">
        <v>753</v>
      </c>
      <c r="N43" s="81">
        <v>2</v>
      </c>
      <c r="O43" s="81">
        <v>3</v>
      </c>
      <c r="P43" s="81">
        <v>6</v>
      </c>
      <c r="Q43" s="81" t="s">
        <v>860</v>
      </c>
      <c r="R43" s="81">
        <v>60</v>
      </c>
      <c r="S43" s="81">
        <v>360</v>
      </c>
      <c r="T43" s="81" t="s">
        <v>193</v>
      </c>
      <c r="U43" s="69" t="s">
        <v>338</v>
      </c>
      <c r="V43" s="69"/>
      <c r="W43" s="214">
        <v>2</v>
      </c>
      <c r="X43" s="79" t="s">
        <v>756</v>
      </c>
      <c r="Y43" s="82"/>
      <c r="Z43" s="82"/>
      <c r="AA43" s="82"/>
      <c r="AB43" s="79"/>
      <c r="AC43" s="82" t="s">
        <v>837</v>
      </c>
      <c r="AD43" s="82" t="s">
        <v>932</v>
      </c>
      <c r="AE43" s="82" t="s">
        <v>852</v>
      </c>
      <c r="AF43" s="81"/>
      <c r="AG43" s="81"/>
      <c r="AH43" s="81">
        <f t="shared" si="1"/>
        <v>0</v>
      </c>
      <c r="AI43" s="81" t="str">
        <f t="shared" si="2"/>
        <v>B</v>
      </c>
      <c r="AJ43" s="81"/>
      <c r="AK43" s="81"/>
      <c r="AL43" s="81" t="str">
        <f t="shared" si="0"/>
        <v>IV</v>
      </c>
      <c r="AM43" s="34" t="str">
        <f t="shared" si="3"/>
        <v>ACEPTABLE</v>
      </c>
      <c r="AN43" s="204">
        <f t="shared" si="4"/>
        <v>1</v>
      </c>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3"/>
      <c r="IF43" s="83"/>
      <c r="IG43" s="83"/>
      <c r="IH43" s="83"/>
      <c r="II43" s="83"/>
      <c r="IJ43" s="83"/>
      <c r="IK43" s="83"/>
      <c r="IL43" s="83"/>
      <c r="IM43" s="83"/>
      <c r="IN43" s="83"/>
      <c r="IO43" s="83"/>
      <c r="IP43" s="83"/>
      <c r="IQ43" s="83"/>
      <c r="IR43" s="83"/>
      <c r="IS43" s="83"/>
      <c r="IT43" s="83"/>
      <c r="IU43" s="83"/>
      <c r="IV43" s="83"/>
      <c r="IW43" s="83"/>
      <c r="IX43" s="83"/>
      <c r="IY43" s="83"/>
      <c r="IZ43" s="83"/>
      <c r="JA43" s="83"/>
      <c r="JB43" s="83"/>
      <c r="JC43" s="83"/>
      <c r="JD43" s="83"/>
      <c r="JE43" s="83"/>
      <c r="JF43" s="83"/>
      <c r="JG43" s="83"/>
      <c r="JH43" s="83"/>
      <c r="JI43" s="83"/>
      <c r="JJ43" s="83"/>
      <c r="JK43" s="83"/>
      <c r="JL43" s="83"/>
      <c r="JM43" s="83"/>
      <c r="JN43" s="83"/>
      <c r="JO43" s="83"/>
      <c r="JP43" s="83"/>
      <c r="JQ43" s="83"/>
      <c r="JR43" s="83"/>
      <c r="JS43" s="83"/>
      <c r="JT43" s="83"/>
      <c r="JU43" s="83"/>
      <c r="JV43" s="83"/>
      <c r="JW43" s="83"/>
      <c r="JX43" s="83"/>
      <c r="JY43" s="83"/>
      <c r="JZ43" s="83"/>
      <c r="KA43" s="83"/>
      <c r="KB43" s="83"/>
      <c r="KC43" s="83"/>
      <c r="KD43" s="83"/>
      <c r="KE43" s="83"/>
      <c r="KF43" s="83"/>
      <c r="KG43" s="83"/>
      <c r="KH43" s="83"/>
      <c r="KI43" s="83"/>
      <c r="KJ43" s="83"/>
      <c r="KK43" s="83"/>
      <c r="KL43" s="83"/>
      <c r="KM43" s="83"/>
      <c r="KN43" s="83"/>
      <c r="KO43" s="83"/>
      <c r="KP43" s="83"/>
      <c r="KQ43" s="83"/>
      <c r="KR43" s="83"/>
      <c r="KS43" s="83"/>
      <c r="KT43" s="83"/>
      <c r="KU43" s="83"/>
      <c r="KV43" s="83"/>
      <c r="KW43" s="83"/>
      <c r="KX43" s="83"/>
      <c r="KY43" s="83"/>
      <c r="KZ43" s="83"/>
      <c r="LA43" s="83"/>
      <c r="LB43" s="83"/>
      <c r="LC43" s="83"/>
      <c r="LD43" s="83"/>
      <c r="LE43" s="83"/>
      <c r="LF43" s="83"/>
      <c r="LG43" s="83"/>
      <c r="LH43" s="83"/>
      <c r="LI43" s="83"/>
      <c r="LJ43" s="83"/>
      <c r="LK43" s="83"/>
      <c r="LL43" s="83"/>
      <c r="LM43" s="83"/>
      <c r="LN43" s="83"/>
      <c r="LO43" s="83"/>
      <c r="LP43" s="83"/>
      <c r="LQ43" s="83"/>
      <c r="LR43" s="83"/>
      <c r="LS43" s="83"/>
      <c r="LT43" s="83"/>
      <c r="LU43" s="83"/>
      <c r="LV43" s="83"/>
      <c r="LW43" s="83"/>
      <c r="LX43" s="83"/>
      <c r="LY43" s="83"/>
      <c r="LZ43" s="83"/>
      <c r="MA43" s="83"/>
      <c r="MB43" s="83"/>
      <c r="MC43" s="83"/>
      <c r="MD43" s="83"/>
      <c r="ME43" s="83"/>
      <c r="MF43" s="83"/>
      <c r="MG43" s="83"/>
      <c r="MH43" s="83"/>
      <c r="MI43" s="83"/>
      <c r="MJ43" s="83"/>
      <c r="MK43" s="83"/>
      <c r="ML43" s="83"/>
      <c r="MM43" s="83"/>
      <c r="MN43" s="83"/>
      <c r="MO43" s="83"/>
      <c r="MP43" s="83"/>
      <c r="MQ43" s="83"/>
      <c r="MR43" s="83"/>
      <c r="MS43" s="83"/>
      <c r="MT43" s="83"/>
      <c r="MU43" s="83"/>
      <c r="MV43" s="83"/>
      <c r="MW43" s="83"/>
      <c r="MX43" s="83"/>
      <c r="MY43" s="83"/>
      <c r="MZ43" s="83"/>
      <c r="NA43" s="83"/>
      <c r="NB43" s="83"/>
      <c r="NC43" s="83"/>
      <c r="ND43" s="83"/>
      <c r="NE43" s="83"/>
      <c r="NF43" s="83"/>
      <c r="NG43" s="83"/>
      <c r="NH43" s="83"/>
      <c r="NI43" s="83"/>
      <c r="NJ43" s="83"/>
      <c r="NK43" s="83"/>
      <c r="NL43" s="83"/>
      <c r="NM43" s="83"/>
      <c r="NN43" s="83"/>
      <c r="NO43" s="83"/>
      <c r="NP43" s="83"/>
      <c r="NQ43" s="83"/>
      <c r="NR43" s="83"/>
      <c r="NS43" s="83"/>
      <c r="NT43" s="83"/>
      <c r="NU43" s="83"/>
      <c r="NV43" s="83"/>
      <c r="NW43" s="83"/>
      <c r="NX43" s="83"/>
      <c r="NY43" s="83"/>
      <c r="NZ43" s="83"/>
      <c r="OA43" s="83"/>
      <c r="OB43" s="83"/>
      <c r="OC43" s="83"/>
      <c r="OD43" s="83"/>
      <c r="OE43" s="83"/>
      <c r="OF43" s="83"/>
      <c r="OG43" s="83"/>
      <c r="OH43" s="83"/>
      <c r="OI43" s="83"/>
      <c r="OJ43" s="83"/>
      <c r="OK43" s="83"/>
      <c r="OL43" s="83"/>
      <c r="OM43" s="83"/>
      <c r="ON43" s="83"/>
      <c r="OO43" s="83"/>
      <c r="OP43" s="83"/>
      <c r="OQ43" s="83"/>
      <c r="OR43" s="83"/>
      <c r="OS43" s="83"/>
      <c r="OT43" s="83"/>
      <c r="OU43" s="83"/>
      <c r="OV43" s="83"/>
      <c r="OW43" s="83"/>
      <c r="OX43" s="83"/>
      <c r="OY43" s="83"/>
      <c r="OZ43" s="83"/>
      <c r="PA43" s="83"/>
      <c r="PB43" s="83"/>
      <c r="PC43" s="83"/>
      <c r="PD43" s="83"/>
      <c r="PE43" s="83"/>
      <c r="PF43" s="83"/>
      <c r="PG43" s="83"/>
      <c r="PH43" s="83"/>
      <c r="PI43" s="83"/>
      <c r="PJ43" s="83"/>
      <c r="PK43" s="83"/>
      <c r="PL43" s="83"/>
      <c r="PM43" s="83"/>
      <c r="PN43" s="83"/>
      <c r="PO43" s="83"/>
      <c r="PP43" s="83"/>
      <c r="PQ43" s="83"/>
      <c r="PR43" s="83"/>
      <c r="PS43" s="83"/>
      <c r="PT43" s="83"/>
      <c r="PU43" s="83"/>
      <c r="PV43" s="83"/>
      <c r="PW43" s="83"/>
      <c r="PX43" s="83"/>
      <c r="PY43" s="83"/>
      <c r="PZ43" s="83"/>
      <c r="QA43" s="83"/>
      <c r="QB43" s="83"/>
      <c r="QC43" s="83"/>
      <c r="QD43" s="83"/>
      <c r="QE43" s="83"/>
      <c r="QF43" s="83"/>
      <c r="QG43" s="83"/>
      <c r="QH43" s="83"/>
      <c r="QI43" s="83"/>
      <c r="QJ43" s="83"/>
      <c r="QK43" s="83"/>
      <c r="QL43" s="83"/>
      <c r="QM43" s="83"/>
      <c r="QN43" s="83"/>
      <c r="QO43" s="83"/>
      <c r="QP43" s="83"/>
      <c r="QQ43" s="83"/>
      <c r="QR43" s="83"/>
      <c r="QS43" s="83"/>
      <c r="QT43" s="83"/>
      <c r="QU43" s="83"/>
      <c r="QV43" s="83"/>
      <c r="QW43" s="83"/>
      <c r="QX43" s="83"/>
      <c r="QY43" s="83"/>
      <c r="QZ43" s="83"/>
      <c r="RA43" s="83"/>
      <c r="RB43" s="83"/>
      <c r="RC43" s="83"/>
      <c r="RD43" s="83"/>
      <c r="RE43" s="83"/>
      <c r="RF43" s="83"/>
      <c r="RG43" s="83"/>
      <c r="RH43" s="83"/>
      <c r="RI43" s="83"/>
      <c r="RJ43" s="83"/>
      <c r="RK43" s="83"/>
      <c r="RL43" s="83"/>
      <c r="RM43" s="83"/>
      <c r="RN43" s="83"/>
      <c r="RO43" s="83"/>
      <c r="RP43" s="83"/>
      <c r="RQ43" s="83"/>
      <c r="RR43" s="83"/>
      <c r="RS43" s="83"/>
      <c r="RT43" s="83"/>
      <c r="RU43" s="83"/>
      <c r="RV43" s="83"/>
      <c r="RW43" s="83"/>
      <c r="RX43" s="83"/>
      <c r="RY43" s="83"/>
      <c r="RZ43" s="83"/>
      <c r="SA43" s="83"/>
      <c r="SB43" s="83"/>
      <c r="SC43" s="83"/>
      <c r="SD43" s="83"/>
      <c r="SE43" s="83"/>
      <c r="SF43" s="83"/>
      <c r="SG43" s="83"/>
      <c r="SH43" s="83"/>
      <c r="SI43" s="83"/>
      <c r="SJ43" s="83"/>
      <c r="SK43" s="83"/>
      <c r="SL43" s="83"/>
      <c r="SM43" s="83"/>
      <c r="SN43" s="83"/>
      <c r="SO43" s="83"/>
      <c r="SP43" s="83"/>
      <c r="SQ43" s="83"/>
      <c r="SR43" s="83"/>
      <c r="SS43" s="83"/>
      <c r="ST43" s="83"/>
      <c r="SU43" s="83"/>
      <c r="SV43" s="83"/>
      <c r="SW43" s="83"/>
      <c r="SX43" s="83"/>
      <c r="SY43" s="83"/>
      <c r="SZ43" s="83"/>
      <c r="TA43" s="83"/>
      <c r="TB43" s="83"/>
      <c r="TC43" s="83"/>
      <c r="TD43" s="83"/>
      <c r="TE43" s="83"/>
      <c r="TF43" s="83"/>
      <c r="TG43" s="83"/>
      <c r="TH43" s="83"/>
      <c r="TI43" s="83"/>
      <c r="TJ43" s="83"/>
      <c r="TK43" s="83"/>
      <c r="TL43" s="83"/>
      <c r="TM43" s="83"/>
      <c r="TN43" s="83"/>
      <c r="TO43" s="83"/>
      <c r="TP43" s="83"/>
      <c r="TQ43" s="83"/>
      <c r="TR43" s="83"/>
      <c r="TS43" s="83"/>
      <c r="TT43" s="83"/>
      <c r="TU43" s="83"/>
      <c r="TV43" s="83"/>
      <c r="TW43" s="83"/>
      <c r="TX43" s="83"/>
      <c r="TY43" s="83"/>
      <c r="TZ43" s="83"/>
      <c r="UA43" s="83"/>
      <c r="UB43" s="83"/>
      <c r="UC43" s="83"/>
      <c r="UD43" s="83"/>
      <c r="UE43" s="83"/>
      <c r="UF43" s="83"/>
      <c r="UG43" s="83"/>
      <c r="UH43" s="83"/>
      <c r="UI43" s="83"/>
      <c r="UJ43" s="83"/>
      <c r="UK43" s="83"/>
      <c r="UL43" s="83"/>
      <c r="UM43" s="83"/>
      <c r="UN43" s="83"/>
      <c r="UO43" s="83"/>
      <c r="UP43" s="83"/>
      <c r="UQ43" s="83"/>
      <c r="UR43" s="83"/>
      <c r="US43" s="83"/>
      <c r="UT43" s="83"/>
      <c r="UU43" s="83"/>
      <c r="UV43" s="83"/>
      <c r="UW43" s="83"/>
      <c r="UX43" s="83"/>
      <c r="UY43" s="83"/>
      <c r="UZ43" s="83"/>
      <c r="VA43" s="83"/>
      <c r="VB43" s="83"/>
      <c r="VC43" s="83"/>
      <c r="VD43" s="83"/>
      <c r="VE43" s="83"/>
      <c r="VF43" s="83"/>
      <c r="VG43" s="83"/>
      <c r="VH43" s="83"/>
      <c r="VI43" s="83"/>
      <c r="VJ43" s="83"/>
      <c r="VK43" s="83"/>
      <c r="VL43" s="83"/>
      <c r="VM43" s="83"/>
      <c r="VN43" s="83"/>
      <c r="VO43" s="83"/>
      <c r="VP43" s="83"/>
      <c r="VQ43" s="83"/>
      <c r="VR43" s="83"/>
      <c r="VS43" s="83"/>
      <c r="VT43" s="83"/>
      <c r="VU43" s="83"/>
      <c r="VV43" s="83"/>
      <c r="VW43" s="83"/>
      <c r="VX43" s="83"/>
      <c r="VY43" s="83"/>
      <c r="VZ43" s="83"/>
      <c r="WA43" s="83"/>
      <c r="WB43" s="83"/>
      <c r="WC43" s="83"/>
      <c r="WD43" s="83"/>
      <c r="WE43" s="83"/>
      <c r="WF43" s="83"/>
      <c r="WG43" s="83"/>
      <c r="WH43" s="83"/>
      <c r="WI43" s="83"/>
      <c r="WJ43" s="83"/>
      <c r="WK43" s="83"/>
      <c r="WL43" s="83"/>
      <c r="WM43" s="83"/>
      <c r="WN43" s="83"/>
      <c r="WO43" s="83"/>
      <c r="WP43" s="83"/>
      <c r="WQ43" s="83"/>
      <c r="WR43" s="83"/>
      <c r="WS43" s="83"/>
      <c r="WT43" s="83"/>
      <c r="WU43" s="83"/>
      <c r="WV43" s="83"/>
      <c r="WW43" s="83"/>
      <c r="WX43" s="83"/>
      <c r="WY43" s="83"/>
      <c r="WZ43" s="83"/>
      <c r="XA43" s="83"/>
      <c r="XB43" s="83"/>
      <c r="XC43" s="83"/>
      <c r="XD43" s="83"/>
      <c r="XE43" s="83"/>
      <c r="XF43" s="83"/>
      <c r="XG43" s="83"/>
      <c r="XH43" s="83"/>
      <c r="XI43" s="83"/>
      <c r="XJ43" s="83"/>
      <c r="XK43" s="83"/>
      <c r="XL43" s="83"/>
      <c r="XM43" s="83"/>
      <c r="XN43" s="83"/>
      <c r="XO43" s="83"/>
      <c r="XP43" s="83"/>
      <c r="XQ43" s="83"/>
      <c r="XR43" s="83"/>
      <c r="XS43" s="83"/>
      <c r="XT43" s="83"/>
      <c r="XU43" s="83"/>
      <c r="XV43" s="83"/>
      <c r="XW43" s="83"/>
      <c r="XX43" s="83"/>
      <c r="XY43" s="83"/>
      <c r="XZ43" s="83"/>
      <c r="YA43" s="83"/>
      <c r="YB43" s="83"/>
      <c r="YC43" s="83"/>
      <c r="YD43" s="83"/>
      <c r="YE43" s="83"/>
      <c r="YF43" s="83"/>
      <c r="YG43" s="83"/>
      <c r="YH43" s="83"/>
      <c r="YI43" s="83"/>
      <c r="YJ43" s="83"/>
      <c r="YK43" s="83"/>
      <c r="YL43" s="83"/>
      <c r="YM43" s="83"/>
      <c r="YN43" s="83"/>
      <c r="YO43" s="83"/>
      <c r="YP43" s="83"/>
      <c r="YQ43" s="83"/>
      <c r="YR43" s="83"/>
      <c r="YS43" s="83"/>
      <c r="YT43" s="83"/>
      <c r="YU43" s="83"/>
      <c r="YV43" s="83"/>
      <c r="YW43" s="83"/>
      <c r="YX43" s="83"/>
      <c r="YY43" s="83"/>
      <c r="YZ43" s="83"/>
      <c r="ZA43" s="83"/>
      <c r="ZB43" s="83"/>
      <c r="ZC43" s="83"/>
      <c r="ZD43" s="83"/>
      <c r="ZE43" s="83"/>
      <c r="ZF43" s="83"/>
      <c r="ZG43" s="83"/>
      <c r="ZH43" s="83"/>
      <c r="ZI43" s="83"/>
      <c r="ZJ43" s="83"/>
      <c r="ZK43" s="83"/>
      <c r="ZL43" s="83"/>
      <c r="ZM43" s="83"/>
      <c r="ZN43" s="83"/>
      <c r="ZO43" s="83"/>
      <c r="ZP43" s="83"/>
      <c r="ZQ43" s="83"/>
      <c r="ZR43" s="83"/>
      <c r="ZS43" s="83"/>
      <c r="ZT43" s="83"/>
      <c r="ZU43" s="83"/>
      <c r="ZV43" s="83"/>
      <c r="ZW43" s="83"/>
      <c r="ZX43" s="83"/>
      <c r="ZY43" s="83"/>
      <c r="ZZ43" s="83"/>
      <c r="AAA43" s="83"/>
      <c r="AAB43" s="83"/>
      <c r="AAC43" s="83"/>
      <c r="AAD43" s="83"/>
      <c r="AAE43" s="83"/>
      <c r="AAF43" s="83"/>
      <c r="AAG43" s="83"/>
      <c r="AAH43" s="83"/>
      <c r="AAI43" s="83"/>
      <c r="AAJ43" s="83"/>
      <c r="AAK43" s="83"/>
      <c r="AAL43" s="83"/>
      <c r="AAM43" s="83"/>
      <c r="AAN43" s="83"/>
      <c r="AAO43" s="83"/>
      <c r="AAP43" s="83"/>
      <c r="AAQ43" s="83"/>
      <c r="AAR43" s="83"/>
      <c r="AAS43" s="83"/>
      <c r="AAT43" s="83"/>
      <c r="AAU43" s="83"/>
      <c r="AAV43" s="83"/>
      <c r="AAW43" s="83"/>
      <c r="AAX43" s="83"/>
      <c r="AAY43" s="83"/>
      <c r="AAZ43" s="83"/>
      <c r="ABA43" s="83"/>
      <c r="ABB43" s="83"/>
      <c r="ABC43" s="83"/>
      <c r="ABD43" s="83"/>
      <c r="ABE43" s="83"/>
      <c r="ABF43" s="83"/>
      <c r="ABG43" s="83"/>
      <c r="ABH43" s="83"/>
      <c r="ABI43" s="83"/>
      <c r="ABJ43" s="83"/>
      <c r="ABK43" s="83"/>
      <c r="ABL43" s="83"/>
      <c r="ABM43" s="83"/>
      <c r="ABN43" s="83"/>
      <c r="ABO43" s="83"/>
      <c r="ABP43" s="83"/>
      <c r="ABQ43" s="83"/>
      <c r="ABR43" s="83"/>
      <c r="ABS43" s="83"/>
      <c r="ABT43" s="83"/>
      <c r="ABU43" s="83"/>
      <c r="ABV43" s="83"/>
      <c r="ABW43" s="83"/>
      <c r="ABX43" s="83"/>
      <c r="ABY43" s="83"/>
      <c r="ABZ43" s="83"/>
      <c r="ACA43" s="83"/>
      <c r="ACB43" s="83"/>
      <c r="ACC43" s="83"/>
      <c r="ACD43" s="83"/>
      <c r="ACE43" s="83"/>
      <c r="ACF43" s="83"/>
      <c r="ACG43" s="83"/>
      <c r="ACH43" s="83"/>
      <c r="ACI43" s="83"/>
      <c r="ACJ43" s="83"/>
      <c r="ACK43" s="83"/>
      <c r="ACL43" s="83"/>
      <c r="ACM43" s="83"/>
      <c r="ACN43" s="83"/>
      <c r="ACO43" s="83"/>
      <c r="ACP43" s="83"/>
      <c r="ACQ43" s="83"/>
      <c r="ACR43" s="83"/>
      <c r="ACS43" s="83"/>
      <c r="ACT43" s="83"/>
      <c r="ACU43" s="83"/>
      <c r="ACV43" s="83"/>
      <c r="ACW43" s="83"/>
      <c r="ACX43" s="83"/>
      <c r="ACY43" s="83"/>
      <c r="ACZ43" s="83"/>
      <c r="ADA43" s="83"/>
      <c r="ADB43" s="83"/>
      <c r="ADC43" s="83"/>
      <c r="ADD43" s="83"/>
      <c r="ADE43" s="83"/>
      <c r="ADF43" s="83"/>
      <c r="ADG43" s="83"/>
      <c r="ADH43" s="83"/>
      <c r="ADI43" s="83"/>
      <c r="ADJ43" s="83"/>
      <c r="ADK43" s="83"/>
      <c r="ADL43" s="83"/>
      <c r="ADM43" s="83"/>
      <c r="ADN43" s="83"/>
      <c r="ADO43" s="83"/>
      <c r="ADP43" s="83"/>
      <c r="ADQ43" s="83"/>
      <c r="ADR43" s="83"/>
      <c r="ADS43" s="83"/>
      <c r="ADT43" s="83"/>
      <c r="ADU43" s="83"/>
      <c r="ADV43" s="83"/>
      <c r="ADW43" s="83"/>
      <c r="ADX43" s="83"/>
      <c r="ADY43" s="83"/>
      <c r="ADZ43" s="83"/>
      <c r="AEA43" s="83"/>
      <c r="AEB43" s="83"/>
      <c r="AEC43" s="83"/>
      <c r="AED43" s="83"/>
      <c r="AEE43" s="83"/>
      <c r="AEF43" s="83"/>
      <c r="AEG43" s="83"/>
      <c r="AEH43" s="83"/>
      <c r="AEI43" s="83"/>
      <c r="AEJ43" s="83"/>
      <c r="AEK43" s="83"/>
      <c r="AEL43" s="83"/>
      <c r="AEM43" s="83"/>
      <c r="AEN43" s="83"/>
      <c r="AEO43" s="83"/>
      <c r="AEP43" s="83"/>
      <c r="AEQ43" s="83"/>
      <c r="AER43" s="83"/>
      <c r="AES43" s="83"/>
      <c r="AET43" s="83"/>
      <c r="AEU43" s="83"/>
      <c r="AEV43" s="83"/>
      <c r="AEW43" s="83"/>
      <c r="AEX43" s="83"/>
      <c r="AEY43" s="83"/>
      <c r="AEZ43" s="83"/>
      <c r="AFA43" s="83"/>
      <c r="AFB43" s="83"/>
      <c r="AFC43" s="83"/>
      <c r="AFD43" s="83"/>
      <c r="AFE43" s="83"/>
      <c r="AFF43" s="83"/>
      <c r="AFG43" s="83"/>
      <c r="AFH43" s="83"/>
      <c r="AFI43" s="83"/>
      <c r="AFJ43" s="83"/>
      <c r="AFK43" s="83"/>
      <c r="AFL43" s="83"/>
      <c r="AFM43" s="83"/>
      <c r="AFN43" s="83"/>
      <c r="AFO43" s="83"/>
      <c r="AFP43" s="83"/>
      <c r="AFQ43" s="83"/>
      <c r="AFR43" s="83"/>
      <c r="AFS43" s="83"/>
      <c r="AFT43" s="83"/>
      <c r="AFU43" s="83"/>
      <c r="AFV43" s="83"/>
      <c r="AFW43" s="83"/>
      <c r="AFX43" s="83"/>
      <c r="AFY43" s="83"/>
      <c r="AFZ43" s="83"/>
      <c r="AGA43" s="83"/>
      <c r="AGB43" s="83"/>
      <c r="AGC43" s="83"/>
      <c r="AGD43" s="83"/>
      <c r="AGE43" s="83"/>
      <c r="AGF43" s="83"/>
      <c r="AGG43" s="83"/>
      <c r="AGH43" s="83"/>
      <c r="AGI43" s="83"/>
      <c r="AGJ43" s="83"/>
      <c r="AGK43" s="83"/>
      <c r="AGL43" s="83"/>
      <c r="AGM43" s="83"/>
      <c r="AGN43" s="83"/>
      <c r="AGO43" s="83"/>
      <c r="AGP43" s="83"/>
      <c r="AGQ43" s="83"/>
      <c r="AGR43" s="83"/>
      <c r="AGS43" s="83"/>
      <c r="AGT43" s="83"/>
      <c r="AGU43" s="83"/>
      <c r="AGV43" s="83"/>
      <c r="AGW43" s="83"/>
      <c r="AGX43" s="83"/>
      <c r="AGY43" s="83"/>
      <c r="AGZ43" s="83"/>
      <c r="AHA43" s="83"/>
      <c r="AHB43" s="83"/>
      <c r="AHC43" s="83"/>
      <c r="AHD43" s="83"/>
      <c r="AHE43" s="83"/>
      <c r="AHF43" s="83"/>
      <c r="AHG43" s="83"/>
      <c r="AHH43" s="83"/>
      <c r="AHI43" s="83"/>
      <c r="AHJ43" s="83"/>
      <c r="AHK43" s="83"/>
      <c r="AHL43" s="83"/>
      <c r="AHM43" s="83"/>
      <c r="AHN43" s="83"/>
      <c r="AHO43" s="83"/>
      <c r="AHP43" s="83"/>
      <c r="AHQ43" s="83"/>
      <c r="AHR43" s="83"/>
      <c r="AHS43" s="83"/>
      <c r="AHT43" s="83"/>
      <c r="AHU43" s="83"/>
      <c r="AHV43" s="83"/>
      <c r="AHW43" s="83"/>
      <c r="AHX43" s="83"/>
      <c r="AHY43" s="83"/>
      <c r="AHZ43" s="83"/>
      <c r="AIA43" s="83"/>
    </row>
    <row r="44" spans="1:911" s="84" customFormat="1" ht="261.75" customHeight="1">
      <c r="A44" s="175" t="s">
        <v>493</v>
      </c>
      <c r="B44" s="175" t="s">
        <v>491</v>
      </c>
      <c r="C44" s="178" t="s">
        <v>970</v>
      </c>
      <c r="D44" s="208" t="s">
        <v>1052</v>
      </c>
      <c r="E44" s="230" t="s">
        <v>971</v>
      </c>
      <c r="F44" s="79" t="s">
        <v>490</v>
      </c>
      <c r="G44" s="79" t="s">
        <v>410</v>
      </c>
      <c r="H44" s="79" t="s">
        <v>398</v>
      </c>
      <c r="I44" s="240" t="s">
        <v>379</v>
      </c>
      <c r="J44" s="79" t="s">
        <v>259</v>
      </c>
      <c r="K44" s="80" t="s">
        <v>755</v>
      </c>
      <c r="L44" s="80" t="s">
        <v>754</v>
      </c>
      <c r="M44" s="80" t="s">
        <v>753</v>
      </c>
      <c r="N44" s="81">
        <v>2</v>
      </c>
      <c r="O44" s="81">
        <v>1</v>
      </c>
      <c r="P44" s="81">
        <v>2</v>
      </c>
      <c r="Q44" s="81" t="s">
        <v>861</v>
      </c>
      <c r="R44" s="81">
        <v>60</v>
      </c>
      <c r="S44" s="81">
        <v>120</v>
      </c>
      <c r="T44" s="81" t="s">
        <v>196</v>
      </c>
      <c r="U44" s="69" t="s">
        <v>452</v>
      </c>
      <c r="V44" s="69"/>
      <c r="W44" s="214">
        <v>2</v>
      </c>
      <c r="X44" s="79" t="s">
        <v>757</v>
      </c>
      <c r="Y44" s="82"/>
      <c r="Z44" s="82"/>
      <c r="AA44" s="82"/>
      <c r="AB44" s="79"/>
      <c r="AC44" s="82" t="s">
        <v>837</v>
      </c>
      <c r="AD44" s="82"/>
      <c r="AE44" s="82" t="s">
        <v>852</v>
      </c>
      <c r="AF44" s="81"/>
      <c r="AG44" s="81"/>
      <c r="AH44" s="81">
        <f t="shared" si="1"/>
        <v>0</v>
      </c>
      <c r="AI44" s="81" t="str">
        <f t="shared" si="2"/>
        <v>B</v>
      </c>
      <c r="AJ44" s="81"/>
      <c r="AK44" s="81"/>
      <c r="AL44" s="81" t="str">
        <f t="shared" si="0"/>
        <v>IV</v>
      </c>
      <c r="AM44" s="34" t="str">
        <f t="shared" si="3"/>
        <v>ACEPTABLE</v>
      </c>
      <c r="AN44" s="204">
        <f t="shared" si="4"/>
        <v>1</v>
      </c>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3"/>
      <c r="IF44" s="83"/>
      <c r="IG44" s="83"/>
      <c r="IH44" s="83"/>
      <c r="II44" s="83"/>
      <c r="IJ44" s="83"/>
      <c r="IK44" s="83"/>
      <c r="IL44" s="83"/>
      <c r="IM44" s="83"/>
      <c r="IN44" s="83"/>
      <c r="IO44" s="83"/>
      <c r="IP44" s="83"/>
      <c r="IQ44" s="83"/>
      <c r="IR44" s="83"/>
      <c r="IS44" s="83"/>
      <c r="IT44" s="83"/>
      <c r="IU44" s="83"/>
      <c r="IV44" s="83"/>
      <c r="IW44" s="83"/>
      <c r="IX44" s="83"/>
      <c r="IY44" s="83"/>
      <c r="IZ44" s="83"/>
      <c r="JA44" s="83"/>
      <c r="JB44" s="83"/>
      <c r="JC44" s="83"/>
      <c r="JD44" s="83"/>
      <c r="JE44" s="83"/>
      <c r="JF44" s="83"/>
      <c r="JG44" s="83"/>
      <c r="JH44" s="83"/>
      <c r="JI44" s="83"/>
      <c r="JJ44" s="83"/>
      <c r="JK44" s="83"/>
      <c r="JL44" s="83"/>
      <c r="JM44" s="83"/>
      <c r="JN44" s="83"/>
      <c r="JO44" s="83"/>
      <c r="JP44" s="83"/>
      <c r="JQ44" s="83"/>
      <c r="JR44" s="83"/>
      <c r="JS44" s="83"/>
      <c r="JT44" s="83"/>
      <c r="JU44" s="83"/>
      <c r="JV44" s="83"/>
      <c r="JW44" s="83"/>
      <c r="JX44" s="83"/>
      <c r="JY44" s="83"/>
      <c r="JZ44" s="83"/>
      <c r="KA44" s="83"/>
      <c r="KB44" s="83"/>
      <c r="KC44" s="83"/>
      <c r="KD44" s="83"/>
      <c r="KE44" s="83"/>
      <c r="KF44" s="83"/>
      <c r="KG44" s="83"/>
      <c r="KH44" s="83"/>
      <c r="KI44" s="83"/>
      <c r="KJ44" s="83"/>
      <c r="KK44" s="83"/>
      <c r="KL44" s="83"/>
      <c r="KM44" s="83"/>
      <c r="KN44" s="83"/>
      <c r="KO44" s="83"/>
      <c r="KP44" s="83"/>
      <c r="KQ44" s="83"/>
      <c r="KR44" s="83"/>
      <c r="KS44" s="83"/>
      <c r="KT44" s="83"/>
      <c r="KU44" s="83"/>
      <c r="KV44" s="83"/>
      <c r="KW44" s="83"/>
      <c r="KX44" s="83"/>
      <c r="KY44" s="83"/>
      <c r="KZ44" s="83"/>
      <c r="LA44" s="83"/>
      <c r="LB44" s="83"/>
      <c r="LC44" s="83"/>
      <c r="LD44" s="83"/>
      <c r="LE44" s="83"/>
      <c r="LF44" s="83"/>
      <c r="LG44" s="83"/>
      <c r="LH44" s="83"/>
      <c r="LI44" s="83"/>
      <c r="LJ44" s="83"/>
      <c r="LK44" s="83"/>
      <c r="LL44" s="83"/>
      <c r="LM44" s="83"/>
      <c r="LN44" s="83"/>
      <c r="LO44" s="83"/>
      <c r="LP44" s="83"/>
      <c r="LQ44" s="83"/>
      <c r="LR44" s="83"/>
      <c r="LS44" s="83"/>
      <c r="LT44" s="83"/>
      <c r="LU44" s="83"/>
      <c r="LV44" s="83"/>
      <c r="LW44" s="83"/>
      <c r="LX44" s="83"/>
      <c r="LY44" s="83"/>
      <c r="LZ44" s="83"/>
      <c r="MA44" s="83"/>
      <c r="MB44" s="83"/>
      <c r="MC44" s="83"/>
      <c r="MD44" s="83"/>
      <c r="ME44" s="83"/>
      <c r="MF44" s="83"/>
      <c r="MG44" s="83"/>
      <c r="MH44" s="83"/>
      <c r="MI44" s="83"/>
      <c r="MJ44" s="83"/>
      <c r="MK44" s="83"/>
      <c r="ML44" s="83"/>
      <c r="MM44" s="83"/>
      <c r="MN44" s="83"/>
      <c r="MO44" s="83"/>
      <c r="MP44" s="83"/>
      <c r="MQ44" s="83"/>
      <c r="MR44" s="83"/>
      <c r="MS44" s="83"/>
      <c r="MT44" s="83"/>
      <c r="MU44" s="83"/>
      <c r="MV44" s="83"/>
      <c r="MW44" s="83"/>
      <c r="MX44" s="83"/>
      <c r="MY44" s="83"/>
      <c r="MZ44" s="83"/>
      <c r="NA44" s="83"/>
      <c r="NB44" s="83"/>
      <c r="NC44" s="83"/>
      <c r="ND44" s="83"/>
      <c r="NE44" s="83"/>
      <c r="NF44" s="83"/>
      <c r="NG44" s="83"/>
      <c r="NH44" s="83"/>
      <c r="NI44" s="83"/>
      <c r="NJ44" s="83"/>
      <c r="NK44" s="83"/>
      <c r="NL44" s="83"/>
      <c r="NM44" s="83"/>
      <c r="NN44" s="83"/>
      <c r="NO44" s="83"/>
      <c r="NP44" s="83"/>
      <c r="NQ44" s="83"/>
      <c r="NR44" s="83"/>
      <c r="NS44" s="83"/>
      <c r="NT44" s="83"/>
      <c r="NU44" s="83"/>
      <c r="NV44" s="83"/>
      <c r="NW44" s="83"/>
      <c r="NX44" s="83"/>
      <c r="NY44" s="83"/>
      <c r="NZ44" s="83"/>
      <c r="OA44" s="83"/>
      <c r="OB44" s="83"/>
      <c r="OC44" s="83"/>
      <c r="OD44" s="83"/>
      <c r="OE44" s="83"/>
      <c r="OF44" s="83"/>
      <c r="OG44" s="83"/>
      <c r="OH44" s="83"/>
      <c r="OI44" s="83"/>
      <c r="OJ44" s="83"/>
      <c r="OK44" s="83"/>
      <c r="OL44" s="83"/>
      <c r="OM44" s="83"/>
      <c r="ON44" s="83"/>
      <c r="OO44" s="83"/>
      <c r="OP44" s="83"/>
      <c r="OQ44" s="83"/>
      <c r="OR44" s="83"/>
      <c r="OS44" s="83"/>
      <c r="OT44" s="83"/>
      <c r="OU44" s="83"/>
      <c r="OV44" s="83"/>
      <c r="OW44" s="83"/>
      <c r="OX44" s="83"/>
      <c r="OY44" s="83"/>
      <c r="OZ44" s="83"/>
      <c r="PA44" s="83"/>
      <c r="PB44" s="83"/>
      <c r="PC44" s="83"/>
      <c r="PD44" s="83"/>
      <c r="PE44" s="83"/>
      <c r="PF44" s="83"/>
      <c r="PG44" s="83"/>
      <c r="PH44" s="83"/>
      <c r="PI44" s="83"/>
      <c r="PJ44" s="83"/>
      <c r="PK44" s="83"/>
      <c r="PL44" s="83"/>
      <c r="PM44" s="83"/>
      <c r="PN44" s="83"/>
      <c r="PO44" s="83"/>
      <c r="PP44" s="83"/>
      <c r="PQ44" s="83"/>
      <c r="PR44" s="83"/>
      <c r="PS44" s="83"/>
      <c r="PT44" s="83"/>
      <c r="PU44" s="83"/>
      <c r="PV44" s="83"/>
      <c r="PW44" s="83"/>
      <c r="PX44" s="83"/>
      <c r="PY44" s="83"/>
      <c r="PZ44" s="83"/>
      <c r="QA44" s="83"/>
      <c r="QB44" s="83"/>
      <c r="QC44" s="83"/>
      <c r="QD44" s="83"/>
      <c r="QE44" s="83"/>
      <c r="QF44" s="83"/>
      <c r="QG44" s="83"/>
      <c r="QH44" s="83"/>
      <c r="QI44" s="83"/>
      <c r="QJ44" s="83"/>
      <c r="QK44" s="83"/>
      <c r="QL44" s="83"/>
      <c r="QM44" s="83"/>
      <c r="QN44" s="83"/>
      <c r="QO44" s="83"/>
      <c r="QP44" s="83"/>
      <c r="QQ44" s="83"/>
      <c r="QR44" s="83"/>
      <c r="QS44" s="83"/>
      <c r="QT44" s="83"/>
      <c r="QU44" s="83"/>
      <c r="QV44" s="83"/>
      <c r="QW44" s="83"/>
      <c r="QX44" s="83"/>
      <c r="QY44" s="83"/>
      <c r="QZ44" s="83"/>
      <c r="RA44" s="83"/>
      <c r="RB44" s="83"/>
      <c r="RC44" s="83"/>
      <c r="RD44" s="83"/>
      <c r="RE44" s="83"/>
      <c r="RF44" s="83"/>
      <c r="RG44" s="83"/>
      <c r="RH44" s="83"/>
      <c r="RI44" s="83"/>
      <c r="RJ44" s="83"/>
      <c r="RK44" s="83"/>
      <c r="RL44" s="83"/>
      <c r="RM44" s="83"/>
      <c r="RN44" s="83"/>
      <c r="RO44" s="83"/>
      <c r="RP44" s="83"/>
      <c r="RQ44" s="83"/>
      <c r="RR44" s="83"/>
      <c r="RS44" s="83"/>
      <c r="RT44" s="83"/>
      <c r="RU44" s="83"/>
      <c r="RV44" s="83"/>
      <c r="RW44" s="83"/>
      <c r="RX44" s="83"/>
      <c r="RY44" s="83"/>
      <c r="RZ44" s="83"/>
      <c r="SA44" s="83"/>
      <c r="SB44" s="83"/>
      <c r="SC44" s="83"/>
      <c r="SD44" s="83"/>
      <c r="SE44" s="83"/>
      <c r="SF44" s="83"/>
      <c r="SG44" s="83"/>
      <c r="SH44" s="83"/>
      <c r="SI44" s="83"/>
      <c r="SJ44" s="83"/>
      <c r="SK44" s="83"/>
      <c r="SL44" s="83"/>
      <c r="SM44" s="83"/>
      <c r="SN44" s="83"/>
      <c r="SO44" s="83"/>
      <c r="SP44" s="83"/>
      <c r="SQ44" s="83"/>
      <c r="SR44" s="83"/>
      <c r="SS44" s="83"/>
      <c r="ST44" s="83"/>
      <c r="SU44" s="83"/>
      <c r="SV44" s="83"/>
      <c r="SW44" s="83"/>
      <c r="SX44" s="83"/>
      <c r="SY44" s="83"/>
      <c r="SZ44" s="83"/>
      <c r="TA44" s="83"/>
      <c r="TB44" s="83"/>
      <c r="TC44" s="83"/>
      <c r="TD44" s="83"/>
      <c r="TE44" s="83"/>
      <c r="TF44" s="83"/>
      <c r="TG44" s="83"/>
      <c r="TH44" s="83"/>
      <c r="TI44" s="83"/>
      <c r="TJ44" s="83"/>
      <c r="TK44" s="83"/>
      <c r="TL44" s="83"/>
      <c r="TM44" s="83"/>
      <c r="TN44" s="83"/>
      <c r="TO44" s="83"/>
      <c r="TP44" s="83"/>
      <c r="TQ44" s="83"/>
      <c r="TR44" s="83"/>
      <c r="TS44" s="83"/>
      <c r="TT44" s="83"/>
      <c r="TU44" s="83"/>
      <c r="TV44" s="83"/>
      <c r="TW44" s="83"/>
      <c r="TX44" s="83"/>
      <c r="TY44" s="83"/>
      <c r="TZ44" s="83"/>
      <c r="UA44" s="83"/>
      <c r="UB44" s="83"/>
      <c r="UC44" s="83"/>
      <c r="UD44" s="83"/>
      <c r="UE44" s="83"/>
      <c r="UF44" s="83"/>
      <c r="UG44" s="83"/>
      <c r="UH44" s="83"/>
      <c r="UI44" s="83"/>
      <c r="UJ44" s="83"/>
      <c r="UK44" s="83"/>
      <c r="UL44" s="83"/>
      <c r="UM44" s="83"/>
      <c r="UN44" s="83"/>
      <c r="UO44" s="83"/>
      <c r="UP44" s="83"/>
      <c r="UQ44" s="83"/>
      <c r="UR44" s="83"/>
      <c r="US44" s="83"/>
      <c r="UT44" s="83"/>
      <c r="UU44" s="83"/>
      <c r="UV44" s="83"/>
      <c r="UW44" s="83"/>
      <c r="UX44" s="83"/>
      <c r="UY44" s="83"/>
      <c r="UZ44" s="83"/>
      <c r="VA44" s="83"/>
      <c r="VB44" s="83"/>
      <c r="VC44" s="83"/>
      <c r="VD44" s="83"/>
      <c r="VE44" s="83"/>
      <c r="VF44" s="83"/>
      <c r="VG44" s="83"/>
      <c r="VH44" s="83"/>
      <c r="VI44" s="83"/>
      <c r="VJ44" s="83"/>
      <c r="VK44" s="83"/>
      <c r="VL44" s="83"/>
      <c r="VM44" s="83"/>
      <c r="VN44" s="83"/>
      <c r="VO44" s="83"/>
      <c r="VP44" s="83"/>
      <c r="VQ44" s="83"/>
      <c r="VR44" s="83"/>
      <c r="VS44" s="83"/>
      <c r="VT44" s="83"/>
      <c r="VU44" s="83"/>
      <c r="VV44" s="83"/>
      <c r="VW44" s="83"/>
      <c r="VX44" s="83"/>
      <c r="VY44" s="83"/>
      <c r="VZ44" s="83"/>
      <c r="WA44" s="83"/>
      <c r="WB44" s="83"/>
      <c r="WC44" s="83"/>
      <c r="WD44" s="83"/>
      <c r="WE44" s="83"/>
      <c r="WF44" s="83"/>
      <c r="WG44" s="83"/>
      <c r="WH44" s="83"/>
      <c r="WI44" s="83"/>
      <c r="WJ44" s="83"/>
      <c r="WK44" s="83"/>
      <c r="WL44" s="83"/>
      <c r="WM44" s="83"/>
      <c r="WN44" s="83"/>
      <c r="WO44" s="83"/>
      <c r="WP44" s="83"/>
      <c r="WQ44" s="83"/>
      <c r="WR44" s="83"/>
      <c r="WS44" s="83"/>
      <c r="WT44" s="83"/>
      <c r="WU44" s="83"/>
      <c r="WV44" s="83"/>
      <c r="WW44" s="83"/>
      <c r="WX44" s="83"/>
      <c r="WY44" s="83"/>
      <c r="WZ44" s="83"/>
      <c r="XA44" s="83"/>
      <c r="XB44" s="83"/>
      <c r="XC44" s="83"/>
      <c r="XD44" s="83"/>
      <c r="XE44" s="83"/>
      <c r="XF44" s="83"/>
      <c r="XG44" s="83"/>
      <c r="XH44" s="83"/>
      <c r="XI44" s="83"/>
      <c r="XJ44" s="83"/>
      <c r="XK44" s="83"/>
      <c r="XL44" s="83"/>
      <c r="XM44" s="83"/>
      <c r="XN44" s="83"/>
      <c r="XO44" s="83"/>
      <c r="XP44" s="83"/>
      <c r="XQ44" s="83"/>
      <c r="XR44" s="83"/>
      <c r="XS44" s="83"/>
      <c r="XT44" s="83"/>
      <c r="XU44" s="83"/>
      <c r="XV44" s="83"/>
      <c r="XW44" s="83"/>
      <c r="XX44" s="83"/>
      <c r="XY44" s="83"/>
      <c r="XZ44" s="83"/>
      <c r="YA44" s="83"/>
      <c r="YB44" s="83"/>
      <c r="YC44" s="83"/>
      <c r="YD44" s="83"/>
      <c r="YE44" s="83"/>
      <c r="YF44" s="83"/>
      <c r="YG44" s="83"/>
      <c r="YH44" s="83"/>
      <c r="YI44" s="83"/>
      <c r="YJ44" s="83"/>
      <c r="YK44" s="83"/>
      <c r="YL44" s="83"/>
      <c r="YM44" s="83"/>
      <c r="YN44" s="83"/>
      <c r="YO44" s="83"/>
      <c r="YP44" s="83"/>
      <c r="YQ44" s="83"/>
      <c r="YR44" s="83"/>
      <c r="YS44" s="83"/>
      <c r="YT44" s="83"/>
      <c r="YU44" s="83"/>
      <c r="YV44" s="83"/>
      <c r="YW44" s="83"/>
      <c r="YX44" s="83"/>
      <c r="YY44" s="83"/>
      <c r="YZ44" s="83"/>
      <c r="ZA44" s="83"/>
      <c r="ZB44" s="83"/>
      <c r="ZC44" s="83"/>
      <c r="ZD44" s="83"/>
      <c r="ZE44" s="83"/>
      <c r="ZF44" s="83"/>
      <c r="ZG44" s="83"/>
      <c r="ZH44" s="83"/>
      <c r="ZI44" s="83"/>
      <c r="ZJ44" s="83"/>
      <c r="ZK44" s="83"/>
      <c r="ZL44" s="83"/>
      <c r="ZM44" s="83"/>
      <c r="ZN44" s="83"/>
      <c r="ZO44" s="83"/>
      <c r="ZP44" s="83"/>
      <c r="ZQ44" s="83"/>
      <c r="ZR44" s="83"/>
      <c r="ZS44" s="83"/>
      <c r="ZT44" s="83"/>
      <c r="ZU44" s="83"/>
      <c r="ZV44" s="83"/>
      <c r="ZW44" s="83"/>
      <c r="ZX44" s="83"/>
      <c r="ZY44" s="83"/>
      <c r="ZZ44" s="83"/>
      <c r="AAA44" s="83"/>
      <c r="AAB44" s="83"/>
      <c r="AAC44" s="83"/>
      <c r="AAD44" s="83"/>
      <c r="AAE44" s="83"/>
      <c r="AAF44" s="83"/>
      <c r="AAG44" s="83"/>
      <c r="AAH44" s="83"/>
      <c r="AAI44" s="83"/>
      <c r="AAJ44" s="83"/>
      <c r="AAK44" s="83"/>
      <c r="AAL44" s="83"/>
      <c r="AAM44" s="83"/>
      <c r="AAN44" s="83"/>
      <c r="AAO44" s="83"/>
      <c r="AAP44" s="83"/>
      <c r="AAQ44" s="83"/>
      <c r="AAR44" s="83"/>
      <c r="AAS44" s="83"/>
      <c r="AAT44" s="83"/>
      <c r="AAU44" s="83"/>
      <c r="AAV44" s="83"/>
      <c r="AAW44" s="83"/>
      <c r="AAX44" s="83"/>
      <c r="AAY44" s="83"/>
      <c r="AAZ44" s="83"/>
      <c r="ABA44" s="83"/>
      <c r="ABB44" s="83"/>
      <c r="ABC44" s="83"/>
      <c r="ABD44" s="83"/>
      <c r="ABE44" s="83"/>
      <c r="ABF44" s="83"/>
      <c r="ABG44" s="83"/>
      <c r="ABH44" s="83"/>
      <c r="ABI44" s="83"/>
      <c r="ABJ44" s="83"/>
      <c r="ABK44" s="83"/>
      <c r="ABL44" s="83"/>
      <c r="ABM44" s="83"/>
      <c r="ABN44" s="83"/>
      <c r="ABO44" s="83"/>
      <c r="ABP44" s="83"/>
      <c r="ABQ44" s="83"/>
      <c r="ABR44" s="83"/>
      <c r="ABS44" s="83"/>
      <c r="ABT44" s="83"/>
      <c r="ABU44" s="83"/>
      <c r="ABV44" s="83"/>
      <c r="ABW44" s="83"/>
      <c r="ABX44" s="83"/>
      <c r="ABY44" s="83"/>
      <c r="ABZ44" s="83"/>
      <c r="ACA44" s="83"/>
      <c r="ACB44" s="83"/>
      <c r="ACC44" s="83"/>
      <c r="ACD44" s="83"/>
      <c r="ACE44" s="83"/>
      <c r="ACF44" s="83"/>
      <c r="ACG44" s="83"/>
      <c r="ACH44" s="83"/>
      <c r="ACI44" s="83"/>
      <c r="ACJ44" s="83"/>
      <c r="ACK44" s="83"/>
      <c r="ACL44" s="83"/>
      <c r="ACM44" s="83"/>
      <c r="ACN44" s="83"/>
      <c r="ACO44" s="83"/>
      <c r="ACP44" s="83"/>
      <c r="ACQ44" s="83"/>
      <c r="ACR44" s="83"/>
      <c r="ACS44" s="83"/>
      <c r="ACT44" s="83"/>
      <c r="ACU44" s="83"/>
      <c r="ACV44" s="83"/>
      <c r="ACW44" s="83"/>
      <c r="ACX44" s="83"/>
      <c r="ACY44" s="83"/>
      <c r="ACZ44" s="83"/>
      <c r="ADA44" s="83"/>
      <c r="ADB44" s="83"/>
      <c r="ADC44" s="83"/>
      <c r="ADD44" s="83"/>
      <c r="ADE44" s="83"/>
      <c r="ADF44" s="83"/>
      <c r="ADG44" s="83"/>
      <c r="ADH44" s="83"/>
      <c r="ADI44" s="83"/>
      <c r="ADJ44" s="83"/>
      <c r="ADK44" s="83"/>
      <c r="ADL44" s="83"/>
      <c r="ADM44" s="83"/>
      <c r="ADN44" s="83"/>
      <c r="ADO44" s="83"/>
      <c r="ADP44" s="83"/>
      <c r="ADQ44" s="83"/>
      <c r="ADR44" s="83"/>
      <c r="ADS44" s="83"/>
      <c r="ADT44" s="83"/>
      <c r="ADU44" s="83"/>
      <c r="ADV44" s="83"/>
      <c r="ADW44" s="83"/>
      <c r="ADX44" s="83"/>
      <c r="ADY44" s="83"/>
      <c r="ADZ44" s="83"/>
      <c r="AEA44" s="83"/>
      <c r="AEB44" s="83"/>
      <c r="AEC44" s="83"/>
      <c r="AED44" s="83"/>
      <c r="AEE44" s="83"/>
      <c r="AEF44" s="83"/>
      <c r="AEG44" s="83"/>
      <c r="AEH44" s="83"/>
      <c r="AEI44" s="83"/>
      <c r="AEJ44" s="83"/>
      <c r="AEK44" s="83"/>
      <c r="AEL44" s="83"/>
      <c r="AEM44" s="83"/>
      <c r="AEN44" s="83"/>
      <c r="AEO44" s="83"/>
      <c r="AEP44" s="83"/>
      <c r="AEQ44" s="83"/>
      <c r="AER44" s="83"/>
      <c r="AES44" s="83"/>
      <c r="AET44" s="83"/>
      <c r="AEU44" s="83"/>
      <c r="AEV44" s="83"/>
      <c r="AEW44" s="83"/>
      <c r="AEX44" s="83"/>
      <c r="AEY44" s="83"/>
      <c r="AEZ44" s="83"/>
      <c r="AFA44" s="83"/>
      <c r="AFB44" s="83"/>
      <c r="AFC44" s="83"/>
      <c r="AFD44" s="83"/>
      <c r="AFE44" s="83"/>
      <c r="AFF44" s="83"/>
      <c r="AFG44" s="83"/>
      <c r="AFH44" s="83"/>
      <c r="AFI44" s="83"/>
      <c r="AFJ44" s="83"/>
      <c r="AFK44" s="83"/>
      <c r="AFL44" s="83"/>
      <c r="AFM44" s="83"/>
      <c r="AFN44" s="83"/>
      <c r="AFO44" s="83"/>
      <c r="AFP44" s="83"/>
      <c r="AFQ44" s="83"/>
      <c r="AFR44" s="83"/>
      <c r="AFS44" s="83"/>
      <c r="AFT44" s="83"/>
      <c r="AFU44" s="83"/>
      <c r="AFV44" s="83"/>
      <c r="AFW44" s="83"/>
      <c r="AFX44" s="83"/>
      <c r="AFY44" s="83"/>
      <c r="AFZ44" s="83"/>
      <c r="AGA44" s="83"/>
      <c r="AGB44" s="83"/>
      <c r="AGC44" s="83"/>
      <c r="AGD44" s="83"/>
      <c r="AGE44" s="83"/>
      <c r="AGF44" s="83"/>
      <c r="AGG44" s="83"/>
      <c r="AGH44" s="83"/>
      <c r="AGI44" s="83"/>
      <c r="AGJ44" s="83"/>
      <c r="AGK44" s="83"/>
      <c r="AGL44" s="83"/>
      <c r="AGM44" s="83"/>
      <c r="AGN44" s="83"/>
      <c r="AGO44" s="83"/>
      <c r="AGP44" s="83"/>
      <c r="AGQ44" s="83"/>
      <c r="AGR44" s="83"/>
      <c r="AGS44" s="83"/>
      <c r="AGT44" s="83"/>
      <c r="AGU44" s="83"/>
      <c r="AGV44" s="83"/>
      <c r="AGW44" s="83"/>
      <c r="AGX44" s="83"/>
      <c r="AGY44" s="83"/>
      <c r="AGZ44" s="83"/>
      <c r="AHA44" s="83"/>
      <c r="AHB44" s="83"/>
      <c r="AHC44" s="83"/>
      <c r="AHD44" s="83"/>
      <c r="AHE44" s="83"/>
      <c r="AHF44" s="83"/>
      <c r="AHG44" s="83"/>
      <c r="AHH44" s="83"/>
      <c r="AHI44" s="83"/>
      <c r="AHJ44" s="83"/>
      <c r="AHK44" s="83"/>
      <c r="AHL44" s="83"/>
      <c r="AHM44" s="83"/>
      <c r="AHN44" s="83"/>
      <c r="AHO44" s="83"/>
      <c r="AHP44" s="83"/>
      <c r="AHQ44" s="83"/>
      <c r="AHR44" s="83"/>
      <c r="AHS44" s="83"/>
      <c r="AHT44" s="83"/>
      <c r="AHU44" s="83"/>
      <c r="AHV44" s="83"/>
      <c r="AHW44" s="83"/>
      <c r="AHX44" s="83"/>
      <c r="AHY44" s="83"/>
      <c r="AHZ44" s="83"/>
      <c r="AIA44" s="83"/>
    </row>
    <row r="45" spans="1:911" s="84" customFormat="1" ht="261.75" customHeight="1">
      <c r="A45" s="175" t="s">
        <v>493</v>
      </c>
      <c r="B45" s="175" t="s">
        <v>491</v>
      </c>
      <c r="C45" s="178" t="s">
        <v>970</v>
      </c>
      <c r="D45" s="208" t="s">
        <v>1052</v>
      </c>
      <c r="E45" s="230" t="s">
        <v>971</v>
      </c>
      <c r="F45" s="79" t="s">
        <v>490</v>
      </c>
      <c r="G45" s="79" t="s">
        <v>410</v>
      </c>
      <c r="H45" s="79" t="s">
        <v>399</v>
      </c>
      <c r="I45" s="240" t="s">
        <v>373</v>
      </c>
      <c r="J45" s="79" t="s">
        <v>273</v>
      </c>
      <c r="K45" s="80" t="s">
        <v>758</v>
      </c>
      <c r="L45" s="85" t="s">
        <v>759</v>
      </c>
      <c r="M45" s="86" t="s">
        <v>762</v>
      </c>
      <c r="N45" s="81">
        <v>1</v>
      </c>
      <c r="O45" s="81">
        <v>1</v>
      </c>
      <c r="P45" s="81">
        <v>1</v>
      </c>
      <c r="Q45" s="81" t="s">
        <v>861</v>
      </c>
      <c r="R45" s="81">
        <v>100</v>
      </c>
      <c r="S45" s="81">
        <v>100</v>
      </c>
      <c r="T45" s="81" t="s">
        <v>196</v>
      </c>
      <c r="U45" s="69" t="s">
        <v>452</v>
      </c>
      <c r="V45" s="69"/>
      <c r="W45" s="214">
        <v>2</v>
      </c>
      <c r="X45" s="79" t="s">
        <v>761</v>
      </c>
      <c r="Y45" s="82"/>
      <c r="Z45" s="82"/>
      <c r="AA45" s="82"/>
      <c r="AB45" s="79"/>
      <c r="AC45" s="82" t="s">
        <v>837</v>
      </c>
      <c r="AD45" s="82"/>
      <c r="AE45" s="82" t="s">
        <v>852</v>
      </c>
      <c r="AF45" s="81"/>
      <c r="AG45" s="81"/>
      <c r="AH45" s="81">
        <f t="shared" si="1"/>
        <v>0</v>
      </c>
      <c r="AI45" s="81" t="str">
        <f t="shared" si="2"/>
        <v>B</v>
      </c>
      <c r="AJ45" s="81"/>
      <c r="AK45" s="81"/>
      <c r="AL45" s="81" t="str">
        <f t="shared" si="0"/>
        <v>IV</v>
      </c>
      <c r="AM45" s="34" t="str">
        <f t="shared" si="3"/>
        <v>ACEPTABLE</v>
      </c>
      <c r="AN45" s="204">
        <f t="shared" si="4"/>
        <v>1</v>
      </c>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3"/>
      <c r="IF45" s="83"/>
      <c r="IG45" s="83"/>
      <c r="IH45" s="83"/>
      <c r="II45" s="83"/>
      <c r="IJ45" s="83"/>
      <c r="IK45" s="83"/>
      <c r="IL45" s="83"/>
      <c r="IM45" s="83"/>
      <c r="IN45" s="83"/>
      <c r="IO45" s="83"/>
      <c r="IP45" s="83"/>
      <c r="IQ45" s="83"/>
      <c r="IR45" s="83"/>
      <c r="IS45" s="83"/>
      <c r="IT45" s="83"/>
      <c r="IU45" s="83"/>
      <c r="IV45" s="83"/>
      <c r="IW45" s="83"/>
      <c r="IX45" s="83"/>
      <c r="IY45" s="83"/>
      <c r="IZ45" s="83"/>
      <c r="JA45" s="83"/>
      <c r="JB45" s="83"/>
      <c r="JC45" s="83"/>
      <c r="JD45" s="83"/>
      <c r="JE45" s="83"/>
      <c r="JF45" s="83"/>
      <c r="JG45" s="83"/>
      <c r="JH45" s="83"/>
      <c r="JI45" s="83"/>
      <c r="JJ45" s="83"/>
      <c r="JK45" s="83"/>
      <c r="JL45" s="83"/>
      <c r="JM45" s="83"/>
      <c r="JN45" s="83"/>
      <c r="JO45" s="83"/>
      <c r="JP45" s="83"/>
      <c r="JQ45" s="83"/>
      <c r="JR45" s="83"/>
      <c r="JS45" s="83"/>
      <c r="JT45" s="83"/>
      <c r="JU45" s="83"/>
      <c r="JV45" s="83"/>
      <c r="JW45" s="83"/>
      <c r="JX45" s="83"/>
      <c r="JY45" s="83"/>
      <c r="JZ45" s="83"/>
      <c r="KA45" s="83"/>
      <c r="KB45" s="83"/>
      <c r="KC45" s="83"/>
      <c r="KD45" s="83"/>
      <c r="KE45" s="83"/>
      <c r="KF45" s="83"/>
      <c r="KG45" s="83"/>
      <c r="KH45" s="83"/>
      <c r="KI45" s="83"/>
      <c r="KJ45" s="83"/>
      <c r="KK45" s="83"/>
      <c r="KL45" s="83"/>
      <c r="KM45" s="83"/>
      <c r="KN45" s="83"/>
      <c r="KO45" s="83"/>
      <c r="KP45" s="83"/>
      <c r="KQ45" s="83"/>
      <c r="KR45" s="83"/>
      <c r="KS45" s="83"/>
      <c r="KT45" s="83"/>
      <c r="KU45" s="83"/>
      <c r="KV45" s="83"/>
      <c r="KW45" s="83"/>
      <c r="KX45" s="83"/>
      <c r="KY45" s="83"/>
      <c r="KZ45" s="83"/>
      <c r="LA45" s="83"/>
      <c r="LB45" s="83"/>
      <c r="LC45" s="83"/>
      <c r="LD45" s="83"/>
      <c r="LE45" s="83"/>
      <c r="LF45" s="83"/>
      <c r="LG45" s="83"/>
      <c r="LH45" s="83"/>
      <c r="LI45" s="83"/>
      <c r="LJ45" s="83"/>
      <c r="LK45" s="83"/>
      <c r="LL45" s="83"/>
      <c r="LM45" s="83"/>
      <c r="LN45" s="83"/>
      <c r="LO45" s="83"/>
      <c r="LP45" s="83"/>
      <c r="LQ45" s="83"/>
      <c r="LR45" s="83"/>
      <c r="LS45" s="83"/>
      <c r="LT45" s="83"/>
      <c r="LU45" s="83"/>
      <c r="LV45" s="83"/>
      <c r="LW45" s="83"/>
      <c r="LX45" s="83"/>
      <c r="LY45" s="83"/>
      <c r="LZ45" s="83"/>
      <c r="MA45" s="83"/>
      <c r="MB45" s="83"/>
      <c r="MC45" s="83"/>
      <c r="MD45" s="83"/>
      <c r="ME45" s="83"/>
      <c r="MF45" s="83"/>
      <c r="MG45" s="83"/>
      <c r="MH45" s="83"/>
      <c r="MI45" s="83"/>
      <c r="MJ45" s="83"/>
      <c r="MK45" s="83"/>
      <c r="ML45" s="83"/>
      <c r="MM45" s="83"/>
      <c r="MN45" s="83"/>
      <c r="MO45" s="83"/>
      <c r="MP45" s="83"/>
      <c r="MQ45" s="83"/>
      <c r="MR45" s="83"/>
      <c r="MS45" s="83"/>
      <c r="MT45" s="83"/>
      <c r="MU45" s="83"/>
      <c r="MV45" s="83"/>
      <c r="MW45" s="83"/>
      <c r="MX45" s="83"/>
      <c r="MY45" s="83"/>
      <c r="MZ45" s="83"/>
      <c r="NA45" s="83"/>
      <c r="NB45" s="83"/>
      <c r="NC45" s="83"/>
      <c r="ND45" s="83"/>
      <c r="NE45" s="83"/>
      <c r="NF45" s="83"/>
      <c r="NG45" s="83"/>
      <c r="NH45" s="83"/>
      <c r="NI45" s="83"/>
      <c r="NJ45" s="83"/>
      <c r="NK45" s="83"/>
      <c r="NL45" s="83"/>
      <c r="NM45" s="83"/>
      <c r="NN45" s="83"/>
      <c r="NO45" s="83"/>
      <c r="NP45" s="83"/>
      <c r="NQ45" s="83"/>
      <c r="NR45" s="83"/>
      <c r="NS45" s="83"/>
      <c r="NT45" s="83"/>
      <c r="NU45" s="83"/>
      <c r="NV45" s="83"/>
      <c r="NW45" s="83"/>
      <c r="NX45" s="83"/>
      <c r="NY45" s="83"/>
      <c r="NZ45" s="83"/>
      <c r="OA45" s="83"/>
      <c r="OB45" s="83"/>
      <c r="OC45" s="83"/>
      <c r="OD45" s="83"/>
      <c r="OE45" s="83"/>
      <c r="OF45" s="83"/>
      <c r="OG45" s="83"/>
      <c r="OH45" s="83"/>
      <c r="OI45" s="83"/>
      <c r="OJ45" s="83"/>
      <c r="OK45" s="83"/>
      <c r="OL45" s="83"/>
      <c r="OM45" s="83"/>
      <c r="ON45" s="83"/>
      <c r="OO45" s="83"/>
      <c r="OP45" s="83"/>
      <c r="OQ45" s="83"/>
      <c r="OR45" s="83"/>
      <c r="OS45" s="83"/>
      <c r="OT45" s="83"/>
      <c r="OU45" s="83"/>
      <c r="OV45" s="83"/>
      <c r="OW45" s="83"/>
      <c r="OX45" s="83"/>
      <c r="OY45" s="83"/>
      <c r="OZ45" s="83"/>
      <c r="PA45" s="83"/>
      <c r="PB45" s="83"/>
      <c r="PC45" s="83"/>
      <c r="PD45" s="83"/>
      <c r="PE45" s="83"/>
      <c r="PF45" s="83"/>
      <c r="PG45" s="83"/>
      <c r="PH45" s="83"/>
      <c r="PI45" s="83"/>
      <c r="PJ45" s="83"/>
      <c r="PK45" s="83"/>
      <c r="PL45" s="83"/>
      <c r="PM45" s="83"/>
      <c r="PN45" s="83"/>
      <c r="PO45" s="83"/>
      <c r="PP45" s="83"/>
      <c r="PQ45" s="83"/>
      <c r="PR45" s="83"/>
      <c r="PS45" s="83"/>
      <c r="PT45" s="83"/>
      <c r="PU45" s="83"/>
      <c r="PV45" s="83"/>
      <c r="PW45" s="83"/>
      <c r="PX45" s="83"/>
      <c r="PY45" s="83"/>
      <c r="PZ45" s="83"/>
      <c r="QA45" s="83"/>
      <c r="QB45" s="83"/>
      <c r="QC45" s="83"/>
      <c r="QD45" s="83"/>
      <c r="QE45" s="83"/>
      <c r="QF45" s="83"/>
      <c r="QG45" s="83"/>
      <c r="QH45" s="83"/>
      <c r="QI45" s="83"/>
      <c r="QJ45" s="83"/>
      <c r="QK45" s="83"/>
      <c r="QL45" s="83"/>
      <c r="QM45" s="83"/>
      <c r="QN45" s="83"/>
      <c r="QO45" s="83"/>
      <c r="QP45" s="83"/>
      <c r="QQ45" s="83"/>
      <c r="QR45" s="83"/>
      <c r="QS45" s="83"/>
      <c r="QT45" s="83"/>
      <c r="QU45" s="83"/>
      <c r="QV45" s="83"/>
      <c r="QW45" s="83"/>
      <c r="QX45" s="83"/>
      <c r="QY45" s="83"/>
      <c r="QZ45" s="83"/>
      <c r="RA45" s="83"/>
      <c r="RB45" s="83"/>
      <c r="RC45" s="83"/>
      <c r="RD45" s="83"/>
      <c r="RE45" s="83"/>
      <c r="RF45" s="83"/>
      <c r="RG45" s="83"/>
      <c r="RH45" s="83"/>
      <c r="RI45" s="83"/>
      <c r="RJ45" s="83"/>
      <c r="RK45" s="83"/>
      <c r="RL45" s="83"/>
      <c r="RM45" s="83"/>
      <c r="RN45" s="83"/>
      <c r="RO45" s="83"/>
      <c r="RP45" s="83"/>
      <c r="RQ45" s="83"/>
      <c r="RR45" s="83"/>
      <c r="RS45" s="83"/>
      <c r="RT45" s="83"/>
      <c r="RU45" s="83"/>
      <c r="RV45" s="83"/>
      <c r="RW45" s="83"/>
      <c r="RX45" s="83"/>
      <c r="RY45" s="83"/>
      <c r="RZ45" s="83"/>
      <c r="SA45" s="83"/>
      <c r="SB45" s="83"/>
      <c r="SC45" s="83"/>
      <c r="SD45" s="83"/>
      <c r="SE45" s="83"/>
      <c r="SF45" s="83"/>
      <c r="SG45" s="83"/>
      <c r="SH45" s="83"/>
      <c r="SI45" s="83"/>
      <c r="SJ45" s="83"/>
      <c r="SK45" s="83"/>
      <c r="SL45" s="83"/>
      <c r="SM45" s="83"/>
      <c r="SN45" s="83"/>
      <c r="SO45" s="83"/>
      <c r="SP45" s="83"/>
      <c r="SQ45" s="83"/>
      <c r="SR45" s="83"/>
      <c r="SS45" s="83"/>
      <c r="ST45" s="83"/>
      <c r="SU45" s="83"/>
      <c r="SV45" s="83"/>
      <c r="SW45" s="83"/>
      <c r="SX45" s="83"/>
      <c r="SY45" s="83"/>
      <c r="SZ45" s="83"/>
      <c r="TA45" s="83"/>
      <c r="TB45" s="83"/>
      <c r="TC45" s="83"/>
      <c r="TD45" s="83"/>
      <c r="TE45" s="83"/>
      <c r="TF45" s="83"/>
      <c r="TG45" s="83"/>
      <c r="TH45" s="83"/>
      <c r="TI45" s="83"/>
      <c r="TJ45" s="83"/>
      <c r="TK45" s="83"/>
      <c r="TL45" s="83"/>
      <c r="TM45" s="83"/>
      <c r="TN45" s="83"/>
      <c r="TO45" s="83"/>
      <c r="TP45" s="83"/>
      <c r="TQ45" s="83"/>
      <c r="TR45" s="83"/>
      <c r="TS45" s="83"/>
      <c r="TT45" s="83"/>
      <c r="TU45" s="83"/>
      <c r="TV45" s="83"/>
      <c r="TW45" s="83"/>
      <c r="TX45" s="83"/>
      <c r="TY45" s="83"/>
      <c r="TZ45" s="83"/>
      <c r="UA45" s="83"/>
      <c r="UB45" s="83"/>
      <c r="UC45" s="83"/>
      <c r="UD45" s="83"/>
      <c r="UE45" s="83"/>
      <c r="UF45" s="83"/>
      <c r="UG45" s="83"/>
      <c r="UH45" s="83"/>
      <c r="UI45" s="83"/>
      <c r="UJ45" s="83"/>
      <c r="UK45" s="83"/>
      <c r="UL45" s="83"/>
      <c r="UM45" s="83"/>
      <c r="UN45" s="83"/>
      <c r="UO45" s="83"/>
      <c r="UP45" s="83"/>
      <c r="UQ45" s="83"/>
      <c r="UR45" s="83"/>
      <c r="US45" s="83"/>
      <c r="UT45" s="83"/>
      <c r="UU45" s="83"/>
      <c r="UV45" s="83"/>
      <c r="UW45" s="83"/>
      <c r="UX45" s="83"/>
      <c r="UY45" s="83"/>
      <c r="UZ45" s="83"/>
      <c r="VA45" s="83"/>
      <c r="VB45" s="83"/>
      <c r="VC45" s="83"/>
      <c r="VD45" s="83"/>
      <c r="VE45" s="83"/>
      <c r="VF45" s="83"/>
      <c r="VG45" s="83"/>
      <c r="VH45" s="83"/>
      <c r="VI45" s="83"/>
      <c r="VJ45" s="83"/>
      <c r="VK45" s="83"/>
      <c r="VL45" s="83"/>
      <c r="VM45" s="83"/>
      <c r="VN45" s="83"/>
      <c r="VO45" s="83"/>
      <c r="VP45" s="83"/>
      <c r="VQ45" s="83"/>
      <c r="VR45" s="83"/>
      <c r="VS45" s="83"/>
      <c r="VT45" s="83"/>
      <c r="VU45" s="83"/>
      <c r="VV45" s="83"/>
      <c r="VW45" s="83"/>
      <c r="VX45" s="83"/>
      <c r="VY45" s="83"/>
      <c r="VZ45" s="83"/>
      <c r="WA45" s="83"/>
      <c r="WB45" s="83"/>
      <c r="WC45" s="83"/>
      <c r="WD45" s="83"/>
      <c r="WE45" s="83"/>
      <c r="WF45" s="83"/>
      <c r="WG45" s="83"/>
      <c r="WH45" s="83"/>
      <c r="WI45" s="83"/>
      <c r="WJ45" s="83"/>
      <c r="WK45" s="83"/>
      <c r="WL45" s="83"/>
      <c r="WM45" s="83"/>
      <c r="WN45" s="83"/>
      <c r="WO45" s="83"/>
      <c r="WP45" s="83"/>
      <c r="WQ45" s="83"/>
      <c r="WR45" s="83"/>
      <c r="WS45" s="83"/>
      <c r="WT45" s="83"/>
      <c r="WU45" s="83"/>
      <c r="WV45" s="83"/>
      <c r="WW45" s="83"/>
      <c r="WX45" s="83"/>
      <c r="WY45" s="83"/>
      <c r="WZ45" s="83"/>
      <c r="XA45" s="83"/>
      <c r="XB45" s="83"/>
      <c r="XC45" s="83"/>
      <c r="XD45" s="83"/>
      <c r="XE45" s="83"/>
      <c r="XF45" s="83"/>
      <c r="XG45" s="83"/>
      <c r="XH45" s="83"/>
      <c r="XI45" s="83"/>
      <c r="XJ45" s="83"/>
      <c r="XK45" s="83"/>
      <c r="XL45" s="83"/>
      <c r="XM45" s="83"/>
      <c r="XN45" s="83"/>
      <c r="XO45" s="83"/>
      <c r="XP45" s="83"/>
      <c r="XQ45" s="83"/>
      <c r="XR45" s="83"/>
      <c r="XS45" s="83"/>
      <c r="XT45" s="83"/>
      <c r="XU45" s="83"/>
      <c r="XV45" s="83"/>
      <c r="XW45" s="83"/>
      <c r="XX45" s="83"/>
      <c r="XY45" s="83"/>
      <c r="XZ45" s="83"/>
      <c r="YA45" s="83"/>
      <c r="YB45" s="83"/>
      <c r="YC45" s="83"/>
      <c r="YD45" s="83"/>
      <c r="YE45" s="83"/>
      <c r="YF45" s="83"/>
      <c r="YG45" s="83"/>
      <c r="YH45" s="83"/>
      <c r="YI45" s="83"/>
      <c r="YJ45" s="83"/>
      <c r="YK45" s="83"/>
      <c r="YL45" s="83"/>
      <c r="YM45" s="83"/>
      <c r="YN45" s="83"/>
      <c r="YO45" s="83"/>
      <c r="YP45" s="83"/>
      <c r="YQ45" s="83"/>
      <c r="YR45" s="83"/>
      <c r="YS45" s="83"/>
      <c r="YT45" s="83"/>
      <c r="YU45" s="83"/>
      <c r="YV45" s="83"/>
      <c r="YW45" s="83"/>
      <c r="YX45" s="83"/>
      <c r="YY45" s="83"/>
      <c r="YZ45" s="83"/>
      <c r="ZA45" s="83"/>
      <c r="ZB45" s="83"/>
      <c r="ZC45" s="83"/>
      <c r="ZD45" s="83"/>
      <c r="ZE45" s="83"/>
      <c r="ZF45" s="83"/>
      <c r="ZG45" s="83"/>
      <c r="ZH45" s="83"/>
      <c r="ZI45" s="83"/>
      <c r="ZJ45" s="83"/>
      <c r="ZK45" s="83"/>
      <c r="ZL45" s="83"/>
      <c r="ZM45" s="83"/>
      <c r="ZN45" s="83"/>
      <c r="ZO45" s="83"/>
      <c r="ZP45" s="83"/>
      <c r="ZQ45" s="83"/>
      <c r="ZR45" s="83"/>
      <c r="ZS45" s="83"/>
      <c r="ZT45" s="83"/>
      <c r="ZU45" s="83"/>
      <c r="ZV45" s="83"/>
      <c r="ZW45" s="83"/>
      <c r="ZX45" s="83"/>
      <c r="ZY45" s="83"/>
      <c r="ZZ45" s="83"/>
      <c r="AAA45" s="83"/>
      <c r="AAB45" s="83"/>
      <c r="AAC45" s="83"/>
      <c r="AAD45" s="83"/>
      <c r="AAE45" s="83"/>
      <c r="AAF45" s="83"/>
      <c r="AAG45" s="83"/>
      <c r="AAH45" s="83"/>
      <c r="AAI45" s="83"/>
      <c r="AAJ45" s="83"/>
      <c r="AAK45" s="83"/>
      <c r="AAL45" s="83"/>
      <c r="AAM45" s="83"/>
      <c r="AAN45" s="83"/>
      <c r="AAO45" s="83"/>
      <c r="AAP45" s="83"/>
      <c r="AAQ45" s="83"/>
      <c r="AAR45" s="83"/>
      <c r="AAS45" s="83"/>
      <c r="AAT45" s="83"/>
      <c r="AAU45" s="83"/>
      <c r="AAV45" s="83"/>
      <c r="AAW45" s="83"/>
      <c r="AAX45" s="83"/>
      <c r="AAY45" s="83"/>
      <c r="AAZ45" s="83"/>
      <c r="ABA45" s="83"/>
      <c r="ABB45" s="83"/>
      <c r="ABC45" s="83"/>
      <c r="ABD45" s="83"/>
      <c r="ABE45" s="83"/>
      <c r="ABF45" s="83"/>
      <c r="ABG45" s="83"/>
      <c r="ABH45" s="83"/>
      <c r="ABI45" s="83"/>
      <c r="ABJ45" s="83"/>
      <c r="ABK45" s="83"/>
      <c r="ABL45" s="83"/>
      <c r="ABM45" s="83"/>
      <c r="ABN45" s="83"/>
      <c r="ABO45" s="83"/>
      <c r="ABP45" s="83"/>
      <c r="ABQ45" s="83"/>
      <c r="ABR45" s="83"/>
      <c r="ABS45" s="83"/>
      <c r="ABT45" s="83"/>
      <c r="ABU45" s="83"/>
      <c r="ABV45" s="83"/>
      <c r="ABW45" s="83"/>
      <c r="ABX45" s="83"/>
      <c r="ABY45" s="83"/>
      <c r="ABZ45" s="83"/>
      <c r="ACA45" s="83"/>
      <c r="ACB45" s="83"/>
      <c r="ACC45" s="83"/>
      <c r="ACD45" s="83"/>
      <c r="ACE45" s="83"/>
      <c r="ACF45" s="83"/>
      <c r="ACG45" s="83"/>
      <c r="ACH45" s="83"/>
      <c r="ACI45" s="83"/>
      <c r="ACJ45" s="83"/>
      <c r="ACK45" s="83"/>
      <c r="ACL45" s="83"/>
      <c r="ACM45" s="83"/>
      <c r="ACN45" s="83"/>
      <c r="ACO45" s="83"/>
      <c r="ACP45" s="83"/>
      <c r="ACQ45" s="83"/>
      <c r="ACR45" s="83"/>
      <c r="ACS45" s="83"/>
      <c r="ACT45" s="83"/>
      <c r="ACU45" s="83"/>
      <c r="ACV45" s="83"/>
      <c r="ACW45" s="83"/>
      <c r="ACX45" s="83"/>
      <c r="ACY45" s="83"/>
      <c r="ACZ45" s="83"/>
      <c r="ADA45" s="83"/>
      <c r="ADB45" s="83"/>
      <c r="ADC45" s="83"/>
      <c r="ADD45" s="83"/>
      <c r="ADE45" s="83"/>
      <c r="ADF45" s="83"/>
      <c r="ADG45" s="83"/>
      <c r="ADH45" s="83"/>
      <c r="ADI45" s="83"/>
      <c r="ADJ45" s="83"/>
      <c r="ADK45" s="83"/>
      <c r="ADL45" s="83"/>
      <c r="ADM45" s="83"/>
      <c r="ADN45" s="83"/>
      <c r="ADO45" s="83"/>
      <c r="ADP45" s="83"/>
      <c r="ADQ45" s="83"/>
      <c r="ADR45" s="83"/>
      <c r="ADS45" s="83"/>
      <c r="ADT45" s="83"/>
      <c r="ADU45" s="83"/>
      <c r="ADV45" s="83"/>
      <c r="ADW45" s="83"/>
      <c r="ADX45" s="83"/>
      <c r="ADY45" s="83"/>
      <c r="ADZ45" s="83"/>
      <c r="AEA45" s="83"/>
      <c r="AEB45" s="83"/>
      <c r="AEC45" s="83"/>
      <c r="AED45" s="83"/>
      <c r="AEE45" s="83"/>
      <c r="AEF45" s="83"/>
      <c r="AEG45" s="83"/>
      <c r="AEH45" s="83"/>
      <c r="AEI45" s="83"/>
      <c r="AEJ45" s="83"/>
      <c r="AEK45" s="83"/>
      <c r="AEL45" s="83"/>
      <c r="AEM45" s="83"/>
      <c r="AEN45" s="83"/>
      <c r="AEO45" s="83"/>
      <c r="AEP45" s="83"/>
      <c r="AEQ45" s="83"/>
      <c r="AER45" s="83"/>
      <c r="AES45" s="83"/>
      <c r="AET45" s="83"/>
      <c r="AEU45" s="83"/>
      <c r="AEV45" s="83"/>
      <c r="AEW45" s="83"/>
      <c r="AEX45" s="83"/>
      <c r="AEY45" s="83"/>
      <c r="AEZ45" s="83"/>
      <c r="AFA45" s="83"/>
      <c r="AFB45" s="83"/>
      <c r="AFC45" s="83"/>
      <c r="AFD45" s="83"/>
      <c r="AFE45" s="83"/>
      <c r="AFF45" s="83"/>
      <c r="AFG45" s="83"/>
      <c r="AFH45" s="83"/>
      <c r="AFI45" s="83"/>
      <c r="AFJ45" s="83"/>
      <c r="AFK45" s="83"/>
      <c r="AFL45" s="83"/>
      <c r="AFM45" s="83"/>
      <c r="AFN45" s="83"/>
      <c r="AFO45" s="83"/>
      <c r="AFP45" s="83"/>
      <c r="AFQ45" s="83"/>
      <c r="AFR45" s="83"/>
      <c r="AFS45" s="83"/>
      <c r="AFT45" s="83"/>
      <c r="AFU45" s="83"/>
      <c r="AFV45" s="83"/>
      <c r="AFW45" s="83"/>
      <c r="AFX45" s="83"/>
      <c r="AFY45" s="83"/>
      <c r="AFZ45" s="83"/>
      <c r="AGA45" s="83"/>
      <c r="AGB45" s="83"/>
      <c r="AGC45" s="83"/>
      <c r="AGD45" s="83"/>
      <c r="AGE45" s="83"/>
      <c r="AGF45" s="83"/>
      <c r="AGG45" s="83"/>
      <c r="AGH45" s="83"/>
      <c r="AGI45" s="83"/>
      <c r="AGJ45" s="83"/>
      <c r="AGK45" s="83"/>
      <c r="AGL45" s="83"/>
      <c r="AGM45" s="83"/>
      <c r="AGN45" s="83"/>
      <c r="AGO45" s="83"/>
      <c r="AGP45" s="83"/>
      <c r="AGQ45" s="83"/>
      <c r="AGR45" s="83"/>
      <c r="AGS45" s="83"/>
      <c r="AGT45" s="83"/>
      <c r="AGU45" s="83"/>
      <c r="AGV45" s="83"/>
      <c r="AGW45" s="83"/>
      <c r="AGX45" s="83"/>
      <c r="AGY45" s="83"/>
      <c r="AGZ45" s="83"/>
      <c r="AHA45" s="83"/>
      <c r="AHB45" s="83"/>
      <c r="AHC45" s="83"/>
      <c r="AHD45" s="83"/>
      <c r="AHE45" s="83"/>
      <c r="AHF45" s="83"/>
      <c r="AHG45" s="83"/>
      <c r="AHH45" s="83"/>
      <c r="AHI45" s="83"/>
      <c r="AHJ45" s="83"/>
      <c r="AHK45" s="83"/>
      <c r="AHL45" s="83"/>
      <c r="AHM45" s="83"/>
      <c r="AHN45" s="83"/>
      <c r="AHO45" s="83"/>
      <c r="AHP45" s="83"/>
      <c r="AHQ45" s="83"/>
      <c r="AHR45" s="83"/>
      <c r="AHS45" s="83"/>
      <c r="AHT45" s="83"/>
      <c r="AHU45" s="83"/>
      <c r="AHV45" s="83"/>
      <c r="AHW45" s="83"/>
      <c r="AHX45" s="83"/>
      <c r="AHY45" s="83"/>
      <c r="AHZ45" s="83"/>
      <c r="AIA45" s="83"/>
    </row>
    <row r="46" spans="1:911" s="84" customFormat="1" ht="261.75" customHeight="1">
      <c r="A46" s="175" t="s">
        <v>493</v>
      </c>
      <c r="B46" s="175" t="s">
        <v>491</v>
      </c>
      <c r="C46" s="178" t="s">
        <v>970</v>
      </c>
      <c r="D46" s="208" t="s">
        <v>1052</v>
      </c>
      <c r="E46" s="230" t="s">
        <v>971</v>
      </c>
      <c r="F46" s="79" t="s">
        <v>490</v>
      </c>
      <c r="G46" s="79" t="s">
        <v>410</v>
      </c>
      <c r="H46" s="79" t="s">
        <v>401</v>
      </c>
      <c r="I46" s="240" t="s">
        <v>362</v>
      </c>
      <c r="J46" s="79" t="s">
        <v>291</v>
      </c>
      <c r="K46" s="80" t="s">
        <v>769</v>
      </c>
      <c r="L46" s="85" t="s">
        <v>770</v>
      </c>
      <c r="M46" s="86" t="s">
        <v>771</v>
      </c>
      <c r="N46" s="81">
        <v>1</v>
      </c>
      <c r="O46" s="81">
        <v>2</v>
      </c>
      <c r="P46" s="81">
        <v>2</v>
      </c>
      <c r="Q46" s="81" t="s">
        <v>861</v>
      </c>
      <c r="R46" s="81">
        <v>100</v>
      </c>
      <c r="S46" s="81">
        <v>200</v>
      </c>
      <c r="T46" s="81" t="s">
        <v>193</v>
      </c>
      <c r="U46" s="69" t="s">
        <v>338</v>
      </c>
      <c r="V46" s="69"/>
      <c r="W46" s="214">
        <v>2</v>
      </c>
      <c r="X46" s="79" t="s">
        <v>761</v>
      </c>
      <c r="Y46" s="82"/>
      <c r="Z46" s="82"/>
      <c r="AA46" s="82"/>
      <c r="AB46" s="79"/>
      <c r="AC46" s="82" t="s">
        <v>886</v>
      </c>
      <c r="AD46" s="82"/>
      <c r="AE46" s="82" t="s">
        <v>887</v>
      </c>
      <c r="AF46" s="81"/>
      <c r="AG46" s="81"/>
      <c r="AH46" s="81">
        <f t="shared" si="1"/>
        <v>0</v>
      </c>
      <c r="AI46" s="81" t="str">
        <f t="shared" si="2"/>
        <v>B</v>
      </c>
      <c r="AJ46" s="81"/>
      <c r="AK46" s="81"/>
      <c r="AL46" s="81" t="str">
        <f t="shared" si="0"/>
        <v>IV</v>
      </c>
      <c r="AM46" s="34" t="str">
        <f t="shared" si="3"/>
        <v>ACEPTABLE</v>
      </c>
      <c r="AN46" s="204">
        <f t="shared" si="4"/>
        <v>1</v>
      </c>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3"/>
      <c r="HY46" s="83"/>
      <c r="HZ46" s="83"/>
      <c r="IA46" s="83"/>
      <c r="IB46" s="83"/>
      <c r="IC46" s="83"/>
      <c r="ID46" s="83"/>
      <c r="IE46" s="83"/>
      <c r="IF46" s="83"/>
      <c r="IG46" s="83"/>
      <c r="IH46" s="83"/>
      <c r="II46" s="83"/>
      <c r="IJ46" s="83"/>
      <c r="IK46" s="83"/>
      <c r="IL46" s="83"/>
      <c r="IM46" s="83"/>
      <c r="IN46" s="83"/>
      <c r="IO46" s="83"/>
      <c r="IP46" s="83"/>
      <c r="IQ46" s="83"/>
      <c r="IR46" s="83"/>
      <c r="IS46" s="83"/>
      <c r="IT46" s="83"/>
      <c r="IU46" s="83"/>
      <c r="IV46" s="83"/>
      <c r="IW46" s="83"/>
      <c r="IX46" s="83"/>
      <c r="IY46" s="83"/>
      <c r="IZ46" s="83"/>
      <c r="JA46" s="83"/>
      <c r="JB46" s="83"/>
      <c r="JC46" s="83"/>
      <c r="JD46" s="83"/>
      <c r="JE46" s="83"/>
      <c r="JF46" s="83"/>
      <c r="JG46" s="83"/>
      <c r="JH46" s="83"/>
      <c r="JI46" s="83"/>
      <c r="JJ46" s="83"/>
      <c r="JK46" s="83"/>
      <c r="JL46" s="83"/>
      <c r="JM46" s="83"/>
      <c r="JN46" s="83"/>
      <c r="JO46" s="83"/>
      <c r="JP46" s="83"/>
      <c r="JQ46" s="83"/>
      <c r="JR46" s="83"/>
      <c r="JS46" s="83"/>
      <c r="JT46" s="83"/>
      <c r="JU46" s="83"/>
      <c r="JV46" s="83"/>
      <c r="JW46" s="83"/>
      <c r="JX46" s="83"/>
      <c r="JY46" s="83"/>
      <c r="JZ46" s="83"/>
      <c r="KA46" s="83"/>
      <c r="KB46" s="83"/>
      <c r="KC46" s="83"/>
      <c r="KD46" s="83"/>
      <c r="KE46" s="83"/>
      <c r="KF46" s="83"/>
      <c r="KG46" s="83"/>
      <c r="KH46" s="83"/>
      <c r="KI46" s="83"/>
      <c r="KJ46" s="83"/>
      <c r="KK46" s="83"/>
      <c r="KL46" s="83"/>
      <c r="KM46" s="83"/>
      <c r="KN46" s="83"/>
      <c r="KO46" s="83"/>
      <c r="KP46" s="83"/>
      <c r="KQ46" s="83"/>
      <c r="KR46" s="83"/>
      <c r="KS46" s="83"/>
      <c r="KT46" s="83"/>
      <c r="KU46" s="83"/>
      <c r="KV46" s="83"/>
      <c r="KW46" s="83"/>
      <c r="KX46" s="83"/>
      <c r="KY46" s="83"/>
      <c r="KZ46" s="83"/>
      <c r="LA46" s="83"/>
      <c r="LB46" s="83"/>
      <c r="LC46" s="83"/>
      <c r="LD46" s="83"/>
      <c r="LE46" s="83"/>
      <c r="LF46" s="83"/>
      <c r="LG46" s="83"/>
      <c r="LH46" s="83"/>
      <c r="LI46" s="83"/>
      <c r="LJ46" s="83"/>
      <c r="LK46" s="83"/>
      <c r="LL46" s="83"/>
      <c r="LM46" s="83"/>
      <c r="LN46" s="83"/>
      <c r="LO46" s="83"/>
      <c r="LP46" s="83"/>
      <c r="LQ46" s="83"/>
      <c r="LR46" s="83"/>
      <c r="LS46" s="83"/>
      <c r="LT46" s="83"/>
      <c r="LU46" s="83"/>
      <c r="LV46" s="83"/>
      <c r="LW46" s="83"/>
      <c r="LX46" s="83"/>
      <c r="LY46" s="83"/>
      <c r="LZ46" s="83"/>
      <c r="MA46" s="83"/>
      <c r="MB46" s="83"/>
      <c r="MC46" s="83"/>
      <c r="MD46" s="83"/>
      <c r="ME46" s="83"/>
      <c r="MF46" s="83"/>
      <c r="MG46" s="83"/>
      <c r="MH46" s="83"/>
      <c r="MI46" s="83"/>
      <c r="MJ46" s="83"/>
      <c r="MK46" s="83"/>
      <c r="ML46" s="83"/>
      <c r="MM46" s="83"/>
      <c r="MN46" s="83"/>
      <c r="MO46" s="83"/>
      <c r="MP46" s="83"/>
      <c r="MQ46" s="83"/>
      <c r="MR46" s="83"/>
      <c r="MS46" s="83"/>
      <c r="MT46" s="83"/>
      <c r="MU46" s="83"/>
      <c r="MV46" s="83"/>
      <c r="MW46" s="83"/>
      <c r="MX46" s="83"/>
      <c r="MY46" s="83"/>
      <c r="MZ46" s="83"/>
      <c r="NA46" s="83"/>
      <c r="NB46" s="83"/>
      <c r="NC46" s="83"/>
      <c r="ND46" s="83"/>
      <c r="NE46" s="83"/>
      <c r="NF46" s="83"/>
      <c r="NG46" s="83"/>
      <c r="NH46" s="83"/>
      <c r="NI46" s="83"/>
      <c r="NJ46" s="83"/>
      <c r="NK46" s="83"/>
      <c r="NL46" s="83"/>
      <c r="NM46" s="83"/>
      <c r="NN46" s="83"/>
      <c r="NO46" s="83"/>
      <c r="NP46" s="83"/>
      <c r="NQ46" s="83"/>
      <c r="NR46" s="83"/>
      <c r="NS46" s="83"/>
      <c r="NT46" s="83"/>
      <c r="NU46" s="83"/>
      <c r="NV46" s="83"/>
      <c r="NW46" s="83"/>
      <c r="NX46" s="83"/>
      <c r="NY46" s="83"/>
      <c r="NZ46" s="83"/>
      <c r="OA46" s="83"/>
      <c r="OB46" s="83"/>
      <c r="OC46" s="83"/>
      <c r="OD46" s="83"/>
      <c r="OE46" s="83"/>
      <c r="OF46" s="83"/>
      <c r="OG46" s="83"/>
      <c r="OH46" s="83"/>
      <c r="OI46" s="83"/>
      <c r="OJ46" s="83"/>
      <c r="OK46" s="83"/>
      <c r="OL46" s="83"/>
      <c r="OM46" s="83"/>
      <c r="ON46" s="83"/>
      <c r="OO46" s="83"/>
      <c r="OP46" s="83"/>
      <c r="OQ46" s="83"/>
      <c r="OR46" s="83"/>
      <c r="OS46" s="83"/>
      <c r="OT46" s="83"/>
      <c r="OU46" s="83"/>
      <c r="OV46" s="83"/>
      <c r="OW46" s="83"/>
      <c r="OX46" s="83"/>
      <c r="OY46" s="83"/>
      <c r="OZ46" s="83"/>
      <c r="PA46" s="83"/>
      <c r="PB46" s="83"/>
      <c r="PC46" s="83"/>
      <c r="PD46" s="83"/>
      <c r="PE46" s="83"/>
      <c r="PF46" s="83"/>
      <c r="PG46" s="83"/>
      <c r="PH46" s="83"/>
      <c r="PI46" s="83"/>
      <c r="PJ46" s="83"/>
      <c r="PK46" s="83"/>
      <c r="PL46" s="83"/>
      <c r="PM46" s="83"/>
      <c r="PN46" s="83"/>
      <c r="PO46" s="83"/>
      <c r="PP46" s="83"/>
      <c r="PQ46" s="83"/>
      <c r="PR46" s="83"/>
      <c r="PS46" s="83"/>
      <c r="PT46" s="83"/>
      <c r="PU46" s="83"/>
      <c r="PV46" s="83"/>
      <c r="PW46" s="83"/>
      <c r="PX46" s="83"/>
      <c r="PY46" s="83"/>
      <c r="PZ46" s="83"/>
      <c r="QA46" s="83"/>
      <c r="QB46" s="83"/>
      <c r="QC46" s="83"/>
      <c r="QD46" s="83"/>
      <c r="QE46" s="83"/>
      <c r="QF46" s="83"/>
      <c r="QG46" s="83"/>
      <c r="QH46" s="83"/>
      <c r="QI46" s="83"/>
      <c r="QJ46" s="83"/>
      <c r="QK46" s="83"/>
      <c r="QL46" s="83"/>
      <c r="QM46" s="83"/>
      <c r="QN46" s="83"/>
      <c r="QO46" s="83"/>
      <c r="QP46" s="83"/>
      <c r="QQ46" s="83"/>
      <c r="QR46" s="83"/>
      <c r="QS46" s="83"/>
      <c r="QT46" s="83"/>
      <c r="QU46" s="83"/>
      <c r="QV46" s="83"/>
      <c r="QW46" s="83"/>
      <c r="QX46" s="83"/>
      <c r="QY46" s="83"/>
      <c r="QZ46" s="83"/>
      <c r="RA46" s="83"/>
      <c r="RB46" s="83"/>
      <c r="RC46" s="83"/>
      <c r="RD46" s="83"/>
      <c r="RE46" s="83"/>
      <c r="RF46" s="83"/>
      <c r="RG46" s="83"/>
      <c r="RH46" s="83"/>
      <c r="RI46" s="83"/>
      <c r="RJ46" s="83"/>
      <c r="RK46" s="83"/>
      <c r="RL46" s="83"/>
      <c r="RM46" s="83"/>
      <c r="RN46" s="83"/>
      <c r="RO46" s="83"/>
      <c r="RP46" s="83"/>
      <c r="RQ46" s="83"/>
      <c r="RR46" s="83"/>
      <c r="RS46" s="83"/>
      <c r="RT46" s="83"/>
      <c r="RU46" s="83"/>
      <c r="RV46" s="83"/>
      <c r="RW46" s="83"/>
      <c r="RX46" s="83"/>
      <c r="RY46" s="83"/>
      <c r="RZ46" s="83"/>
      <c r="SA46" s="83"/>
      <c r="SB46" s="83"/>
      <c r="SC46" s="83"/>
      <c r="SD46" s="83"/>
      <c r="SE46" s="83"/>
      <c r="SF46" s="83"/>
      <c r="SG46" s="83"/>
      <c r="SH46" s="83"/>
      <c r="SI46" s="83"/>
      <c r="SJ46" s="83"/>
      <c r="SK46" s="83"/>
      <c r="SL46" s="83"/>
      <c r="SM46" s="83"/>
      <c r="SN46" s="83"/>
      <c r="SO46" s="83"/>
      <c r="SP46" s="83"/>
      <c r="SQ46" s="83"/>
      <c r="SR46" s="83"/>
      <c r="SS46" s="83"/>
      <c r="ST46" s="83"/>
      <c r="SU46" s="83"/>
      <c r="SV46" s="83"/>
      <c r="SW46" s="83"/>
      <c r="SX46" s="83"/>
      <c r="SY46" s="83"/>
      <c r="SZ46" s="83"/>
      <c r="TA46" s="83"/>
      <c r="TB46" s="83"/>
      <c r="TC46" s="83"/>
      <c r="TD46" s="83"/>
      <c r="TE46" s="83"/>
      <c r="TF46" s="83"/>
      <c r="TG46" s="83"/>
      <c r="TH46" s="83"/>
      <c r="TI46" s="83"/>
      <c r="TJ46" s="83"/>
      <c r="TK46" s="83"/>
      <c r="TL46" s="83"/>
      <c r="TM46" s="83"/>
      <c r="TN46" s="83"/>
      <c r="TO46" s="83"/>
      <c r="TP46" s="83"/>
      <c r="TQ46" s="83"/>
      <c r="TR46" s="83"/>
      <c r="TS46" s="83"/>
      <c r="TT46" s="83"/>
      <c r="TU46" s="83"/>
      <c r="TV46" s="83"/>
      <c r="TW46" s="83"/>
      <c r="TX46" s="83"/>
      <c r="TY46" s="83"/>
      <c r="TZ46" s="83"/>
      <c r="UA46" s="83"/>
      <c r="UB46" s="83"/>
      <c r="UC46" s="83"/>
      <c r="UD46" s="83"/>
      <c r="UE46" s="83"/>
      <c r="UF46" s="83"/>
      <c r="UG46" s="83"/>
      <c r="UH46" s="83"/>
      <c r="UI46" s="83"/>
      <c r="UJ46" s="83"/>
      <c r="UK46" s="83"/>
      <c r="UL46" s="83"/>
      <c r="UM46" s="83"/>
      <c r="UN46" s="83"/>
      <c r="UO46" s="83"/>
      <c r="UP46" s="83"/>
      <c r="UQ46" s="83"/>
      <c r="UR46" s="83"/>
      <c r="US46" s="83"/>
      <c r="UT46" s="83"/>
      <c r="UU46" s="83"/>
      <c r="UV46" s="83"/>
      <c r="UW46" s="83"/>
      <c r="UX46" s="83"/>
      <c r="UY46" s="83"/>
      <c r="UZ46" s="83"/>
      <c r="VA46" s="83"/>
      <c r="VB46" s="83"/>
      <c r="VC46" s="83"/>
      <c r="VD46" s="83"/>
      <c r="VE46" s="83"/>
      <c r="VF46" s="83"/>
      <c r="VG46" s="83"/>
      <c r="VH46" s="83"/>
      <c r="VI46" s="83"/>
      <c r="VJ46" s="83"/>
      <c r="VK46" s="83"/>
      <c r="VL46" s="83"/>
      <c r="VM46" s="83"/>
      <c r="VN46" s="83"/>
      <c r="VO46" s="83"/>
      <c r="VP46" s="83"/>
      <c r="VQ46" s="83"/>
      <c r="VR46" s="83"/>
      <c r="VS46" s="83"/>
      <c r="VT46" s="83"/>
      <c r="VU46" s="83"/>
      <c r="VV46" s="83"/>
      <c r="VW46" s="83"/>
      <c r="VX46" s="83"/>
      <c r="VY46" s="83"/>
      <c r="VZ46" s="83"/>
      <c r="WA46" s="83"/>
      <c r="WB46" s="83"/>
      <c r="WC46" s="83"/>
      <c r="WD46" s="83"/>
      <c r="WE46" s="83"/>
      <c r="WF46" s="83"/>
      <c r="WG46" s="83"/>
      <c r="WH46" s="83"/>
      <c r="WI46" s="83"/>
      <c r="WJ46" s="83"/>
      <c r="WK46" s="83"/>
      <c r="WL46" s="83"/>
      <c r="WM46" s="83"/>
      <c r="WN46" s="83"/>
      <c r="WO46" s="83"/>
      <c r="WP46" s="83"/>
      <c r="WQ46" s="83"/>
      <c r="WR46" s="83"/>
      <c r="WS46" s="83"/>
      <c r="WT46" s="83"/>
      <c r="WU46" s="83"/>
      <c r="WV46" s="83"/>
      <c r="WW46" s="83"/>
      <c r="WX46" s="83"/>
      <c r="WY46" s="83"/>
      <c r="WZ46" s="83"/>
      <c r="XA46" s="83"/>
      <c r="XB46" s="83"/>
      <c r="XC46" s="83"/>
      <c r="XD46" s="83"/>
      <c r="XE46" s="83"/>
      <c r="XF46" s="83"/>
      <c r="XG46" s="83"/>
      <c r="XH46" s="83"/>
      <c r="XI46" s="83"/>
      <c r="XJ46" s="83"/>
      <c r="XK46" s="83"/>
      <c r="XL46" s="83"/>
      <c r="XM46" s="83"/>
      <c r="XN46" s="83"/>
      <c r="XO46" s="83"/>
      <c r="XP46" s="83"/>
      <c r="XQ46" s="83"/>
      <c r="XR46" s="83"/>
      <c r="XS46" s="83"/>
      <c r="XT46" s="83"/>
      <c r="XU46" s="83"/>
      <c r="XV46" s="83"/>
      <c r="XW46" s="83"/>
      <c r="XX46" s="83"/>
      <c r="XY46" s="83"/>
      <c r="XZ46" s="83"/>
      <c r="YA46" s="83"/>
      <c r="YB46" s="83"/>
      <c r="YC46" s="83"/>
      <c r="YD46" s="83"/>
      <c r="YE46" s="83"/>
      <c r="YF46" s="83"/>
      <c r="YG46" s="83"/>
      <c r="YH46" s="83"/>
      <c r="YI46" s="83"/>
      <c r="YJ46" s="83"/>
      <c r="YK46" s="83"/>
      <c r="YL46" s="83"/>
      <c r="YM46" s="83"/>
      <c r="YN46" s="83"/>
      <c r="YO46" s="83"/>
      <c r="YP46" s="83"/>
      <c r="YQ46" s="83"/>
      <c r="YR46" s="83"/>
      <c r="YS46" s="83"/>
      <c r="YT46" s="83"/>
      <c r="YU46" s="83"/>
      <c r="YV46" s="83"/>
      <c r="YW46" s="83"/>
      <c r="YX46" s="83"/>
      <c r="YY46" s="83"/>
      <c r="YZ46" s="83"/>
      <c r="ZA46" s="83"/>
      <c r="ZB46" s="83"/>
      <c r="ZC46" s="83"/>
      <c r="ZD46" s="83"/>
      <c r="ZE46" s="83"/>
      <c r="ZF46" s="83"/>
      <c r="ZG46" s="83"/>
      <c r="ZH46" s="83"/>
      <c r="ZI46" s="83"/>
      <c r="ZJ46" s="83"/>
      <c r="ZK46" s="83"/>
      <c r="ZL46" s="83"/>
      <c r="ZM46" s="83"/>
      <c r="ZN46" s="83"/>
      <c r="ZO46" s="83"/>
      <c r="ZP46" s="83"/>
      <c r="ZQ46" s="83"/>
      <c r="ZR46" s="83"/>
      <c r="ZS46" s="83"/>
      <c r="ZT46" s="83"/>
      <c r="ZU46" s="83"/>
      <c r="ZV46" s="83"/>
      <c r="ZW46" s="83"/>
      <c r="ZX46" s="83"/>
      <c r="ZY46" s="83"/>
      <c r="ZZ46" s="83"/>
      <c r="AAA46" s="83"/>
      <c r="AAB46" s="83"/>
      <c r="AAC46" s="83"/>
      <c r="AAD46" s="83"/>
      <c r="AAE46" s="83"/>
      <c r="AAF46" s="83"/>
      <c r="AAG46" s="83"/>
      <c r="AAH46" s="83"/>
      <c r="AAI46" s="83"/>
      <c r="AAJ46" s="83"/>
      <c r="AAK46" s="83"/>
      <c r="AAL46" s="83"/>
      <c r="AAM46" s="83"/>
      <c r="AAN46" s="83"/>
      <c r="AAO46" s="83"/>
      <c r="AAP46" s="83"/>
      <c r="AAQ46" s="83"/>
      <c r="AAR46" s="83"/>
      <c r="AAS46" s="83"/>
      <c r="AAT46" s="83"/>
      <c r="AAU46" s="83"/>
      <c r="AAV46" s="83"/>
      <c r="AAW46" s="83"/>
      <c r="AAX46" s="83"/>
      <c r="AAY46" s="83"/>
      <c r="AAZ46" s="83"/>
      <c r="ABA46" s="83"/>
      <c r="ABB46" s="83"/>
      <c r="ABC46" s="83"/>
      <c r="ABD46" s="83"/>
      <c r="ABE46" s="83"/>
      <c r="ABF46" s="83"/>
      <c r="ABG46" s="83"/>
      <c r="ABH46" s="83"/>
      <c r="ABI46" s="83"/>
      <c r="ABJ46" s="83"/>
      <c r="ABK46" s="83"/>
      <c r="ABL46" s="83"/>
      <c r="ABM46" s="83"/>
      <c r="ABN46" s="83"/>
      <c r="ABO46" s="83"/>
      <c r="ABP46" s="83"/>
      <c r="ABQ46" s="83"/>
      <c r="ABR46" s="83"/>
      <c r="ABS46" s="83"/>
      <c r="ABT46" s="83"/>
      <c r="ABU46" s="83"/>
      <c r="ABV46" s="83"/>
      <c r="ABW46" s="83"/>
      <c r="ABX46" s="83"/>
      <c r="ABY46" s="83"/>
      <c r="ABZ46" s="83"/>
      <c r="ACA46" s="83"/>
      <c r="ACB46" s="83"/>
      <c r="ACC46" s="83"/>
      <c r="ACD46" s="83"/>
      <c r="ACE46" s="83"/>
      <c r="ACF46" s="83"/>
      <c r="ACG46" s="83"/>
      <c r="ACH46" s="83"/>
      <c r="ACI46" s="83"/>
      <c r="ACJ46" s="83"/>
      <c r="ACK46" s="83"/>
      <c r="ACL46" s="83"/>
      <c r="ACM46" s="83"/>
      <c r="ACN46" s="83"/>
      <c r="ACO46" s="83"/>
      <c r="ACP46" s="83"/>
      <c r="ACQ46" s="83"/>
      <c r="ACR46" s="83"/>
      <c r="ACS46" s="83"/>
      <c r="ACT46" s="83"/>
      <c r="ACU46" s="83"/>
      <c r="ACV46" s="83"/>
      <c r="ACW46" s="83"/>
      <c r="ACX46" s="83"/>
      <c r="ACY46" s="83"/>
      <c r="ACZ46" s="83"/>
      <c r="ADA46" s="83"/>
      <c r="ADB46" s="83"/>
      <c r="ADC46" s="83"/>
      <c r="ADD46" s="83"/>
      <c r="ADE46" s="83"/>
      <c r="ADF46" s="83"/>
      <c r="ADG46" s="83"/>
      <c r="ADH46" s="83"/>
      <c r="ADI46" s="83"/>
      <c r="ADJ46" s="83"/>
      <c r="ADK46" s="83"/>
      <c r="ADL46" s="83"/>
      <c r="ADM46" s="83"/>
      <c r="ADN46" s="83"/>
      <c r="ADO46" s="83"/>
      <c r="ADP46" s="83"/>
      <c r="ADQ46" s="83"/>
      <c r="ADR46" s="83"/>
      <c r="ADS46" s="83"/>
      <c r="ADT46" s="83"/>
      <c r="ADU46" s="83"/>
      <c r="ADV46" s="83"/>
      <c r="ADW46" s="83"/>
      <c r="ADX46" s="83"/>
      <c r="ADY46" s="83"/>
      <c r="ADZ46" s="83"/>
      <c r="AEA46" s="83"/>
      <c r="AEB46" s="83"/>
      <c r="AEC46" s="83"/>
      <c r="AED46" s="83"/>
      <c r="AEE46" s="83"/>
      <c r="AEF46" s="83"/>
      <c r="AEG46" s="83"/>
      <c r="AEH46" s="83"/>
      <c r="AEI46" s="83"/>
      <c r="AEJ46" s="83"/>
      <c r="AEK46" s="83"/>
      <c r="AEL46" s="83"/>
      <c r="AEM46" s="83"/>
      <c r="AEN46" s="83"/>
      <c r="AEO46" s="83"/>
      <c r="AEP46" s="83"/>
      <c r="AEQ46" s="83"/>
      <c r="AER46" s="83"/>
      <c r="AES46" s="83"/>
      <c r="AET46" s="83"/>
      <c r="AEU46" s="83"/>
      <c r="AEV46" s="83"/>
      <c r="AEW46" s="83"/>
      <c r="AEX46" s="83"/>
      <c r="AEY46" s="83"/>
      <c r="AEZ46" s="83"/>
      <c r="AFA46" s="83"/>
      <c r="AFB46" s="83"/>
      <c r="AFC46" s="83"/>
      <c r="AFD46" s="83"/>
      <c r="AFE46" s="83"/>
      <c r="AFF46" s="83"/>
      <c r="AFG46" s="83"/>
      <c r="AFH46" s="83"/>
      <c r="AFI46" s="83"/>
      <c r="AFJ46" s="83"/>
      <c r="AFK46" s="83"/>
      <c r="AFL46" s="83"/>
      <c r="AFM46" s="83"/>
      <c r="AFN46" s="83"/>
      <c r="AFO46" s="83"/>
      <c r="AFP46" s="83"/>
      <c r="AFQ46" s="83"/>
      <c r="AFR46" s="83"/>
      <c r="AFS46" s="83"/>
      <c r="AFT46" s="83"/>
      <c r="AFU46" s="83"/>
      <c r="AFV46" s="83"/>
      <c r="AFW46" s="83"/>
      <c r="AFX46" s="83"/>
      <c r="AFY46" s="83"/>
      <c r="AFZ46" s="83"/>
      <c r="AGA46" s="83"/>
      <c r="AGB46" s="83"/>
      <c r="AGC46" s="83"/>
      <c r="AGD46" s="83"/>
      <c r="AGE46" s="83"/>
      <c r="AGF46" s="83"/>
      <c r="AGG46" s="83"/>
      <c r="AGH46" s="83"/>
      <c r="AGI46" s="83"/>
      <c r="AGJ46" s="83"/>
      <c r="AGK46" s="83"/>
      <c r="AGL46" s="83"/>
      <c r="AGM46" s="83"/>
      <c r="AGN46" s="83"/>
      <c r="AGO46" s="83"/>
      <c r="AGP46" s="83"/>
      <c r="AGQ46" s="83"/>
      <c r="AGR46" s="83"/>
      <c r="AGS46" s="83"/>
      <c r="AGT46" s="83"/>
      <c r="AGU46" s="83"/>
      <c r="AGV46" s="83"/>
      <c r="AGW46" s="83"/>
      <c r="AGX46" s="83"/>
      <c r="AGY46" s="83"/>
      <c r="AGZ46" s="83"/>
      <c r="AHA46" s="83"/>
      <c r="AHB46" s="83"/>
      <c r="AHC46" s="83"/>
      <c r="AHD46" s="83"/>
      <c r="AHE46" s="83"/>
      <c r="AHF46" s="83"/>
      <c r="AHG46" s="83"/>
      <c r="AHH46" s="83"/>
      <c r="AHI46" s="83"/>
      <c r="AHJ46" s="83"/>
      <c r="AHK46" s="83"/>
      <c r="AHL46" s="83"/>
      <c r="AHM46" s="83"/>
      <c r="AHN46" s="83"/>
      <c r="AHO46" s="83"/>
      <c r="AHP46" s="83"/>
      <c r="AHQ46" s="83"/>
      <c r="AHR46" s="83"/>
      <c r="AHS46" s="83"/>
      <c r="AHT46" s="83"/>
      <c r="AHU46" s="83"/>
      <c r="AHV46" s="83"/>
      <c r="AHW46" s="83"/>
      <c r="AHX46" s="83"/>
      <c r="AHY46" s="83"/>
      <c r="AHZ46" s="83"/>
      <c r="AIA46" s="83"/>
    </row>
    <row r="47" spans="1:911" s="84" customFormat="1" ht="261.75" customHeight="1">
      <c r="A47" s="175" t="s">
        <v>493</v>
      </c>
      <c r="B47" s="175" t="s">
        <v>491</v>
      </c>
      <c r="C47" s="178" t="s">
        <v>970</v>
      </c>
      <c r="D47" s="208" t="s">
        <v>1052</v>
      </c>
      <c r="E47" s="230" t="s">
        <v>971</v>
      </c>
      <c r="F47" s="79" t="s">
        <v>490</v>
      </c>
      <c r="G47" s="79" t="s">
        <v>410</v>
      </c>
      <c r="H47" s="79" t="s">
        <v>401</v>
      </c>
      <c r="I47" s="240" t="s">
        <v>362</v>
      </c>
      <c r="J47" s="79" t="s">
        <v>293</v>
      </c>
      <c r="K47" s="80"/>
      <c r="L47" s="85" t="s">
        <v>772</v>
      </c>
      <c r="M47" s="86" t="s">
        <v>773</v>
      </c>
      <c r="N47" s="81">
        <v>1</v>
      </c>
      <c r="O47" s="81">
        <v>2</v>
      </c>
      <c r="P47" s="81">
        <v>2</v>
      </c>
      <c r="Q47" s="81" t="s">
        <v>861</v>
      </c>
      <c r="R47" s="81">
        <v>25</v>
      </c>
      <c r="S47" s="81">
        <v>50</v>
      </c>
      <c r="T47" s="81" t="s">
        <v>196</v>
      </c>
      <c r="U47" s="69" t="s">
        <v>452</v>
      </c>
      <c r="V47" s="69"/>
      <c r="W47" s="214">
        <v>2</v>
      </c>
      <c r="X47" s="79" t="s">
        <v>774</v>
      </c>
      <c r="Y47" s="82"/>
      <c r="Z47" s="82"/>
      <c r="AA47" s="82"/>
      <c r="AB47" s="79"/>
      <c r="AC47" s="82" t="s">
        <v>886</v>
      </c>
      <c r="AD47" s="82"/>
      <c r="AE47" s="82" t="s">
        <v>887</v>
      </c>
      <c r="AF47" s="81"/>
      <c r="AG47" s="81"/>
      <c r="AH47" s="81">
        <f t="shared" si="1"/>
        <v>0</v>
      </c>
      <c r="AI47" s="81" t="str">
        <f t="shared" si="2"/>
        <v>B</v>
      </c>
      <c r="AJ47" s="81"/>
      <c r="AK47" s="81"/>
      <c r="AL47" s="81" t="str">
        <f t="shared" si="0"/>
        <v>IV</v>
      </c>
      <c r="AM47" s="34" t="str">
        <f t="shared" si="3"/>
        <v>ACEPTABLE</v>
      </c>
      <c r="AN47" s="204"/>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3"/>
      <c r="HY47" s="83"/>
      <c r="HZ47" s="83"/>
      <c r="IA47" s="83"/>
      <c r="IB47" s="83"/>
      <c r="IC47" s="83"/>
      <c r="ID47" s="83"/>
      <c r="IE47" s="83"/>
      <c r="IF47" s="83"/>
      <c r="IG47" s="83"/>
      <c r="IH47" s="83"/>
      <c r="II47" s="83"/>
      <c r="IJ47" s="83"/>
      <c r="IK47" s="83"/>
      <c r="IL47" s="83"/>
      <c r="IM47" s="83"/>
      <c r="IN47" s="83"/>
      <c r="IO47" s="83"/>
      <c r="IP47" s="83"/>
      <c r="IQ47" s="83"/>
      <c r="IR47" s="83"/>
      <c r="IS47" s="83"/>
      <c r="IT47" s="83"/>
      <c r="IU47" s="83"/>
      <c r="IV47" s="83"/>
      <c r="IW47" s="83"/>
      <c r="IX47" s="83"/>
      <c r="IY47" s="83"/>
      <c r="IZ47" s="83"/>
      <c r="JA47" s="83"/>
      <c r="JB47" s="83"/>
      <c r="JC47" s="83"/>
      <c r="JD47" s="83"/>
      <c r="JE47" s="83"/>
      <c r="JF47" s="83"/>
      <c r="JG47" s="83"/>
      <c r="JH47" s="83"/>
      <c r="JI47" s="83"/>
      <c r="JJ47" s="83"/>
      <c r="JK47" s="83"/>
      <c r="JL47" s="83"/>
      <c r="JM47" s="83"/>
      <c r="JN47" s="83"/>
      <c r="JO47" s="83"/>
      <c r="JP47" s="83"/>
      <c r="JQ47" s="83"/>
      <c r="JR47" s="83"/>
      <c r="JS47" s="83"/>
      <c r="JT47" s="83"/>
      <c r="JU47" s="83"/>
      <c r="JV47" s="83"/>
      <c r="JW47" s="83"/>
      <c r="JX47" s="83"/>
      <c r="JY47" s="83"/>
      <c r="JZ47" s="83"/>
      <c r="KA47" s="83"/>
      <c r="KB47" s="83"/>
      <c r="KC47" s="83"/>
      <c r="KD47" s="83"/>
      <c r="KE47" s="83"/>
      <c r="KF47" s="83"/>
      <c r="KG47" s="83"/>
      <c r="KH47" s="83"/>
      <c r="KI47" s="83"/>
      <c r="KJ47" s="83"/>
      <c r="KK47" s="83"/>
      <c r="KL47" s="83"/>
      <c r="KM47" s="83"/>
      <c r="KN47" s="83"/>
      <c r="KO47" s="83"/>
      <c r="KP47" s="83"/>
      <c r="KQ47" s="83"/>
      <c r="KR47" s="83"/>
      <c r="KS47" s="83"/>
      <c r="KT47" s="83"/>
      <c r="KU47" s="83"/>
      <c r="KV47" s="83"/>
      <c r="KW47" s="83"/>
      <c r="KX47" s="83"/>
      <c r="KY47" s="83"/>
      <c r="KZ47" s="83"/>
      <c r="LA47" s="83"/>
      <c r="LB47" s="83"/>
      <c r="LC47" s="83"/>
      <c r="LD47" s="83"/>
      <c r="LE47" s="83"/>
      <c r="LF47" s="83"/>
      <c r="LG47" s="83"/>
      <c r="LH47" s="83"/>
      <c r="LI47" s="83"/>
      <c r="LJ47" s="83"/>
      <c r="LK47" s="83"/>
      <c r="LL47" s="83"/>
      <c r="LM47" s="83"/>
      <c r="LN47" s="83"/>
      <c r="LO47" s="83"/>
      <c r="LP47" s="83"/>
      <c r="LQ47" s="83"/>
      <c r="LR47" s="83"/>
      <c r="LS47" s="83"/>
      <c r="LT47" s="83"/>
      <c r="LU47" s="83"/>
      <c r="LV47" s="83"/>
      <c r="LW47" s="83"/>
      <c r="LX47" s="83"/>
      <c r="LY47" s="83"/>
      <c r="LZ47" s="83"/>
      <c r="MA47" s="83"/>
      <c r="MB47" s="83"/>
      <c r="MC47" s="83"/>
      <c r="MD47" s="83"/>
      <c r="ME47" s="83"/>
      <c r="MF47" s="83"/>
      <c r="MG47" s="83"/>
      <c r="MH47" s="83"/>
      <c r="MI47" s="83"/>
      <c r="MJ47" s="83"/>
      <c r="MK47" s="83"/>
      <c r="ML47" s="83"/>
      <c r="MM47" s="83"/>
      <c r="MN47" s="83"/>
      <c r="MO47" s="83"/>
      <c r="MP47" s="83"/>
      <c r="MQ47" s="83"/>
      <c r="MR47" s="83"/>
      <c r="MS47" s="83"/>
      <c r="MT47" s="83"/>
      <c r="MU47" s="83"/>
      <c r="MV47" s="83"/>
      <c r="MW47" s="83"/>
      <c r="MX47" s="83"/>
      <c r="MY47" s="83"/>
      <c r="MZ47" s="83"/>
      <c r="NA47" s="83"/>
      <c r="NB47" s="83"/>
      <c r="NC47" s="83"/>
      <c r="ND47" s="83"/>
      <c r="NE47" s="83"/>
      <c r="NF47" s="83"/>
      <c r="NG47" s="83"/>
      <c r="NH47" s="83"/>
      <c r="NI47" s="83"/>
      <c r="NJ47" s="83"/>
      <c r="NK47" s="83"/>
      <c r="NL47" s="83"/>
      <c r="NM47" s="83"/>
      <c r="NN47" s="83"/>
      <c r="NO47" s="83"/>
      <c r="NP47" s="83"/>
      <c r="NQ47" s="83"/>
      <c r="NR47" s="83"/>
      <c r="NS47" s="83"/>
      <c r="NT47" s="83"/>
      <c r="NU47" s="83"/>
      <c r="NV47" s="83"/>
      <c r="NW47" s="83"/>
      <c r="NX47" s="83"/>
      <c r="NY47" s="83"/>
      <c r="NZ47" s="83"/>
      <c r="OA47" s="83"/>
      <c r="OB47" s="83"/>
      <c r="OC47" s="83"/>
      <c r="OD47" s="83"/>
      <c r="OE47" s="83"/>
      <c r="OF47" s="83"/>
      <c r="OG47" s="83"/>
      <c r="OH47" s="83"/>
      <c r="OI47" s="83"/>
      <c r="OJ47" s="83"/>
      <c r="OK47" s="83"/>
      <c r="OL47" s="83"/>
      <c r="OM47" s="83"/>
      <c r="ON47" s="83"/>
      <c r="OO47" s="83"/>
      <c r="OP47" s="83"/>
      <c r="OQ47" s="83"/>
      <c r="OR47" s="83"/>
      <c r="OS47" s="83"/>
      <c r="OT47" s="83"/>
      <c r="OU47" s="83"/>
      <c r="OV47" s="83"/>
      <c r="OW47" s="83"/>
      <c r="OX47" s="83"/>
      <c r="OY47" s="83"/>
      <c r="OZ47" s="83"/>
      <c r="PA47" s="83"/>
      <c r="PB47" s="83"/>
      <c r="PC47" s="83"/>
      <c r="PD47" s="83"/>
      <c r="PE47" s="83"/>
      <c r="PF47" s="83"/>
      <c r="PG47" s="83"/>
      <c r="PH47" s="83"/>
      <c r="PI47" s="83"/>
      <c r="PJ47" s="83"/>
      <c r="PK47" s="83"/>
      <c r="PL47" s="83"/>
      <c r="PM47" s="83"/>
      <c r="PN47" s="83"/>
      <c r="PO47" s="83"/>
      <c r="PP47" s="83"/>
      <c r="PQ47" s="83"/>
      <c r="PR47" s="83"/>
      <c r="PS47" s="83"/>
      <c r="PT47" s="83"/>
      <c r="PU47" s="83"/>
      <c r="PV47" s="83"/>
      <c r="PW47" s="83"/>
      <c r="PX47" s="83"/>
      <c r="PY47" s="83"/>
      <c r="PZ47" s="83"/>
      <c r="QA47" s="83"/>
      <c r="QB47" s="83"/>
      <c r="QC47" s="83"/>
      <c r="QD47" s="83"/>
      <c r="QE47" s="83"/>
      <c r="QF47" s="83"/>
      <c r="QG47" s="83"/>
      <c r="QH47" s="83"/>
      <c r="QI47" s="83"/>
      <c r="QJ47" s="83"/>
      <c r="QK47" s="83"/>
      <c r="QL47" s="83"/>
      <c r="QM47" s="83"/>
      <c r="QN47" s="83"/>
      <c r="QO47" s="83"/>
      <c r="QP47" s="83"/>
      <c r="QQ47" s="83"/>
      <c r="QR47" s="83"/>
      <c r="QS47" s="83"/>
      <c r="QT47" s="83"/>
      <c r="QU47" s="83"/>
      <c r="QV47" s="83"/>
      <c r="QW47" s="83"/>
      <c r="QX47" s="83"/>
      <c r="QY47" s="83"/>
      <c r="QZ47" s="83"/>
      <c r="RA47" s="83"/>
      <c r="RB47" s="83"/>
      <c r="RC47" s="83"/>
      <c r="RD47" s="83"/>
      <c r="RE47" s="83"/>
      <c r="RF47" s="83"/>
      <c r="RG47" s="83"/>
      <c r="RH47" s="83"/>
      <c r="RI47" s="83"/>
      <c r="RJ47" s="83"/>
      <c r="RK47" s="83"/>
      <c r="RL47" s="83"/>
      <c r="RM47" s="83"/>
      <c r="RN47" s="83"/>
      <c r="RO47" s="83"/>
      <c r="RP47" s="83"/>
      <c r="RQ47" s="83"/>
      <c r="RR47" s="83"/>
      <c r="RS47" s="83"/>
      <c r="RT47" s="83"/>
      <c r="RU47" s="83"/>
      <c r="RV47" s="83"/>
      <c r="RW47" s="83"/>
      <c r="RX47" s="83"/>
      <c r="RY47" s="83"/>
      <c r="RZ47" s="83"/>
      <c r="SA47" s="83"/>
      <c r="SB47" s="83"/>
      <c r="SC47" s="83"/>
      <c r="SD47" s="83"/>
      <c r="SE47" s="83"/>
      <c r="SF47" s="83"/>
      <c r="SG47" s="83"/>
      <c r="SH47" s="83"/>
      <c r="SI47" s="83"/>
      <c r="SJ47" s="83"/>
      <c r="SK47" s="83"/>
      <c r="SL47" s="83"/>
      <c r="SM47" s="83"/>
      <c r="SN47" s="83"/>
      <c r="SO47" s="83"/>
      <c r="SP47" s="83"/>
      <c r="SQ47" s="83"/>
      <c r="SR47" s="83"/>
      <c r="SS47" s="83"/>
      <c r="ST47" s="83"/>
      <c r="SU47" s="83"/>
      <c r="SV47" s="83"/>
      <c r="SW47" s="83"/>
      <c r="SX47" s="83"/>
      <c r="SY47" s="83"/>
      <c r="SZ47" s="83"/>
      <c r="TA47" s="83"/>
      <c r="TB47" s="83"/>
      <c r="TC47" s="83"/>
      <c r="TD47" s="83"/>
      <c r="TE47" s="83"/>
      <c r="TF47" s="83"/>
      <c r="TG47" s="83"/>
      <c r="TH47" s="83"/>
      <c r="TI47" s="83"/>
      <c r="TJ47" s="83"/>
      <c r="TK47" s="83"/>
      <c r="TL47" s="83"/>
      <c r="TM47" s="83"/>
      <c r="TN47" s="83"/>
      <c r="TO47" s="83"/>
      <c r="TP47" s="83"/>
      <c r="TQ47" s="83"/>
      <c r="TR47" s="83"/>
      <c r="TS47" s="83"/>
      <c r="TT47" s="83"/>
      <c r="TU47" s="83"/>
      <c r="TV47" s="83"/>
      <c r="TW47" s="83"/>
      <c r="TX47" s="83"/>
      <c r="TY47" s="83"/>
      <c r="TZ47" s="83"/>
      <c r="UA47" s="83"/>
      <c r="UB47" s="83"/>
      <c r="UC47" s="83"/>
      <c r="UD47" s="83"/>
      <c r="UE47" s="83"/>
      <c r="UF47" s="83"/>
      <c r="UG47" s="83"/>
      <c r="UH47" s="83"/>
      <c r="UI47" s="83"/>
      <c r="UJ47" s="83"/>
      <c r="UK47" s="83"/>
      <c r="UL47" s="83"/>
      <c r="UM47" s="83"/>
      <c r="UN47" s="83"/>
      <c r="UO47" s="83"/>
      <c r="UP47" s="83"/>
      <c r="UQ47" s="83"/>
      <c r="UR47" s="83"/>
      <c r="US47" s="83"/>
      <c r="UT47" s="83"/>
      <c r="UU47" s="83"/>
      <c r="UV47" s="83"/>
      <c r="UW47" s="83"/>
      <c r="UX47" s="83"/>
      <c r="UY47" s="83"/>
      <c r="UZ47" s="83"/>
      <c r="VA47" s="83"/>
      <c r="VB47" s="83"/>
      <c r="VC47" s="83"/>
      <c r="VD47" s="83"/>
      <c r="VE47" s="83"/>
      <c r="VF47" s="83"/>
      <c r="VG47" s="83"/>
      <c r="VH47" s="83"/>
      <c r="VI47" s="83"/>
      <c r="VJ47" s="83"/>
      <c r="VK47" s="83"/>
      <c r="VL47" s="83"/>
      <c r="VM47" s="83"/>
      <c r="VN47" s="83"/>
      <c r="VO47" s="83"/>
      <c r="VP47" s="83"/>
      <c r="VQ47" s="83"/>
      <c r="VR47" s="83"/>
      <c r="VS47" s="83"/>
      <c r="VT47" s="83"/>
      <c r="VU47" s="83"/>
      <c r="VV47" s="83"/>
      <c r="VW47" s="83"/>
      <c r="VX47" s="83"/>
      <c r="VY47" s="83"/>
      <c r="VZ47" s="83"/>
      <c r="WA47" s="83"/>
      <c r="WB47" s="83"/>
      <c r="WC47" s="83"/>
      <c r="WD47" s="83"/>
      <c r="WE47" s="83"/>
      <c r="WF47" s="83"/>
      <c r="WG47" s="83"/>
      <c r="WH47" s="83"/>
      <c r="WI47" s="83"/>
      <c r="WJ47" s="83"/>
      <c r="WK47" s="83"/>
      <c r="WL47" s="83"/>
      <c r="WM47" s="83"/>
      <c r="WN47" s="83"/>
      <c r="WO47" s="83"/>
      <c r="WP47" s="83"/>
      <c r="WQ47" s="83"/>
      <c r="WR47" s="83"/>
      <c r="WS47" s="83"/>
      <c r="WT47" s="83"/>
      <c r="WU47" s="83"/>
      <c r="WV47" s="83"/>
      <c r="WW47" s="83"/>
      <c r="WX47" s="83"/>
      <c r="WY47" s="83"/>
      <c r="WZ47" s="83"/>
      <c r="XA47" s="83"/>
      <c r="XB47" s="83"/>
      <c r="XC47" s="83"/>
      <c r="XD47" s="83"/>
      <c r="XE47" s="83"/>
      <c r="XF47" s="83"/>
      <c r="XG47" s="83"/>
      <c r="XH47" s="83"/>
      <c r="XI47" s="83"/>
      <c r="XJ47" s="83"/>
      <c r="XK47" s="83"/>
      <c r="XL47" s="83"/>
      <c r="XM47" s="83"/>
      <c r="XN47" s="83"/>
      <c r="XO47" s="83"/>
      <c r="XP47" s="83"/>
      <c r="XQ47" s="83"/>
      <c r="XR47" s="83"/>
      <c r="XS47" s="83"/>
      <c r="XT47" s="83"/>
      <c r="XU47" s="83"/>
      <c r="XV47" s="83"/>
      <c r="XW47" s="83"/>
      <c r="XX47" s="83"/>
      <c r="XY47" s="83"/>
      <c r="XZ47" s="83"/>
      <c r="YA47" s="83"/>
      <c r="YB47" s="83"/>
      <c r="YC47" s="83"/>
      <c r="YD47" s="83"/>
      <c r="YE47" s="83"/>
      <c r="YF47" s="83"/>
      <c r="YG47" s="83"/>
      <c r="YH47" s="83"/>
      <c r="YI47" s="83"/>
      <c r="YJ47" s="83"/>
      <c r="YK47" s="83"/>
      <c r="YL47" s="83"/>
      <c r="YM47" s="83"/>
      <c r="YN47" s="83"/>
      <c r="YO47" s="83"/>
      <c r="YP47" s="83"/>
      <c r="YQ47" s="83"/>
      <c r="YR47" s="83"/>
      <c r="YS47" s="83"/>
      <c r="YT47" s="83"/>
      <c r="YU47" s="83"/>
      <c r="YV47" s="83"/>
      <c r="YW47" s="83"/>
      <c r="YX47" s="83"/>
      <c r="YY47" s="83"/>
      <c r="YZ47" s="83"/>
      <c r="ZA47" s="83"/>
      <c r="ZB47" s="83"/>
      <c r="ZC47" s="83"/>
      <c r="ZD47" s="83"/>
      <c r="ZE47" s="83"/>
      <c r="ZF47" s="83"/>
      <c r="ZG47" s="83"/>
      <c r="ZH47" s="83"/>
      <c r="ZI47" s="83"/>
      <c r="ZJ47" s="83"/>
      <c r="ZK47" s="83"/>
      <c r="ZL47" s="83"/>
      <c r="ZM47" s="83"/>
      <c r="ZN47" s="83"/>
      <c r="ZO47" s="83"/>
      <c r="ZP47" s="83"/>
      <c r="ZQ47" s="83"/>
      <c r="ZR47" s="83"/>
      <c r="ZS47" s="83"/>
      <c r="ZT47" s="83"/>
      <c r="ZU47" s="83"/>
      <c r="ZV47" s="83"/>
      <c r="ZW47" s="83"/>
      <c r="ZX47" s="83"/>
      <c r="ZY47" s="83"/>
      <c r="ZZ47" s="83"/>
      <c r="AAA47" s="83"/>
      <c r="AAB47" s="83"/>
      <c r="AAC47" s="83"/>
      <c r="AAD47" s="83"/>
      <c r="AAE47" s="83"/>
      <c r="AAF47" s="83"/>
      <c r="AAG47" s="83"/>
      <c r="AAH47" s="83"/>
      <c r="AAI47" s="83"/>
      <c r="AAJ47" s="83"/>
      <c r="AAK47" s="83"/>
      <c r="AAL47" s="83"/>
      <c r="AAM47" s="83"/>
      <c r="AAN47" s="83"/>
      <c r="AAO47" s="83"/>
      <c r="AAP47" s="83"/>
      <c r="AAQ47" s="83"/>
      <c r="AAR47" s="83"/>
      <c r="AAS47" s="83"/>
      <c r="AAT47" s="83"/>
      <c r="AAU47" s="83"/>
      <c r="AAV47" s="83"/>
      <c r="AAW47" s="83"/>
      <c r="AAX47" s="83"/>
      <c r="AAY47" s="83"/>
      <c r="AAZ47" s="83"/>
      <c r="ABA47" s="83"/>
      <c r="ABB47" s="83"/>
      <c r="ABC47" s="83"/>
      <c r="ABD47" s="83"/>
      <c r="ABE47" s="83"/>
      <c r="ABF47" s="83"/>
      <c r="ABG47" s="83"/>
      <c r="ABH47" s="83"/>
      <c r="ABI47" s="83"/>
      <c r="ABJ47" s="83"/>
      <c r="ABK47" s="83"/>
      <c r="ABL47" s="83"/>
      <c r="ABM47" s="83"/>
      <c r="ABN47" s="83"/>
      <c r="ABO47" s="83"/>
      <c r="ABP47" s="83"/>
      <c r="ABQ47" s="83"/>
      <c r="ABR47" s="83"/>
      <c r="ABS47" s="83"/>
      <c r="ABT47" s="83"/>
      <c r="ABU47" s="83"/>
      <c r="ABV47" s="83"/>
      <c r="ABW47" s="83"/>
      <c r="ABX47" s="83"/>
      <c r="ABY47" s="83"/>
      <c r="ABZ47" s="83"/>
      <c r="ACA47" s="83"/>
      <c r="ACB47" s="83"/>
      <c r="ACC47" s="83"/>
      <c r="ACD47" s="83"/>
      <c r="ACE47" s="83"/>
      <c r="ACF47" s="83"/>
      <c r="ACG47" s="83"/>
      <c r="ACH47" s="83"/>
      <c r="ACI47" s="83"/>
      <c r="ACJ47" s="83"/>
      <c r="ACK47" s="83"/>
      <c r="ACL47" s="83"/>
      <c r="ACM47" s="83"/>
      <c r="ACN47" s="83"/>
      <c r="ACO47" s="83"/>
      <c r="ACP47" s="83"/>
      <c r="ACQ47" s="83"/>
      <c r="ACR47" s="83"/>
      <c r="ACS47" s="83"/>
      <c r="ACT47" s="83"/>
      <c r="ACU47" s="83"/>
      <c r="ACV47" s="83"/>
      <c r="ACW47" s="83"/>
      <c r="ACX47" s="83"/>
      <c r="ACY47" s="83"/>
      <c r="ACZ47" s="83"/>
      <c r="ADA47" s="83"/>
      <c r="ADB47" s="83"/>
      <c r="ADC47" s="83"/>
      <c r="ADD47" s="83"/>
      <c r="ADE47" s="83"/>
      <c r="ADF47" s="83"/>
      <c r="ADG47" s="83"/>
      <c r="ADH47" s="83"/>
      <c r="ADI47" s="83"/>
      <c r="ADJ47" s="83"/>
      <c r="ADK47" s="83"/>
      <c r="ADL47" s="83"/>
      <c r="ADM47" s="83"/>
      <c r="ADN47" s="83"/>
      <c r="ADO47" s="83"/>
      <c r="ADP47" s="83"/>
      <c r="ADQ47" s="83"/>
      <c r="ADR47" s="83"/>
      <c r="ADS47" s="83"/>
      <c r="ADT47" s="83"/>
      <c r="ADU47" s="83"/>
      <c r="ADV47" s="83"/>
      <c r="ADW47" s="83"/>
      <c r="ADX47" s="83"/>
      <c r="ADY47" s="83"/>
      <c r="ADZ47" s="83"/>
      <c r="AEA47" s="83"/>
      <c r="AEB47" s="83"/>
      <c r="AEC47" s="83"/>
      <c r="AED47" s="83"/>
      <c r="AEE47" s="83"/>
      <c r="AEF47" s="83"/>
      <c r="AEG47" s="83"/>
      <c r="AEH47" s="83"/>
      <c r="AEI47" s="83"/>
      <c r="AEJ47" s="83"/>
      <c r="AEK47" s="83"/>
      <c r="AEL47" s="83"/>
      <c r="AEM47" s="83"/>
      <c r="AEN47" s="83"/>
      <c r="AEO47" s="83"/>
      <c r="AEP47" s="83"/>
      <c r="AEQ47" s="83"/>
      <c r="AER47" s="83"/>
      <c r="AES47" s="83"/>
      <c r="AET47" s="83"/>
      <c r="AEU47" s="83"/>
      <c r="AEV47" s="83"/>
      <c r="AEW47" s="83"/>
      <c r="AEX47" s="83"/>
      <c r="AEY47" s="83"/>
      <c r="AEZ47" s="83"/>
      <c r="AFA47" s="83"/>
      <c r="AFB47" s="83"/>
      <c r="AFC47" s="83"/>
      <c r="AFD47" s="83"/>
      <c r="AFE47" s="83"/>
      <c r="AFF47" s="83"/>
      <c r="AFG47" s="83"/>
      <c r="AFH47" s="83"/>
      <c r="AFI47" s="83"/>
      <c r="AFJ47" s="83"/>
      <c r="AFK47" s="83"/>
      <c r="AFL47" s="83"/>
      <c r="AFM47" s="83"/>
      <c r="AFN47" s="83"/>
      <c r="AFO47" s="83"/>
      <c r="AFP47" s="83"/>
      <c r="AFQ47" s="83"/>
      <c r="AFR47" s="83"/>
      <c r="AFS47" s="83"/>
      <c r="AFT47" s="83"/>
      <c r="AFU47" s="83"/>
      <c r="AFV47" s="83"/>
      <c r="AFW47" s="83"/>
      <c r="AFX47" s="83"/>
      <c r="AFY47" s="83"/>
      <c r="AFZ47" s="83"/>
      <c r="AGA47" s="83"/>
      <c r="AGB47" s="83"/>
      <c r="AGC47" s="83"/>
      <c r="AGD47" s="83"/>
      <c r="AGE47" s="83"/>
      <c r="AGF47" s="83"/>
      <c r="AGG47" s="83"/>
      <c r="AGH47" s="83"/>
      <c r="AGI47" s="83"/>
      <c r="AGJ47" s="83"/>
      <c r="AGK47" s="83"/>
      <c r="AGL47" s="83"/>
      <c r="AGM47" s="83"/>
      <c r="AGN47" s="83"/>
      <c r="AGO47" s="83"/>
      <c r="AGP47" s="83"/>
      <c r="AGQ47" s="83"/>
      <c r="AGR47" s="83"/>
      <c r="AGS47" s="83"/>
      <c r="AGT47" s="83"/>
      <c r="AGU47" s="83"/>
      <c r="AGV47" s="83"/>
      <c r="AGW47" s="83"/>
      <c r="AGX47" s="83"/>
      <c r="AGY47" s="83"/>
      <c r="AGZ47" s="83"/>
      <c r="AHA47" s="83"/>
      <c r="AHB47" s="83"/>
      <c r="AHC47" s="83"/>
      <c r="AHD47" s="83"/>
      <c r="AHE47" s="83"/>
      <c r="AHF47" s="83"/>
      <c r="AHG47" s="83"/>
      <c r="AHH47" s="83"/>
      <c r="AHI47" s="83"/>
      <c r="AHJ47" s="83"/>
      <c r="AHK47" s="83"/>
      <c r="AHL47" s="83"/>
      <c r="AHM47" s="83"/>
      <c r="AHN47" s="83"/>
      <c r="AHO47" s="83"/>
      <c r="AHP47" s="83"/>
      <c r="AHQ47" s="83"/>
      <c r="AHR47" s="83"/>
      <c r="AHS47" s="83"/>
      <c r="AHT47" s="83"/>
      <c r="AHU47" s="83"/>
      <c r="AHV47" s="83"/>
      <c r="AHW47" s="83"/>
      <c r="AHX47" s="83"/>
      <c r="AHY47" s="83"/>
      <c r="AHZ47" s="83"/>
      <c r="AIA47" s="83"/>
    </row>
    <row r="48" spans="1:911" s="84" customFormat="1" ht="261.75" customHeight="1">
      <c r="A48" s="176" t="s">
        <v>493</v>
      </c>
      <c r="B48" s="176" t="s">
        <v>497</v>
      </c>
      <c r="C48" s="178" t="s">
        <v>970</v>
      </c>
      <c r="D48" s="208" t="s">
        <v>1052</v>
      </c>
      <c r="E48" s="230" t="s">
        <v>971</v>
      </c>
      <c r="F48" s="79" t="s">
        <v>490</v>
      </c>
      <c r="G48" s="79" t="s">
        <v>410</v>
      </c>
      <c r="H48" s="79" t="s">
        <v>401</v>
      </c>
      <c r="I48" s="240" t="s">
        <v>362</v>
      </c>
      <c r="J48" s="79" t="s">
        <v>281</v>
      </c>
      <c r="K48" s="80" t="s">
        <v>778</v>
      </c>
      <c r="L48" s="85" t="s">
        <v>776</v>
      </c>
      <c r="M48" s="86" t="s">
        <v>779</v>
      </c>
      <c r="N48" s="81">
        <v>2</v>
      </c>
      <c r="O48" s="81">
        <v>1</v>
      </c>
      <c r="P48" s="81">
        <v>2</v>
      </c>
      <c r="Q48" s="81" t="s">
        <v>861</v>
      </c>
      <c r="R48" s="81">
        <v>100</v>
      </c>
      <c r="S48" s="81">
        <v>200</v>
      </c>
      <c r="T48" s="81" t="s">
        <v>193</v>
      </c>
      <c r="U48" s="69" t="s">
        <v>338</v>
      </c>
      <c r="V48" s="69"/>
      <c r="W48" s="214">
        <v>2</v>
      </c>
      <c r="X48" s="79" t="s">
        <v>761</v>
      </c>
      <c r="Y48" s="82"/>
      <c r="Z48" s="82"/>
      <c r="AA48" s="82"/>
      <c r="AB48" s="79"/>
      <c r="AC48" s="82" t="s">
        <v>886</v>
      </c>
      <c r="AD48" s="82"/>
      <c r="AE48" s="82" t="s">
        <v>887</v>
      </c>
      <c r="AF48" s="81"/>
      <c r="AG48" s="81"/>
      <c r="AH48" s="81">
        <f t="shared" si="1"/>
        <v>0</v>
      </c>
      <c r="AI48" s="81" t="str">
        <f t="shared" si="2"/>
        <v>B</v>
      </c>
      <c r="AJ48" s="81"/>
      <c r="AK48" s="81"/>
      <c r="AL48" s="81" t="str">
        <f t="shared" si="0"/>
        <v>IV</v>
      </c>
      <c r="AM48" s="34" t="str">
        <f t="shared" si="3"/>
        <v>ACEPTABLE</v>
      </c>
      <c r="AN48" s="204"/>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3"/>
      <c r="IF48" s="83"/>
      <c r="IG48" s="83"/>
      <c r="IH48" s="83"/>
      <c r="II48" s="83"/>
      <c r="IJ48" s="83"/>
      <c r="IK48" s="83"/>
      <c r="IL48" s="83"/>
      <c r="IM48" s="83"/>
      <c r="IN48" s="83"/>
      <c r="IO48" s="83"/>
      <c r="IP48" s="83"/>
      <c r="IQ48" s="83"/>
      <c r="IR48" s="83"/>
      <c r="IS48" s="83"/>
      <c r="IT48" s="83"/>
      <c r="IU48" s="83"/>
      <c r="IV48" s="83"/>
      <c r="IW48" s="83"/>
      <c r="IX48" s="83"/>
      <c r="IY48" s="83"/>
      <c r="IZ48" s="83"/>
      <c r="JA48" s="83"/>
      <c r="JB48" s="83"/>
      <c r="JC48" s="83"/>
      <c r="JD48" s="83"/>
      <c r="JE48" s="83"/>
      <c r="JF48" s="83"/>
      <c r="JG48" s="83"/>
      <c r="JH48" s="83"/>
      <c r="JI48" s="83"/>
      <c r="JJ48" s="83"/>
      <c r="JK48" s="83"/>
      <c r="JL48" s="83"/>
      <c r="JM48" s="83"/>
      <c r="JN48" s="83"/>
      <c r="JO48" s="83"/>
      <c r="JP48" s="83"/>
      <c r="JQ48" s="83"/>
      <c r="JR48" s="83"/>
      <c r="JS48" s="83"/>
      <c r="JT48" s="83"/>
      <c r="JU48" s="83"/>
      <c r="JV48" s="83"/>
      <c r="JW48" s="83"/>
      <c r="JX48" s="83"/>
      <c r="JY48" s="83"/>
      <c r="JZ48" s="83"/>
      <c r="KA48" s="83"/>
      <c r="KB48" s="83"/>
      <c r="KC48" s="83"/>
      <c r="KD48" s="83"/>
      <c r="KE48" s="83"/>
      <c r="KF48" s="83"/>
      <c r="KG48" s="83"/>
      <c r="KH48" s="83"/>
      <c r="KI48" s="83"/>
      <c r="KJ48" s="83"/>
      <c r="KK48" s="83"/>
      <c r="KL48" s="83"/>
      <c r="KM48" s="83"/>
      <c r="KN48" s="83"/>
      <c r="KO48" s="83"/>
      <c r="KP48" s="83"/>
      <c r="KQ48" s="83"/>
      <c r="KR48" s="83"/>
      <c r="KS48" s="83"/>
      <c r="KT48" s="83"/>
      <c r="KU48" s="83"/>
      <c r="KV48" s="83"/>
      <c r="KW48" s="83"/>
      <c r="KX48" s="83"/>
      <c r="KY48" s="83"/>
      <c r="KZ48" s="83"/>
      <c r="LA48" s="83"/>
      <c r="LB48" s="83"/>
      <c r="LC48" s="83"/>
      <c r="LD48" s="83"/>
      <c r="LE48" s="83"/>
      <c r="LF48" s="83"/>
      <c r="LG48" s="83"/>
      <c r="LH48" s="83"/>
      <c r="LI48" s="83"/>
      <c r="LJ48" s="83"/>
      <c r="LK48" s="83"/>
      <c r="LL48" s="83"/>
      <c r="LM48" s="83"/>
      <c r="LN48" s="83"/>
      <c r="LO48" s="83"/>
      <c r="LP48" s="83"/>
      <c r="LQ48" s="83"/>
      <c r="LR48" s="83"/>
      <c r="LS48" s="83"/>
      <c r="LT48" s="83"/>
      <c r="LU48" s="83"/>
      <c r="LV48" s="83"/>
      <c r="LW48" s="83"/>
      <c r="LX48" s="83"/>
      <c r="LY48" s="83"/>
      <c r="LZ48" s="83"/>
      <c r="MA48" s="83"/>
      <c r="MB48" s="83"/>
      <c r="MC48" s="83"/>
      <c r="MD48" s="83"/>
      <c r="ME48" s="83"/>
      <c r="MF48" s="83"/>
      <c r="MG48" s="83"/>
      <c r="MH48" s="83"/>
      <c r="MI48" s="83"/>
      <c r="MJ48" s="83"/>
      <c r="MK48" s="83"/>
      <c r="ML48" s="83"/>
      <c r="MM48" s="83"/>
      <c r="MN48" s="83"/>
      <c r="MO48" s="83"/>
      <c r="MP48" s="83"/>
      <c r="MQ48" s="83"/>
      <c r="MR48" s="83"/>
      <c r="MS48" s="83"/>
      <c r="MT48" s="83"/>
      <c r="MU48" s="83"/>
      <c r="MV48" s="83"/>
      <c r="MW48" s="83"/>
      <c r="MX48" s="83"/>
      <c r="MY48" s="83"/>
      <c r="MZ48" s="83"/>
      <c r="NA48" s="83"/>
      <c r="NB48" s="83"/>
      <c r="NC48" s="83"/>
      <c r="ND48" s="83"/>
      <c r="NE48" s="83"/>
      <c r="NF48" s="83"/>
      <c r="NG48" s="83"/>
      <c r="NH48" s="83"/>
      <c r="NI48" s="83"/>
      <c r="NJ48" s="83"/>
      <c r="NK48" s="83"/>
      <c r="NL48" s="83"/>
      <c r="NM48" s="83"/>
      <c r="NN48" s="83"/>
      <c r="NO48" s="83"/>
      <c r="NP48" s="83"/>
      <c r="NQ48" s="83"/>
      <c r="NR48" s="83"/>
      <c r="NS48" s="83"/>
      <c r="NT48" s="83"/>
      <c r="NU48" s="83"/>
      <c r="NV48" s="83"/>
      <c r="NW48" s="83"/>
      <c r="NX48" s="83"/>
      <c r="NY48" s="83"/>
      <c r="NZ48" s="83"/>
      <c r="OA48" s="83"/>
      <c r="OB48" s="83"/>
      <c r="OC48" s="83"/>
      <c r="OD48" s="83"/>
      <c r="OE48" s="83"/>
      <c r="OF48" s="83"/>
      <c r="OG48" s="83"/>
      <c r="OH48" s="83"/>
      <c r="OI48" s="83"/>
      <c r="OJ48" s="83"/>
      <c r="OK48" s="83"/>
      <c r="OL48" s="83"/>
      <c r="OM48" s="83"/>
      <c r="ON48" s="83"/>
      <c r="OO48" s="83"/>
      <c r="OP48" s="83"/>
      <c r="OQ48" s="83"/>
      <c r="OR48" s="83"/>
      <c r="OS48" s="83"/>
      <c r="OT48" s="83"/>
      <c r="OU48" s="83"/>
      <c r="OV48" s="83"/>
      <c r="OW48" s="83"/>
      <c r="OX48" s="83"/>
      <c r="OY48" s="83"/>
      <c r="OZ48" s="83"/>
      <c r="PA48" s="83"/>
      <c r="PB48" s="83"/>
      <c r="PC48" s="83"/>
      <c r="PD48" s="83"/>
      <c r="PE48" s="83"/>
      <c r="PF48" s="83"/>
      <c r="PG48" s="83"/>
      <c r="PH48" s="83"/>
      <c r="PI48" s="83"/>
      <c r="PJ48" s="83"/>
      <c r="PK48" s="83"/>
      <c r="PL48" s="83"/>
      <c r="PM48" s="83"/>
      <c r="PN48" s="83"/>
      <c r="PO48" s="83"/>
      <c r="PP48" s="83"/>
      <c r="PQ48" s="83"/>
      <c r="PR48" s="83"/>
      <c r="PS48" s="83"/>
      <c r="PT48" s="83"/>
      <c r="PU48" s="83"/>
      <c r="PV48" s="83"/>
      <c r="PW48" s="83"/>
      <c r="PX48" s="83"/>
      <c r="PY48" s="83"/>
      <c r="PZ48" s="83"/>
      <c r="QA48" s="83"/>
      <c r="QB48" s="83"/>
      <c r="QC48" s="83"/>
      <c r="QD48" s="83"/>
      <c r="QE48" s="83"/>
      <c r="QF48" s="83"/>
      <c r="QG48" s="83"/>
      <c r="QH48" s="83"/>
      <c r="QI48" s="83"/>
      <c r="QJ48" s="83"/>
      <c r="QK48" s="83"/>
      <c r="QL48" s="83"/>
      <c r="QM48" s="83"/>
      <c r="QN48" s="83"/>
      <c r="QO48" s="83"/>
      <c r="QP48" s="83"/>
      <c r="QQ48" s="83"/>
      <c r="QR48" s="83"/>
      <c r="QS48" s="83"/>
      <c r="QT48" s="83"/>
      <c r="QU48" s="83"/>
      <c r="QV48" s="83"/>
      <c r="QW48" s="83"/>
      <c r="QX48" s="83"/>
      <c r="QY48" s="83"/>
      <c r="QZ48" s="83"/>
      <c r="RA48" s="83"/>
      <c r="RB48" s="83"/>
      <c r="RC48" s="83"/>
      <c r="RD48" s="83"/>
      <c r="RE48" s="83"/>
      <c r="RF48" s="83"/>
      <c r="RG48" s="83"/>
      <c r="RH48" s="83"/>
      <c r="RI48" s="83"/>
      <c r="RJ48" s="83"/>
      <c r="RK48" s="83"/>
      <c r="RL48" s="83"/>
      <c r="RM48" s="83"/>
      <c r="RN48" s="83"/>
      <c r="RO48" s="83"/>
      <c r="RP48" s="83"/>
      <c r="RQ48" s="83"/>
      <c r="RR48" s="83"/>
      <c r="RS48" s="83"/>
      <c r="RT48" s="83"/>
      <c r="RU48" s="83"/>
      <c r="RV48" s="83"/>
      <c r="RW48" s="83"/>
      <c r="RX48" s="83"/>
      <c r="RY48" s="83"/>
      <c r="RZ48" s="83"/>
      <c r="SA48" s="83"/>
      <c r="SB48" s="83"/>
      <c r="SC48" s="83"/>
      <c r="SD48" s="83"/>
      <c r="SE48" s="83"/>
      <c r="SF48" s="83"/>
      <c r="SG48" s="83"/>
      <c r="SH48" s="83"/>
      <c r="SI48" s="83"/>
      <c r="SJ48" s="83"/>
      <c r="SK48" s="83"/>
      <c r="SL48" s="83"/>
      <c r="SM48" s="83"/>
      <c r="SN48" s="83"/>
      <c r="SO48" s="83"/>
      <c r="SP48" s="83"/>
      <c r="SQ48" s="83"/>
      <c r="SR48" s="83"/>
      <c r="SS48" s="83"/>
      <c r="ST48" s="83"/>
      <c r="SU48" s="83"/>
      <c r="SV48" s="83"/>
      <c r="SW48" s="83"/>
      <c r="SX48" s="83"/>
      <c r="SY48" s="83"/>
      <c r="SZ48" s="83"/>
      <c r="TA48" s="83"/>
      <c r="TB48" s="83"/>
      <c r="TC48" s="83"/>
      <c r="TD48" s="83"/>
      <c r="TE48" s="83"/>
      <c r="TF48" s="83"/>
      <c r="TG48" s="83"/>
      <c r="TH48" s="83"/>
      <c r="TI48" s="83"/>
      <c r="TJ48" s="83"/>
      <c r="TK48" s="83"/>
      <c r="TL48" s="83"/>
      <c r="TM48" s="83"/>
      <c r="TN48" s="83"/>
      <c r="TO48" s="83"/>
      <c r="TP48" s="83"/>
      <c r="TQ48" s="83"/>
      <c r="TR48" s="83"/>
      <c r="TS48" s="83"/>
      <c r="TT48" s="83"/>
      <c r="TU48" s="83"/>
      <c r="TV48" s="83"/>
      <c r="TW48" s="83"/>
      <c r="TX48" s="83"/>
      <c r="TY48" s="83"/>
      <c r="TZ48" s="83"/>
      <c r="UA48" s="83"/>
      <c r="UB48" s="83"/>
      <c r="UC48" s="83"/>
      <c r="UD48" s="83"/>
      <c r="UE48" s="83"/>
      <c r="UF48" s="83"/>
      <c r="UG48" s="83"/>
      <c r="UH48" s="83"/>
      <c r="UI48" s="83"/>
      <c r="UJ48" s="83"/>
      <c r="UK48" s="83"/>
      <c r="UL48" s="83"/>
      <c r="UM48" s="83"/>
      <c r="UN48" s="83"/>
      <c r="UO48" s="83"/>
      <c r="UP48" s="83"/>
      <c r="UQ48" s="83"/>
      <c r="UR48" s="83"/>
      <c r="US48" s="83"/>
      <c r="UT48" s="83"/>
      <c r="UU48" s="83"/>
      <c r="UV48" s="83"/>
      <c r="UW48" s="83"/>
      <c r="UX48" s="83"/>
      <c r="UY48" s="83"/>
      <c r="UZ48" s="83"/>
      <c r="VA48" s="83"/>
      <c r="VB48" s="83"/>
      <c r="VC48" s="83"/>
      <c r="VD48" s="83"/>
      <c r="VE48" s="83"/>
      <c r="VF48" s="83"/>
      <c r="VG48" s="83"/>
      <c r="VH48" s="83"/>
      <c r="VI48" s="83"/>
      <c r="VJ48" s="83"/>
      <c r="VK48" s="83"/>
      <c r="VL48" s="83"/>
      <c r="VM48" s="83"/>
      <c r="VN48" s="83"/>
      <c r="VO48" s="83"/>
      <c r="VP48" s="83"/>
      <c r="VQ48" s="83"/>
      <c r="VR48" s="83"/>
      <c r="VS48" s="83"/>
      <c r="VT48" s="83"/>
      <c r="VU48" s="83"/>
      <c r="VV48" s="83"/>
      <c r="VW48" s="83"/>
      <c r="VX48" s="83"/>
      <c r="VY48" s="83"/>
      <c r="VZ48" s="83"/>
      <c r="WA48" s="83"/>
      <c r="WB48" s="83"/>
      <c r="WC48" s="83"/>
      <c r="WD48" s="83"/>
      <c r="WE48" s="83"/>
      <c r="WF48" s="83"/>
      <c r="WG48" s="83"/>
      <c r="WH48" s="83"/>
      <c r="WI48" s="83"/>
      <c r="WJ48" s="83"/>
      <c r="WK48" s="83"/>
      <c r="WL48" s="83"/>
      <c r="WM48" s="83"/>
      <c r="WN48" s="83"/>
      <c r="WO48" s="83"/>
      <c r="WP48" s="83"/>
      <c r="WQ48" s="83"/>
      <c r="WR48" s="83"/>
      <c r="WS48" s="83"/>
      <c r="WT48" s="83"/>
      <c r="WU48" s="83"/>
      <c r="WV48" s="83"/>
      <c r="WW48" s="83"/>
      <c r="WX48" s="83"/>
      <c r="WY48" s="83"/>
      <c r="WZ48" s="83"/>
      <c r="XA48" s="83"/>
      <c r="XB48" s="83"/>
      <c r="XC48" s="83"/>
      <c r="XD48" s="83"/>
      <c r="XE48" s="83"/>
      <c r="XF48" s="83"/>
      <c r="XG48" s="83"/>
      <c r="XH48" s="83"/>
      <c r="XI48" s="83"/>
      <c r="XJ48" s="83"/>
      <c r="XK48" s="83"/>
      <c r="XL48" s="83"/>
      <c r="XM48" s="83"/>
      <c r="XN48" s="83"/>
      <c r="XO48" s="83"/>
      <c r="XP48" s="83"/>
      <c r="XQ48" s="83"/>
      <c r="XR48" s="83"/>
      <c r="XS48" s="83"/>
      <c r="XT48" s="83"/>
      <c r="XU48" s="83"/>
      <c r="XV48" s="83"/>
      <c r="XW48" s="83"/>
      <c r="XX48" s="83"/>
      <c r="XY48" s="83"/>
      <c r="XZ48" s="83"/>
      <c r="YA48" s="83"/>
      <c r="YB48" s="83"/>
      <c r="YC48" s="83"/>
      <c r="YD48" s="83"/>
      <c r="YE48" s="83"/>
      <c r="YF48" s="83"/>
      <c r="YG48" s="83"/>
      <c r="YH48" s="83"/>
      <c r="YI48" s="83"/>
      <c r="YJ48" s="83"/>
      <c r="YK48" s="83"/>
      <c r="YL48" s="83"/>
      <c r="YM48" s="83"/>
      <c r="YN48" s="83"/>
      <c r="YO48" s="83"/>
      <c r="YP48" s="83"/>
      <c r="YQ48" s="83"/>
      <c r="YR48" s="83"/>
      <c r="YS48" s="83"/>
      <c r="YT48" s="83"/>
      <c r="YU48" s="83"/>
      <c r="YV48" s="83"/>
      <c r="YW48" s="83"/>
      <c r="YX48" s="83"/>
      <c r="YY48" s="83"/>
      <c r="YZ48" s="83"/>
      <c r="ZA48" s="83"/>
      <c r="ZB48" s="83"/>
      <c r="ZC48" s="83"/>
      <c r="ZD48" s="83"/>
      <c r="ZE48" s="83"/>
      <c r="ZF48" s="83"/>
      <c r="ZG48" s="83"/>
      <c r="ZH48" s="83"/>
      <c r="ZI48" s="83"/>
      <c r="ZJ48" s="83"/>
      <c r="ZK48" s="83"/>
      <c r="ZL48" s="83"/>
      <c r="ZM48" s="83"/>
      <c r="ZN48" s="83"/>
      <c r="ZO48" s="83"/>
      <c r="ZP48" s="83"/>
      <c r="ZQ48" s="83"/>
      <c r="ZR48" s="83"/>
      <c r="ZS48" s="83"/>
      <c r="ZT48" s="83"/>
      <c r="ZU48" s="83"/>
      <c r="ZV48" s="83"/>
      <c r="ZW48" s="83"/>
      <c r="ZX48" s="83"/>
      <c r="ZY48" s="83"/>
      <c r="ZZ48" s="83"/>
      <c r="AAA48" s="83"/>
      <c r="AAB48" s="83"/>
      <c r="AAC48" s="83"/>
      <c r="AAD48" s="83"/>
      <c r="AAE48" s="83"/>
      <c r="AAF48" s="83"/>
      <c r="AAG48" s="83"/>
      <c r="AAH48" s="83"/>
      <c r="AAI48" s="83"/>
      <c r="AAJ48" s="83"/>
      <c r="AAK48" s="83"/>
      <c r="AAL48" s="83"/>
      <c r="AAM48" s="83"/>
      <c r="AAN48" s="83"/>
      <c r="AAO48" s="83"/>
      <c r="AAP48" s="83"/>
      <c r="AAQ48" s="83"/>
      <c r="AAR48" s="83"/>
      <c r="AAS48" s="83"/>
      <c r="AAT48" s="83"/>
      <c r="AAU48" s="83"/>
      <c r="AAV48" s="83"/>
      <c r="AAW48" s="83"/>
      <c r="AAX48" s="83"/>
      <c r="AAY48" s="83"/>
      <c r="AAZ48" s="83"/>
      <c r="ABA48" s="83"/>
      <c r="ABB48" s="83"/>
      <c r="ABC48" s="83"/>
      <c r="ABD48" s="83"/>
      <c r="ABE48" s="83"/>
      <c r="ABF48" s="83"/>
      <c r="ABG48" s="83"/>
      <c r="ABH48" s="83"/>
      <c r="ABI48" s="83"/>
      <c r="ABJ48" s="83"/>
      <c r="ABK48" s="83"/>
      <c r="ABL48" s="83"/>
      <c r="ABM48" s="83"/>
      <c r="ABN48" s="83"/>
      <c r="ABO48" s="83"/>
      <c r="ABP48" s="83"/>
      <c r="ABQ48" s="83"/>
      <c r="ABR48" s="83"/>
      <c r="ABS48" s="83"/>
      <c r="ABT48" s="83"/>
      <c r="ABU48" s="83"/>
      <c r="ABV48" s="83"/>
      <c r="ABW48" s="83"/>
      <c r="ABX48" s="83"/>
      <c r="ABY48" s="83"/>
      <c r="ABZ48" s="83"/>
      <c r="ACA48" s="83"/>
      <c r="ACB48" s="83"/>
      <c r="ACC48" s="83"/>
      <c r="ACD48" s="83"/>
      <c r="ACE48" s="83"/>
      <c r="ACF48" s="83"/>
      <c r="ACG48" s="83"/>
      <c r="ACH48" s="83"/>
      <c r="ACI48" s="83"/>
      <c r="ACJ48" s="83"/>
      <c r="ACK48" s="83"/>
      <c r="ACL48" s="83"/>
      <c r="ACM48" s="83"/>
      <c r="ACN48" s="83"/>
      <c r="ACO48" s="83"/>
      <c r="ACP48" s="83"/>
      <c r="ACQ48" s="83"/>
      <c r="ACR48" s="83"/>
      <c r="ACS48" s="83"/>
      <c r="ACT48" s="83"/>
      <c r="ACU48" s="83"/>
      <c r="ACV48" s="83"/>
      <c r="ACW48" s="83"/>
      <c r="ACX48" s="83"/>
      <c r="ACY48" s="83"/>
      <c r="ACZ48" s="83"/>
      <c r="ADA48" s="83"/>
      <c r="ADB48" s="83"/>
      <c r="ADC48" s="83"/>
      <c r="ADD48" s="83"/>
      <c r="ADE48" s="83"/>
      <c r="ADF48" s="83"/>
      <c r="ADG48" s="83"/>
      <c r="ADH48" s="83"/>
      <c r="ADI48" s="83"/>
      <c r="ADJ48" s="83"/>
      <c r="ADK48" s="83"/>
      <c r="ADL48" s="83"/>
      <c r="ADM48" s="83"/>
      <c r="ADN48" s="83"/>
      <c r="ADO48" s="83"/>
      <c r="ADP48" s="83"/>
      <c r="ADQ48" s="83"/>
      <c r="ADR48" s="83"/>
      <c r="ADS48" s="83"/>
      <c r="ADT48" s="83"/>
      <c r="ADU48" s="83"/>
      <c r="ADV48" s="83"/>
      <c r="ADW48" s="83"/>
      <c r="ADX48" s="83"/>
      <c r="ADY48" s="83"/>
      <c r="ADZ48" s="83"/>
      <c r="AEA48" s="83"/>
      <c r="AEB48" s="83"/>
      <c r="AEC48" s="83"/>
      <c r="AED48" s="83"/>
      <c r="AEE48" s="83"/>
      <c r="AEF48" s="83"/>
      <c r="AEG48" s="83"/>
      <c r="AEH48" s="83"/>
      <c r="AEI48" s="83"/>
      <c r="AEJ48" s="83"/>
      <c r="AEK48" s="83"/>
      <c r="AEL48" s="83"/>
      <c r="AEM48" s="83"/>
      <c r="AEN48" s="83"/>
      <c r="AEO48" s="83"/>
      <c r="AEP48" s="83"/>
      <c r="AEQ48" s="83"/>
      <c r="AER48" s="83"/>
      <c r="AES48" s="83"/>
      <c r="AET48" s="83"/>
      <c r="AEU48" s="83"/>
      <c r="AEV48" s="83"/>
      <c r="AEW48" s="83"/>
      <c r="AEX48" s="83"/>
      <c r="AEY48" s="83"/>
      <c r="AEZ48" s="83"/>
      <c r="AFA48" s="83"/>
      <c r="AFB48" s="83"/>
      <c r="AFC48" s="83"/>
      <c r="AFD48" s="83"/>
      <c r="AFE48" s="83"/>
      <c r="AFF48" s="83"/>
      <c r="AFG48" s="83"/>
      <c r="AFH48" s="83"/>
      <c r="AFI48" s="83"/>
      <c r="AFJ48" s="83"/>
      <c r="AFK48" s="83"/>
      <c r="AFL48" s="83"/>
      <c r="AFM48" s="83"/>
      <c r="AFN48" s="83"/>
      <c r="AFO48" s="83"/>
      <c r="AFP48" s="83"/>
      <c r="AFQ48" s="83"/>
      <c r="AFR48" s="83"/>
      <c r="AFS48" s="83"/>
      <c r="AFT48" s="83"/>
      <c r="AFU48" s="83"/>
      <c r="AFV48" s="83"/>
      <c r="AFW48" s="83"/>
      <c r="AFX48" s="83"/>
      <c r="AFY48" s="83"/>
      <c r="AFZ48" s="83"/>
      <c r="AGA48" s="83"/>
      <c r="AGB48" s="83"/>
      <c r="AGC48" s="83"/>
      <c r="AGD48" s="83"/>
      <c r="AGE48" s="83"/>
      <c r="AGF48" s="83"/>
      <c r="AGG48" s="83"/>
      <c r="AGH48" s="83"/>
      <c r="AGI48" s="83"/>
      <c r="AGJ48" s="83"/>
      <c r="AGK48" s="83"/>
      <c r="AGL48" s="83"/>
      <c r="AGM48" s="83"/>
      <c r="AGN48" s="83"/>
      <c r="AGO48" s="83"/>
      <c r="AGP48" s="83"/>
      <c r="AGQ48" s="83"/>
      <c r="AGR48" s="83"/>
      <c r="AGS48" s="83"/>
      <c r="AGT48" s="83"/>
      <c r="AGU48" s="83"/>
      <c r="AGV48" s="83"/>
      <c r="AGW48" s="83"/>
      <c r="AGX48" s="83"/>
      <c r="AGY48" s="83"/>
      <c r="AGZ48" s="83"/>
      <c r="AHA48" s="83"/>
      <c r="AHB48" s="83"/>
      <c r="AHC48" s="83"/>
      <c r="AHD48" s="83"/>
      <c r="AHE48" s="83"/>
      <c r="AHF48" s="83"/>
      <c r="AHG48" s="83"/>
      <c r="AHH48" s="83"/>
      <c r="AHI48" s="83"/>
      <c r="AHJ48" s="83"/>
      <c r="AHK48" s="83"/>
      <c r="AHL48" s="83"/>
      <c r="AHM48" s="83"/>
      <c r="AHN48" s="83"/>
      <c r="AHO48" s="83"/>
      <c r="AHP48" s="83"/>
      <c r="AHQ48" s="83"/>
      <c r="AHR48" s="83"/>
      <c r="AHS48" s="83"/>
      <c r="AHT48" s="83"/>
      <c r="AHU48" s="83"/>
      <c r="AHV48" s="83"/>
      <c r="AHW48" s="83"/>
      <c r="AHX48" s="83"/>
      <c r="AHY48" s="83"/>
      <c r="AHZ48" s="83"/>
      <c r="AIA48" s="83"/>
    </row>
    <row r="49" spans="1:911" s="84" customFormat="1" ht="261.75" customHeight="1">
      <c r="A49" s="175" t="s">
        <v>493</v>
      </c>
      <c r="B49" s="175" t="s">
        <v>491</v>
      </c>
      <c r="C49" s="178" t="s">
        <v>970</v>
      </c>
      <c r="D49" s="208" t="s">
        <v>1052</v>
      </c>
      <c r="E49" s="230" t="s">
        <v>971</v>
      </c>
      <c r="F49" s="79" t="s">
        <v>490</v>
      </c>
      <c r="G49" s="79" t="s">
        <v>410</v>
      </c>
      <c r="H49" s="79" t="s">
        <v>412</v>
      </c>
      <c r="I49" s="240" t="s">
        <v>409</v>
      </c>
      <c r="J49" s="79" t="s">
        <v>291</v>
      </c>
      <c r="K49" s="80"/>
      <c r="L49" s="85" t="s">
        <v>782</v>
      </c>
      <c r="M49" s="86" t="s">
        <v>783</v>
      </c>
      <c r="N49" s="81">
        <v>1</v>
      </c>
      <c r="O49" s="81">
        <v>1</v>
      </c>
      <c r="P49" s="81">
        <v>1</v>
      </c>
      <c r="Q49" s="81" t="s">
        <v>861</v>
      </c>
      <c r="R49" s="81">
        <v>100</v>
      </c>
      <c r="S49" s="81">
        <v>100</v>
      </c>
      <c r="T49" s="81" t="s">
        <v>196</v>
      </c>
      <c r="U49" s="69" t="s">
        <v>452</v>
      </c>
      <c r="V49" s="69"/>
      <c r="W49" s="214">
        <v>2</v>
      </c>
      <c r="X49" s="79" t="s">
        <v>761</v>
      </c>
      <c r="Y49" s="82"/>
      <c r="Z49" s="82"/>
      <c r="AA49" s="82"/>
      <c r="AB49" s="79"/>
      <c r="AC49" s="82" t="s">
        <v>837</v>
      </c>
      <c r="AD49" s="82"/>
      <c r="AE49" s="82" t="s">
        <v>856</v>
      </c>
      <c r="AF49" s="81"/>
      <c r="AG49" s="81"/>
      <c r="AH49" s="81">
        <f t="shared" si="1"/>
        <v>0</v>
      </c>
      <c r="AI49" s="81" t="str">
        <f t="shared" si="2"/>
        <v>B</v>
      </c>
      <c r="AJ49" s="81"/>
      <c r="AK49" s="81"/>
      <c r="AL49" s="81" t="str">
        <f t="shared" si="0"/>
        <v>IV</v>
      </c>
      <c r="AM49" s="34" t="str">
        <f t="shared" si="3"/>
        <v>ACEPTABLE</v>
      </c>
      <c r="AN49" s="204"/>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3"/>
      <c r="IM49" s="83"/>
      <c r="IN49" s="83"/>
      <c r="IO49" s="83"/>
      <c r="IP49" s="83"/>
      <c r="IQ49" s="83"/>
      <c r="IR49" s="83"/>
      <c r="IS49" s="83"/>
      <c r="IT49" s="83"/>
      <c r="IU49" s="83"/>
      <c r="IV49" s="83"/>
      <c r="IW49" s="83"/>
      <c r="IX49" s="83"/>
      <c r="IY49" s="83"/>
      <c r="IZ49" s="83"/>
      <c r="JA49" s="83"/>
      <c r="JB49" s="83"/>
      <c r="JC49" s="83"/>
      <c r="JD49" s="83"/>
      <c r="JE49" s="83"/>
      <c r="JF49" s="83"/>
      <c r="JG49" s="83"/>
      <c r="JH49" s="83"/>
      <c r="JI49" s="83"/>
      <c r="JJ49" s="83"/>
      <c r="JK49" s="83"/>
      <c r="JL49" s="83"/>
      <c r="JM49" s="83"/>
      <c r="JN49" s="83"/>
      <c r="JO49" s="83"/>
      <c r="JP49" s="83"/>
      <c r="JQ49" s="83"/>
      <c r="JR49" s="83"/>
      <c r="JS49" s="83"/>
      <c r="JT49" s="83"/>
      <c r="JU49" s="83"/>
      <c r="JV49" s="83"/>
      <c r="JW49" s="83"/>
      <c r="JX49" s="83"/>
      <c r="JY49" s="83"/>
      <c r="JZ49" s="83"/>
      <c r="KA49" s="83"/>
      <c r="KB49" s="83"/>
      <c r="KC49" s="83"/>
      <c r="KD49" s="83"/>
      <c r="KE49" s="83"/>
      <c r="KF49" s="83"/>
      <c r="KG49" s="83"/>
      <c r="KH49" s="83"/>
      <c r="KI49" s="83"/>
      <c r="KJ49" s="83"/>
      <c r="KK49" s="83"/>
      <c r="KL49" s="83"/>
      <c r="KM49" s="83"/>
      <c r="KN49" s="83"/>
      <c r="KO49" s="83"/>
      <c r="KP49" s="83"/>
      <c r="KQ49" s="83"/>
      <c r="KR49" s="83"/>
      <c r="KS49" s="83"/>
      <c r="KT49" s="83"/>
      <c r="KU49" s="83"/>
      <c r="KV49" s="83"/>
      <c r="KW49" s="83"/>
      <c r="KX49" s="83"/>
      <c r="KY49" s="83"/>
      <c r="KZ49" s="83"/>
      <c r="LA49" s="83"/>
      <c r="LB49" s="83"/>
      <c r="LC49" s="83"/>
      <c r="LD49" s="83"/>
      <c r="LE49" s="83"/>
      <c r="LF49" s="83"/>
      <c r="LG49" s="83"/>
      <c r="LH49" s="83"/>
      <c r="LI49" s="83"/>
      <c r="LJ49" s="83"/>
      <c r="LK49" s="83"/>
      <c r="LL49" s="83"/>
      <c r="LM49" s="83"/>
      <c r="LN49" s="83"/>
      <c r="LO49" s="83"/>
      <c r="LP49" s="83"/>
      <c r="LQ49" s="83"/>
      <c r="LR49" s="83"/>
      <c r="LS49" s="83"/>
      <c r="LT49" s="83"/>
      <c r="LU49" s="83"/>
      <c r="LV49" s="83"/>
      <c r="LW49" s="83"/>
      <c r="LX49" s="83"/>
      <c r="LY49" s="83"/>
      <c r="LZ49" s="83"/>
      <c r="MA49" s="83"/>
      <c r="MB49" s="83"/>
      <c r="MC49" s="83"/>
      <c r="MD49" s="83"/>
      <c r="ME49" s="83"/>
      <c r="MF49" s="83"/>
      <c r="MG49" s="83"/>
      <c r="MH49" s="83"/>
      <c r="MI49" s="83"/>
      <c r="MJ49" s="83"/>
      <c r="MK49" s="83"/>
      <c r="ML49" s="83"/>
      <c r="MM49" s="83"/>
      <c r="MN49" s="83"/>
      <c r="MO49" s="83"/>
      <c r="MP49" s="83"/>
      <c r="MQ49" s="83"/>
      <c r="MR49" s="83"/>
      <c r="MS49" s="83"/>
      <c r="MT49" s="83"/>
      <c r="MU49" s="83"/>
      <c r="MV49" s="83"/>
      <c r="MW49" s="83"/>
      <c r="MX49" s="83"/>
      <c r="MY49" s="83"/>
      <c r="MZ49" s="83"/>
      <c r="NA49" s="83"/>
      <c r="NB49" s="83"/>
      <c r="NC49" s="83"/>
      <c r="ND49" s="83"/>
      <c r="NE49" s="83"/>
      <c r="NF49" s="83"/>
      <c r="NG49" s="83"/>
      <c r="NH49" s="83"/>
      <c r="NI49" s="83"/>
      <c r="NJ49" s="83"/>
      <c r="NK49" s="83"/>
      <c r="NL49" s="83"/>
      <c r="NM49" s="83"/>
      <c r="NN49" s="83"/>
      <c r="NO49" s="83"/>
      <c r="NP49" s="83"/>
      <c r="NQ49" s="83"/>
      <c r="NR49" s="83"/>
      <c r="NS49" s="83"/>
      <c r="NT49" s="83"/>
      <c r="NU49" s="83"/>
      <c r="NV49" s="83"/>
      <c r="NW49" s="83"/>
      <c r="NX49" s="83"/>
      <c r="NY49" s="83"/>
      <c r="NZ49" s="83"/>
      <c r="OA49" s="83"/>
      <c r="OB49" s="83"/>
      <c r="OC49" s="83"/>
      <c r="OD49" s="83"/>
      <c r="OE49" s="83"/>
      <c r="OF49" s="83"/>
      <c r="OG49" s="83"/>
      <c r="OH49" s="83"/>
      <c r="OI49" s="83"/>
      <c r="OJ49" s="83"/>
      <c r="OK49" s="83"/>
      <c r="OL49" s="83"/>
      <c r="OM49" s="83"/>
      <c r="ON49" s="83"/>
      <c r="OO49" s="83"/>
      <c r="OP49" s="83"/>
      <c r="OQ49" s="83"/>
      <c r="OR49" s="83"/>
      <c r="OS49" s="83"/>
      <c r="OT49" s="83"/>
      <c r="OU49" s="83"/>
      <c r="OV49" s="83"/>
      <c r="OW49" s="83"/>
      <c r="OX49" s="83"/>
      <c r="OY49" s="83"/>
      <c r="OZ49" s="83"/>
      <c r="PA49" s="83"/>
      <c r="PB49" s="83"/>
      <c r="PC49" s="83"/>
      <c r="PD49" s="83"/>
      <c r="PE49" s="83"/>
      <c r="PF49" s="83"/>
      <c r="PG49" s="83"/>
      <c r="PH49" s="83"/>
      <c r="PI49" s="83"/>
      <c r="PJ49" s="83"/>
      <c r="PK49" s="83"/>
      <c r="PL49" s="83"/>
      <c r="PM49" s="83"/>
      <c r="PN49" s="83"/>
      <c r="PO49" s="83"/>
      <c r="PP49" s="83"/>
      <c r="PQ49" s="83"/>
      <c r="PR49" s="83"/>
      <c r="PS49" s="83"/>
      <c r="PT49" s="83"/>
      <c r="PU49" s="83"/>
      <c r="PV49" s="83"/>
      <c r="PW49" s="83"/>
      <c r="PX49" s="83"/>
      <c r="PY49" s="83"/>
      <c r="PZ49" s="83"/>
      <c r="QA49" s="83"/>
      <c r="QB49" s="83"/>
      <c r="QC49" s="83"/>
      <c r="QD49" s="83"/>
      <c r="QE49" s="83"/>
      <c r="QF49" s="83"/>
      <c r="QG49" s="83"/>
      <c r="QH49" s="83"/>
      <c r="QI49" s="83"/>
      <c r="QJ49" s="83"/>
      <c r="QK49" s="83"/>
      <c r="QL49" s="83"/>
      <c r="QM49" s="83"/>
      <c r="QN49" s="83"/>
      <c r="QO49" s="83"/>
      <c r="QP49" s="83"/>
      <c r="QQ49" s="83"/>
      <c r="QR49" s="83"/>
      <c r="QS49" s="83"/>
      <c r="QT49" s="83"/>
      <c r="QU49" s="83"/>
      <c r="QV49" s="83"/>
      <c r="QW49" s="83"/>
      <c r="QX49" s="83"/>
      <c r="QY49" s="83"/>
      <c r="QZ49" s="83"/>
      <c r="RA49" s="83"/>
      <c r="RB49" s="83"/>
      <c r="RC49" s="83"/>
      <c r="RD49" s="83"/>
      <c r="RE49" s="83"/>
      <c r="RF49" s="83"/>
      <c r="RG49" s="83"/>
      <c r="RH49" s="83"/>
      <c r="RI49" s="83"/>
      <c r="RJ49" s="83"/>
      <c r="RK49" s="83"/>
      <c r="RL49" s="83"/>
      <c r="RM49" s="83"/>
      <c r="RN49" s="83"/>
      <c r="RO49" s="83"/>
      <c r="RP49" s="83"/>
      <c r="RQ49" s="83"/>
      <c r="RR49" s="83"/>
      <c r="RS49" s="83"/>
      <c r="RT49" s="83"/>
      <c r="RU49" s="83"/>
      <c r="RV49" s="83"/>
      <c r="RW49" s="83"/>
      <c r="RX49" s="83"/>
      <c r="RY49" s="83"/>
      <c r="RZ49" s="83"/>
      <c r="SA49" s="83"/>
      <c r="SB49" s="83"/>
      <c r="SC49" s="83"/>
      <c r="SD49" s="83"/>
      <c r="SE49" s="83"/>
      <c r="SF49" s="83"/>
      <c r="SG49" s="83"/>
      <c r="SH49" s="83"/>
      <c r="SI49" s="83"/>
      <c r="SJ49" s="83"/>
      <c r="SK49" s="83"/>
      <c r="SL49" s="83"/>
      <c r="SM49" s="83"/>
      <c r="SN49" s="83"/>
      <c r="SO49" s="83"/>
      <c r="SP49" s="83"/>
      <c r="SQ49" s="83"/>
      <c r="SR49" s="83"/>
      <c r="SS49" s="83"/>
      <c r="ST49" s="83"/>
      <c r="SU49" s="83"/>
      <c r="SV49" s="83"/>
      <c r="SW49" s="83"/>
      <c r="SX49" s="83"/>
      <c r="SY49" s="83"/>
      <c r="SZ49" s="83"/>
      <c r="TA49" s="83"/>
      <c r="TB49" s="83"/>
      <c r="TC49" s="83"/>
      <c r="TD49" s="83"/>
      <c r="TE49" s="83"/>
      <c r="TF49" s="83"/>
      <c r="TG49" s="83"/>
      <c r="TH49" s="83"/>
      <c r="TI49" s="83"/>
      <c r="TJ49" s="83"/>
      <c r="TK49" s="83"/>
      <c r="TL49" s="83"/>
      <c r="TM49" s="83"/>
      <c r="TN49" s="83"/>
      <c r="TO49" s="83"/>
      <c r="TP49" s="83"/>
      <c r="TQ49" s="83"/>
      <c r="TR49" s="83"/>
      <c r="TS49" s="83"/>
      <c r="TT49" s="83"/>
      <c r="TU49" s="83"/>
      <c r="TV49" s="83"/>
      <c r="TW49" s="83"/>
      <c r="TX49" s="83"/>
      <c r="TY49" s="83"/>
      <c r="TZ49" s="83"/>
      <c r="UA49" s="83"/>
      <c r="UB49" s="83"/>
      <c r="UC49" s="83"/>
      <c r="UD49" s="83"/>
      <c r="UE49" s="83"/>
      <c r="UF49" s="83"/>
      <c r="UG49" s="83"/>
      <c r="UH49" s="83"/>
      <c r="UI49" s="83"/>
      <c r="UJ49" s="83"/>
      <c r="UK49" s="83"/>
      <c r="UL49" s="83"/>
      <c r="UM49" s="83"/>
      <c r="UN49" s="83"/>
      <c r="UO49" s="83"/>
      <c r="UP49" s="83"/>
      <c r="UQ49" s="83"/>
      <c r="UR49" s="83"/>
      <c r="US49" s="83"/>
      <c r="UT49" s="83"/>
      <c r="UU49" s="83"/>
      <c r="UV49" s="83"/>
      <c r="UW49" s="83"/>
      <c r="UX49" s="83"/>
      <c r="UY49" s="83"/>
      <c r="UZ49" s="83"/>
      <c r="VA49" s="83"/>
      <c r="VB49" s="83"/>
      <c r="VC49" s="83"/>
      <c r="VD49" s="83"/>
      <c r="VE49" s="83"/>
      <c r="VF49" s="83"/>
      <c r="VG49" s="83"/>
      <c r="VH49" s="83"/>
      <c r="VI49" s="83"/>
      <c r="VJ49" s="83"/>
      <c r="VK49" s="83"/>
      <c r="VL49" s="83"/>
      <c r="VM49" s="83"/>
      <c r="VN49" s="83"/>
      <c r="VO49" s="83"/>
      <c r="VP49" s="83"/>
      <c r="VQ49" s="83"/>
      <c r="VR49" s="83"/>
      <c r="VS49" s="83"/>
      <c r="VT49" s="83"/>
      <c r="VU49" s="83"/>
      <c r="VV49" s="83"/>
      <c r="VW49" s="83"/>
      <c r="VX49" s="83"/>
      <c r="VY49" s="83"/>
      <c r="VZ49" s="83"/>
      <c r="WA49" s="83"/>
      <c r="WB49" s="83"/>
      <c r="WC49" s="83"/>
      <c r="WD49" s="83"/>
      <c r="WE49" s="83"/>
      <c r="WF49" s="83"/>
      <c r="WG49" s="83"/>
      <c r="WH49" s="83"/>
      <c r="WI49" s="83"/>
      <c r="WJ49" s="83"/>
      <c r="WK49" s="83"/>
      <c r="WL49" s="83"/>
      <c r="WM49" s="83"/>
      <c r="WN49" s="83"/>
      <c r="WO49" s="83"/>
      <c r="WP49" s="83"/>
      <c r="WQ49" s="83"/>
      <c r="WR49" s="83"/>
      <c r="WS49" s="83"/>
      <c r="WT49" s="83"/>
      <c r="WU49" s="83"/>
      <c r="WV49" s="83"/>
      <c r="WW49" s="83"/>
      <c r="WX49" s="83"/>
      <c r="WY49" s="83"/>
      <c r="WZ49" s="83"/>
      <c r="XA49" s="83"/>
      <c r="XB49" s="83"/>
      <c r="XC49" s="83"/>
      <c r="XD49" s="83"/>
      <c r="XE49" s="83"/>
      <c r="XF49" s="83"/>
      <c r="XG49" s="83"/>
      <c r="XH49" s="83"/>
      <c r="XI49" s="83"/>
      <c r="XJ49" s="83"/>
      <c r="XK49" s="83"/>
      <c r="XL49" s="83"/>
      <c r="XM49" s="83"/>
      <c r="XN49" s="83"/>
      <c r="XO49" s="83"/>
      <c r="XP49" s="83"/>
      <c r="XQ49" s="83"/>
      <c r="XR49" s="83"/>
      <c r="XS49" s="83"/>
      <c r="XT49" s="83"/>
      <c r="XU49" s="83"/>
      <c r="XV49" s="83"/>
      <c r="XW49" s="83"/>
      <c r="XX49" s="83"/>
      <c r="XY49" s="83"/>
      <c r="XZ49" s="83"/>
      <c r="YA49" s="83"/>
      <c r="YB49" s="83"/>
      <c r="YC49" s="83"/>
      <c r="YD49" s="83"/>
      <c r="YE49" s="83"/>
      <c r="YF49" s="83"/>
      <c r="YG49" s="83"/>
      <c r="YH49" s="83"/>
      <c r="YI49" s="83"/>
      <c r="YJ49" s="83"/>
      <c r="YK49" s="83"/>
      <c r="YL49" s="83"/>
      <c r="YM49" s="83"/>
      <c r="YN49" s="83"/>
      <c r="YO49" s="83"/>
      <c r="YP49" s="83"/>
      <c r="YQ49" s="83"/>
      <c r="YR49" s="83"/>
      <c r="YS49" s="83"/>
      <c r="YT49" s="83"/>
      <c r="YU49" s="83"/>
      <c r="YV49" s="83"/>
      <c r="YW49" s="83"/>
      <c r="YX49" s="83"/>
      <c r="YY49" s="83"/>
      <c r="YZ49" s="83"/>
      <c r="ZA49" s="83"/>
      <c r="ZB49" s="83"/>
      <c r="ZC49" s="83"/>
      <c r="ZD49" s="83"/>
      <c r="ZE49" s="83"/>
      <c r="ZF49" s="83"/>
      <c r="ZG49" s="83"/>
      <c r="ZH49" s="83"/>
      <c r="ZI49" s="83"/>
      <c r="ZJ49" s="83"/>
      <c r="ZK49" s="83"/>
      <c r="ZL49" s="83"/>
      <c r="ZM49" s="83"/>
      <c r="ZN49" s="83"/>
      <c r="ZO49" s="83"/>
      <c r="ZP49" s="83"/>
      <c r="ZQ49" s="83"/>
      <c r="ZR49" s="83"/>
      <c r="ZS49" s="83"/>
      <c r="ZT49" s="83"/>
      <c r="ZU49" s="83"/>
      <c r="ZV49" s="83"/>
      <c r="ZW49" s="83"/>
      <c r="ZX49" s="83"/>
      <c r="ZY49" s="83"/>
      <c r="ZZ49" s="83"/>
      <c r="AAA49" s="83"/>
      <c r="AAB49" s="83"/>
      <c r="AAC49" s="83"/>
      <c r="AAD49" s="83"/>
      <c r="AAE49" s="83"/>
      <c r="AAF49" s="83"/>
      <c r="AAG49" s="83"/>
      <c r="AAH49" s="83"/>
      <c r="AAI49" s="83"/>
      <c r="AAJ49" s="83"/>
      <c r="AAK49" s="83"/>
      <c r="AAL49" s="83"/>
      <c r="AAM49" s="83"/>
      <c r="AAN49" s="83"/>
      <c r="AAO49" s="83"/>
      <c r="AAP49" s="83"/>
      <c r="AAQ49" s="83"/>
      <c r="AAR49" s="83"/>
      <c r="AAS49" s="83"/>
      <c r="AAT49" s="83"/>
      <c r="AAU49" s="83"/>
      <c r="AAV49" s="83"/>
      <c r="AAW49" s="83"/>
      <c r="AAX49" s="83"/>
      <c r="AAY49" s="83"/>
      <c r="AAZ49" s="83"/>
      <c r="ABA49" s="83"/>
      <c r="ABB49" s="83"/>
      <c r="ABC49" s="83"/>
      <c r="ABD49" s="83"/>
      <c r="ABE49" s="83"/>
      <c r="ABF49" s="83"/>
      <c r="ABG49" s="83"/>
      <c r="ABH49" s="83"/>
      <c r="ABI49" s="83"/>
      <c r="ABJ49" s="83"/>
      <c r="ABK49" s="83"/>
      <c r="ABL49" s="83"/>
      <c r="ABM49" s="83"/>
      <c r="ABN49" s="83"/>
      <c r="ABO49" s="83"/>
      <c r="ABP49" s="83"/>
      <c r="ABQ49" s="83"/>
      <c r="ABR49" s="83"/>
      <c r="ABS49" s="83"/>
      <c r="ABT49" s="83"/>
      <c r="ABU49" s="83"/>
      <c r="ABV49" s="83"/>
      <c r="ABW49" s="83"/>
      <c r="ABX49" s="83"/>
      <c r="ABY49" s="83"/>
      <c r="ABZ49" s="83"/>
      <c r="ACA49" s="83"/>
      <c r="ACB49" s="83"/>
      <c r="ACC49" s="83"/>
      <c r="ACD49" s="83"/>
      <c r="ACE49" s="83"/>
      <c r="ACF49" s="83"/>
      <c r="ACG49" s="83"/>
      <c r="ACH49" s="83"/>
      <c r="ACI49" s="83"/>
      <c r="ACJ49" s="83"/>
      <c r="ACK49" s="83"/>
      <c r="ACL49" s="83"/>
      <c r="ACM49" s="83"/>
      <c r="ACN49" s="83"/>
      <c r="ACO49" s="83"/>
      <c r="ACP49" s="83"/>
      <c r="ACQ49" s="83"/>
      <c r="ACR49" s="83"/>
      <c r="ACS49" s="83"/>
      <c r="ACT49" s="83"/>
      <c r="ACU49" s="83"/>
      <c r="ACV49" s="83"/>
      <c r="ACW49" s="83"/>
      <c r="ACX49" s="83"/>
      <c r="ACY49" s="83"/>
      <c r="ACZ49" s="83"/>
      <c r="ADA49" s="83"/>
      <c r="ADB49" s="83"/>
      <c r="ADC49" s="83"/>
      <c r="ADD49" s="83"/>
      <c r="ADE49" s="83"/>
      <c r="ADF49" s="83"/>
      <c r="ADG49" s="83"/>
      <c r="ADH49" s="83"/>
      <c r="ADI49" s="83"/>
      <c r="ADJ49" s="83"/>
      <c r="ADK49" s="83"/>
      <c r="ADL49" s="83"/>
      <c r="ADM49" s="83"/>
      <c r="ADN49" s="83"/>
      <c r="ADO49" s="83"/>
      <c r="ADP49" s="83"/>
      <c r="ADQ49" s="83"/>
      <c r="ADR49" s="83"/>
      <c r="ADS49" s="83"/>
      <c r="ADT49" s="83"/>
      <c r="ADU49" s="83"/>
      <c r="ADV49" s="83"/>
      <c r="ADW49" s="83"/>
      <c r="ADX49" s="83"/>
      <c r="ADY49" s="83"/>
      <c r="ADZ49" s="83"/>
      <c r="AEA49" s="83"/>
      <c r="AEB49" s="83"/>
      <c r="AEC49" s="83"/>
      <c r="AED49" s="83"/>
      <c r="AEE49" s="83"/>
      <c r="AEF49" s="83"/>
      <c r="AEG49" s="83"/>
      <c r="AEH49" s="83"/>
      <c r="AEI49" s="83"/>
      <c r="AEJ49" s="83"/>
      <c r="AEK49" s="83"/>
      <c r="AEL49" s="83"/>
      <c r="AEM49" s="83"/>
      <c r="AEN49" s="83"/>
      <c r="AEO49" s="83"/>
      <c r="AEP49" s="83"/>
      <c r="AEQ49" s="83"/>
      <c r="AER49" s="83"/>
      <c r="AES49" s="83"/>
      <c r="AET49" s="83"/>
      <c r="AEU49" s="83"/>
      <c r="AEV49" s="83"/>
      <c r="AEW49" s="83"/>
      <c r="AEX49" s="83"/>
      <c r="AEY49" s="83"/>
      <c r="AEZ49" s="83"/>
      <c r="AFA49" s="83"/>
      <c r="AFB49" s="83"/>
      <c r="AFC49" s="83"/>
      <c r="AFD49" s="83"/>
      <c r="AFE49" s="83"/>
      <c r="AFF49" s="83"/>
      <c r="AFG49" s="83"/>
      <c r="AFH49" s="83"/>
      <c r="AFI49" s="83"/>
      <c r="AFJ49" s="83"/>
      <c r="AFK49" s="83"/>
      <c r="AFL49" s="83"/>
      <c r="AFM49" s="83"/>
      <c r="AFN49" s="83"/>
      <c r="AFO49" s="83"/>
      <c r="AFP49" s="83"/>
      <c r="AFQ49" s="83"/>
      <c r="AFR49" s="83"/>
      <c r="AFS49" s="83"/>
      <c r="AFT49" s="83"/>
      <c r="AFU49" s="83"/>
      <c r="AFV49" s="83"/>
      <c r="AFW49" s="83"/>
      <c r="AFX49" s="83"/>
      <c r="AFY49" s="83"/>
      <c r="AFZ49" s="83"/>
      <c r="AGA49" s="83"/>
      <c r="AGB49" s="83"/>
      <c r="AGC49" s="83"/>
      <c r="AGD49" s="83"/>
      <c r="AGE49" s="83"/>
      <c r="AGF49" s="83"/>
      <c r="AGG49" s="83"/>
      <c r="AGH49" s="83"/>
      <c r="AGI49" s="83"/>
      <c r="AGJ49" s="83"/>
      <c r="AGK49" s="83"/>
      <c r="AGL49" s="83"/>
      <c r="AGM49" s="83"/>
      <c r="AGN49" s="83"/>
      <c r="AGO49" s="83"/>
      <c r="AGP49" s="83"/>
      <c r="AGQ49" s="83"/>
      <c r="AGR49" s="83"/>
      <c r="AGS49" s="83"/>
      <c r="AGT49" s="83"/>
      <c r="AGU49" s="83"/>
      <c r="AGV49" s="83"/>
      <c r="AGW49" s="83"/>
      <c r="AGX49" s="83"/>
      <c r="AGY49" s="83"/>
      <c r="AGZ49" s="83"/>
      <c r="AHA49" s="83"/>
      <c r="AHB49" s="83"/>
      <c r="AHC49" s="83"/>
      <c r="AHD49" s="83"/>
      <c r="AHE49" s="83"/>
      <c r="AHF49" s="83"/>
      <c r="AHG49" s="83"/>
      <c r="AHH49" s="83"/>
      <c r="AHI49" s="83"/>
      <c r="AHJ49" s="83"/>
      <c r="AHK49" s="83"/>
      <c r="AHL49" s="83"/>
      <c r="AHM49" s="83"/>
      <c r="AHN49" s="83"/>
      <c r="AHO49" s="83"/>
      <c r="AHP49" s="83"/>
      <c r="AHQ49" s="83"/>
      <c r="AHR49" s="83"/>
      <c r="AHS49" s="83"/>
      <c r="AHT49" s="83"/>
      <c r="AHU49" s="83"/>
      <c r="AHV49" s="83"/>
      <c r="AHW49" s="83"/>
      <c r="AHX49" s="83"/>
      <c r="AHY49" s="83"/>
      <c r="AHZ49" s="83"/>
      <c r="AIA49" s="83"/>
    </row>
    <row r="50" spans="1:911" s="84" customFormat="1" ht="261.75" customHeight="1">
      <c r="A50" s="175" t="s">
        <v>493</v>
      </c>
      <c r="B50" s="175" t="s">
        <v>491</v>
      </c>
      <c r="C50" s="178" t="s">
        <v>970</v>
      </c>
      <c r="D50" s="208" t="s">
        <v>1052</v>
      </c>
      <c r="E50" s="230" t="s">
        <v>971</v>
      </c>
      <c r="F50" s="79" t="s">
        <v>490</v>
      </c>
      <c r="G50" s="79" t="s">
        <v>410</v>
      </c>
      <c r="H50" s="79" t="s">
        <v>413</v>
      </c>
      <c r="I50" s="240" t="s">
        <v>788</v>
      </c>
      <c r="J50" s="79" t="s">
        <v>287</v>
      </c>
      <c r="K50" s="80" t="s">
        <v>784</v>
      </c>
      <c r="L50" s="85" t="s">
        <v>785</v>
      </c>
      <c r="M50" s="86" t="s">
        <v>786</v>
      </c>
      <c r="N50" s="81">
        <v>2</v>
      </c>
      <c r="O50" s="81">
        <v>4</v>
      </c>
      <c r="P50" s="81">
        <v>8</v>
      </c>
      <c r="Q50" s="81" t="s">
        <v>860</v>
      </c>
      <c r="R50" s="81">
        <v>100</v>
      </c>
      <c r="S50" s="81">
        <v>800</v>
      </c>
      <c r="T50" s="81" t="s">
        <v>190</v>
      </c>
      <c r="U50" s="69" t="s">
        <v>338</v>
      </c>
      <c r="V50" s="69"/>
      <c r="W50" s="214">
        <v>2</v>
      </c>
      <c r="X50" s="79" t="s">
        <v>761</v>
      </c>
      <c r="Y50" s="82"/>
      <c r="Z50" s="82"/>
      <c r="AA50" s="82"/>
      <c r="AB50" s="79"/>
      <c r="AC50" s="82" t="s">
        <v>837</v>
      </c>
      <c r="AD50" s="82"/>
      <c r="AE50" s="82" t="s">
        <v>854</v>
      </c>
      <c r="AF50" s="81"/>
      <c r="AG50" s="81"/>
      <c r="AH50" s="81">
        <f t="shared" si="1"/>
        <v>0</v>
      </c>
      <c r="AI50" s="81" t="str">
        <f t="shared" si="2"/>
        <v>B</v>
      </c>
      <c r="AJ50" s="81"/>
      <c r="AK50" s="81"/>
      <c r="AL50" s="81" t="str">
        <f t="shared" si="0"/>
        <v>IV</v>
      </c>
      <c r="AM50" s="34" t="str">
        <f t="shared" si="3"/>
        <v>ACEPTABLE</v>
      </c>
      <c r="AN50" s="204"/>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3"/>
      <c r="IF50" s="83"/>
      <c r="IG50" s="83"/>
      <c r="IH50" s="83"/>
      <c r="II50" s="83"/>
      <c r="IJ50" s="83"/>
      <c r="IK50" s="83"/>
      <c r="IL50" s="83"/>
      <c r="IM50" s="83"/>
      <c r="IN50" s="83"/>
      <c r="IO50" s="83"/>
      <c r="IP50" s="83"/>
      <c r="IQ50" s="83"/>
      <c r="IR50" s="83"/>
      <c r="IS50" s="83"/>
      <c r="IT50" s="83"/>
      <c r="IU50" s="83"/>
      <c r="IV50" s="83"/>
      <c r="IW50" s="83"/>
      <c r="IX50" s="83"/>
      <c r="IY50" s="83"/>
      <c r="IZ50" s="83"/>
      <c r="JA50" s="83"/>
      <c r="JB50" s="83"/>
      <c r="JC50" s="83"/>
      <c r="JD50" s="83"/>
      <c r="JE50" s="83"/>
      <c r="JF50" s="83"/>
      <c r="JG50" s="83"/>
      <c r="JH50" s="83"/>
      <c r="JI50" s="83"/>
      <c r="JJ50" s="83"/>
      <c r="JK50" s="83"/>
      <c r="JL50" s="83"/>
      <c r="JM50" s="83"/>
      <c r="JN50" s="83"/>
      <c r="JO50" s="83"/>
      <c r="JP50" s="83"/>
      <c r="JQ50" s="83"/>
      <c r="JR50" s="83"/>
      <c r="JS50" s="83"/>
      <c r="JT50" s="83"/>
      <c r="JU50" s="83"/>
      <c r="JV50" s="83"/>
      <c r="JW50" s="83"/>
      <c r="JX50" s="83"/>
      <c r="JY50" s="83"/>
      <c r="JZ50" s="83"/>
      <c r="KA50" s="83"/>
      <c r="KB50" s="83"/>
      <c r="KC50" s="83"/>
      <c r="KD50" s="83"/>
      <c r="KE50" s="83"/>
      <c r="KF50" s="83"/>
      <c r="KG50" s="83"/>
      <c r="KH50" s="83"/>
      <c r="KI50" s="83"/>
      <c r="KJ50" s="83"/>
      <c r="KK50" s="83"/>
      <c r="KL50" s="83"/>
      <c r="KM50" s="83"/>
      <c r="KN50" s="83"/>
      <c r="KO50" s="83"/>
      <c r="KP50" s="83"/>
      <c r="KQ50" s="83"/>
      <c r="KR50" s="83"/>
      <c r="KS50" s="83"/>
      <c r="KT50" s="83"/>
      <c r="KU50" s="83"/>
      <c r="KV50" s="83"/>
      <c r="KW50" s="83"/>
      <c r="KX50" s="83"/>
      <c r="KY50" s="83"/>
      <c r="KZ50" s="83"/>
      <c r="LA50" s="83"/>
      <c r="LB50" s="83"/>
      <c r="LC50" s="83"/>
      <c r="LD50" s="83"/>
      <c r="LE50" s="83"/>
      <c r="LF50" s="83"/>
      <c r="LG50" s="83"/>
      <c r="LH50" s="83"/>
      <c r="LI50" s="83"/>
      <c r="LJ50" s="83"/>
      <c r="LK50" s="83"/>
      <c r="LL50" s="83"/>
      <c r="LM50" s="83"/>
      <c r="LN50" s="83"/>
      <c r="LO50" s="83"/>
      <c r="LP50" s="83"/>
      <c r="LQ50" s="83"/>
      <c r="LR50" s="83"/>
      <c r="LS50" s="83"/>
      <c r="LT50" s="83"/>
      <c r="LU50" s="83"/>
      <c r="LV50" s="83"/>
      <c r="LW50" s="83"/>
      <c r="LX50" s="83"/>
      <c r="LY50" s="83"/>
      <c r="LZ50" s="83"/>
      <c r="MA50" s="83"/>
      <c r="MB50" s="83"/>
      <c r="MC50" s="83"/>
      <c r="MD50" s="83"/>
      <c r="ME50" s="83"/>
      <c r="MF50" s="83"/>
      <c r="MG50" s="83"/>
      <c r="MH50" s="83"/>
      <c r="MI50" s="83"/>
      <c r="MJ50" s="83"/>
      <c r="MK50" s="83"/>
      <c r="ML50" s="83"/>
      <c r="MM50" s="83"/>
      <c r="MN50" s="83"/>
      <c r="MO50" s="83"/>
      <c r="MP50" s="83"/>
      <c r="MQ50" s="83"/>
      <c r="MR50" s="83"/>
      <c r="MS50" s="83"/>
      <c r="MT50" s="83"/>
      <c r="MU50" s="83"/>
      <c r="MV50" s="83"/>
      <c r="MW50" s="83"/>
      <c r="MX50" s="83"/>
      <c r="MY50" s="83"/>
      <c r="MZ50" s="83"/>
      <c r="NA50" s="83"/>
      <c r="NB50" s="83"/>
      <c r="NC50" s="83"/>
      <c r="ND50" s="83"/>
      <c r="NE50" s="83"/>
      <c r="NF50" s="83"/>
      <c r="NG50" s="83"/>
      <c r="NH50" s="83"/>
      <c r="NI50" s="83"/>
      <c r="NJ50" s="83"/>
      <c r="NK50" s="83"/>
      <c r="NL50" s="83"/>
      <c r="NM50" s="83"/>
      <c r="NN50" s="83"/>
      <c r="NO50" s="83"/>
      <c r="NP50" s="83"/>
      <c r="NQ50" s="83"/>
      <c r="NR50" s="83"/>
      <c r="NS50" s="83"/>
      <c r="NT50" s="83"/>
      <c r="NU50" s="83"/>
      <c r="NV50" s="83"/>
      <c r="NW50" s="83"/>
      <c r="NX50" s="83"/>
      <c r="NY50" s="83"/>
      <c r="NZ50" s="83"/>
      <c r="OA50" s="83"/>
      <c r="OB50" s="83"/>
      <c r="OC50" s="83"/>
      <c r="OD50" s="83"/>
      <c r="OE50" s="83"/>
      <c r="OF50" s="83"/>
      <c r="OG50" s="83"/>
      <c r="OH50" s="83"/>
      <c r="OI50" s="83"/>
      <c r="OJ50" s="83"/>
      <c r="OK50" s="83"/>
      <c r="OL50" s="83"/>
      <c r="OM50" s="83"/>
      <c r="ON50" s="83"/>
      <c r="OO50" s="83"/>
      <c r="OP50" s="83"/>
      <c r="OQ50" s="83"/>
      <c r="OR50" s="83"/>
      <c r="OS50" s="83"/>
      <c r="OT50" s="83"/>
      <c r="OU50" s="83"/>
      <c r="OV50" s="83"/>
      <c r="OW50" s="83"/>
      <c r="OX50" s="83"/>
      <c r="OY50" s="83"/>
      <c r="OZ50" s="83"/>
      <c r="PA50" s="83"/>
      <c r="PB50" s="83"/>
      <c r="PC50" s="83"/>
      <c r="PD50" s="83"/>
      <c r="PE50" s="83"/>
      <c r="PF50" s="83"/>
      <c r="PG50" s="83"/>
      <c r="PH50" s="83"/>
      <c r="PI50" s="83"/>
      <c r="PJ50" s="83"/>
      <c r="PK50" s="83"/>
      <c r="PL50" s="83"/>
      <c r="PM50" s="83"/>
      <c r="PN50" s="83"/>
      <c r="PO50" s="83"/>
      <c r="PP50" s="83"/>
      <c r="PQ50" s="83"/>
      <c r="PR50" s="83"/>
      <c r="PS50" s="83"/>
      <c r="PT50" s="83"/>
      <c r="PU50" s="83"/>
      <c r="PV50" s="83"/>
      <c r="PW50" s="83"/>
      <c r="PX50" s="83"/>
      <c r="PY50" s="83"/>
      <c r="PZ50" s="83"/>
      <c r="QA50" s="83"/>
      <c r="QB50" s="83"/>
      <c r="QC50" s="83"/>
      <c r="QD50" s="83"/>
      <c r="QE50" s="83"/>
      <c r="QF50" s="83"/>
      <c r="QG50" s="83"/>
      <c r="QH50" s="83"/>
      <c r="QI50" s="83"/>
      <c r="QJ50" s="83"/>
      <c r="QK50" s="83"/>
      <c r="QL50" s="83"/>
      <c r="QM50" s="83"/>
      <c r="QN50" s="83"/>
      <c r="QO50" s="83"/>
      <c r="QP50" s="83"/>
      <c r="QQ50" s="83"/>
      <c r="QR50" s="83"/>
      <c r="QS50" s="83"/>
      <c r="QT50" s="83"/>
      <c r="QU50" s="83"/>
      <c r="QV50" s="83"/>
      <c r="QW50" s="83"/>
      <c r="QX50" s="83"/>
      <c r="QY50" s="83"/>
      <c r="QZ50" s="83"/>
      <c r="RA50" s="83"/>
      <c r="RB50" s="83"/>
      <c r="RC50" s="83"/>
      <c r="RD50" s="83"/>
      <c r="RE50" s="83"/>
      <c r="RF50" s="83"/>
      <c r="RG50" s="83"/>
      <c r="RH50" s="83"/>
      <c r="RI50" s="83"/>
      <c r="RJ50" s="83"/>
      <c r="RK50" s="83"/>
      <c r="RL50" s="83"/>
      <c r="RM50" s="83"/>
      <c r="RN50" s="83"/>
      <c r="RO50" s="83"/>
      <c r="RP50" s="83"/>
      <c r="RQ50" s="83"/>
      <c r="RR50" s="83"/>
      <c r="RS50" s="83"/>
      <c r="RT50" s="83"/>
      <c r="RU50" s="83"/>
      <c r="RV50" s="83"/>
      <c r="RW50" s="83"/>
      <c r="RX50" s="83"/>
      <c r="RY50" s="83"/>
      <c r="RZ50" s="83"/>
      <c r="SA50" s="83"/>
      <c r="SB50" s="83"/>
      <c r="SC50" s="83"/>
      <c r="SD50" s="83"/>
      <c r="SE50" s="83"/>
      <c r="SF50" s="83"/>
      <c r="SG50" s="83"/>
      <c r="SH50" s="83"/>
      <c r="SI50" s="83"/>
      <c r="SJ50" s="83"/>
      <c r="SK50" s="83"/>
      <c r="SL50" s="83"/>
      <c r="SM50" s="83"/>
      <c r="SN50" s="83"/>
      <c r="SO50" s="83"/>
      <c r="SP50" s="83"/>
      <c r="SQ50" s="83"/>
      <c r="SR50" s="83"/>
      <c r="SS50" s="83"/>
      <c r="ST50" s="83"/>
      <c r="SU50" s="83"/>
      <c r="SV50" s="83"/>
      <c r="SW50" s="83"/>
      <c r="SX50" s="83"/>
      <c r="SY50" s="83"/>
      <c r="SZ50" s="83"/>
      <c r="TA50" s="83"/>
      <c r="TB50" s="83"/>
      <c r="TC50" s="83"/>
      <c r="TD50" s="83"/>
      <c r="TE50" s="83"/>
      <c r="TF50" s="83"/>
      <c r="TG50" s="83"/>
      <c r="TH50" s="83"/>
      <c r="TI50" s="83"/>
      <c r="TJ50" s="83"/>
      <c r="TK50" s="83"/>
      <c r="TL50" s="83"/>
      <c r="TM50" s="83"/>
      <c r="TN50" s="83"/>
      <c r="TO50" s="83"/>
      <c r="TP50" s="83"/>
      <c r="TQ50" s="83"/>
      <c r="TR50" s="83"/>
      <c r="TS50" s="83"/>
      <c r="TT50" s="83"/>
      <c r="TU50" s="83"/>
      <c r="TV50" s="83"/>
      <c r="TW50" s="83"/>
      <c r="TX50" s="83"/>
      <c r="TY50" s="83"/>
      <c r="TZ50" s="83"/>
      <c r="UA50" s="83"/>
      <c r="UB50" s="83"/>
      <c r="UC50" s="83"/>
      <c r="UD50" s="83"/>
      <c r="UE50" s="83"/>
      <c r="UF50" s="83"/>
      <c r="UG50" s="83"/>
      <c r="UH50" s="83"/>
      <c r="UI50" s="83"/>
      <c r="UJ50" s="83"/>
      <c r="UK50" s="83"/>
      <c r="UL50" s="83"/>
      <c r="UM50" s="83"/>
      <c r="UN50" s="83"/>
      <c r="UO50" s="83"/>
      <c r="UP50" s="83"/>
      <c r="UQ50" s="83"/>
      <c r="UR50" s="83"/>
      <c r="US50" s="83"/>
      <c r="UT50" s="83"/>
      <c r="UU50" s="83"/>
      <c r="UV50" s="83"/>
      <c r="UW50" s="83"/>
      <c r="UX50" s="83"/>
      <c r="UY50" s="83"/>
      <c r="UZ50" s="83"/>
      <c r="VA50" s="83"/>
      <c r="VB50" s="83"/>
      <c r="VC50" s="83"/>
      <c r="VD50" s="83"/>
      <c r="VE50" s="83"/>
      <c r="VF50" s="83"/>
      <c r="VG50" s="83"/>
      <c r="VH50" s="83"/>
      <c r="VI50" s="83"/>
      <c r="VJ50" s="83"/>
      <c r="VK50" s="83"/>
      <c r="VL50" s="83"/>
      <c r="VM50" s="83"/>
      <c r="VN50" s="83"/>
      <c r="VO50" s="83"/>
      <c r="VP50" s="83"/>
      <c r="VQ50" s="83"/>
      <c r="VR50" s="83"/>
      <c r="VS50" s="83"/>
      <c r="VT50" s="83"/>
      <c r="VU50" s="83"/>
      <c r="VV50" s="83"/>
      <c r="VW50" s="83"/>
      <c r="VX50" s="83"/>
      <c r="VY50" s="83"/>
      <c r="VZ50" s="83"/>
      <c r="WA50" s="83"/>
      <c r="WB50" s="83"/>
      <c r="WC50" s="83"/>
      <c r="WD50" s="83"/>
      <c r="WE50" s="83"/>
      <c r="WF50" s="83"/>
      <c r="WG50" s="83"/>
      <c r="WH50" s="83"/>
      <c r="WI50" s="83"/>
      <c r="WJ50" s="83"/>
      <c r="WK50" s="83"/>
      <c r="WL50" s="83"/>
      <c r="WM50" s="83"/>
      <c r="WN50" s="83"/>
      <c r="WO50" s="83"/>
      <c r="WP50" s="83"/>
      <c r="WQ50" s="83"/>
      <c r="WR50" s="83"/>
      <c r="WS50" s="83"/>
      <c r="WT50" s="83"/>
      <c r="WU50" s="83"/>
      <c r="WV50" s="83"/>
      <c r="WW50" s="83"/>
      <c r="WX50" s="83"/>
      <c r="WY50" s="83"/>
      <c r="WZ50" s="83"/>
      <c r="XA50" s="83"/>
      <c r="XB50" s="83"/>
      <c r="XC50" s="83"/>
      <c r="XD50" s="83"/>
      <c r="XE50" s="83"/>
      <c r="XF50" s="83"/>
      <c r="XG50" s="83"/>
      <c r="XH50" s="83"/>
      <c r="XI50" s="83"/>
      <c r="XJ50" s="83"/>
      <c r="XK50" s="83"/>
      <c r="XL50" s="83"/>
      <c r="XM50" s="83"/>
      <c r="XN50" s="83"/>
      <c r="XO50" s="83"/>
      <c r="XP50" s="83"/>
      <c r="XQ50" s="83"/>
      <c r="XR50" s="83"/>
      <c r="XS50" s="83"/>
      <c r="XT50" s="83"/>
      <c r="XU50" s="83"/>
      <c r="XV50" s="83"/>
      <c r="XW50" s="83"/>
      <c r="XX50" s="83"/>
      <c r="XY50" s="83"/>
      <c r="XZ50" s="83"/>
      <c r="YA50" s="83"/>
      <c r="YB50" s="83"/>
      <c r="YC50" s="83"/>
      <c r="YD50" s="83"/>
      <c r="YE50" s="83"/>
      <c r="YF50" s="83"/>
      <c r="YG50" s="83"/>
      <c r="YH50" s="83"/>
      <c r="YI50" s="83"/>
      <c r="YJ50" s="83"/>
      <c r="YK50" s="83"/>
      <c r="YL50" s="83"/>
      <c r="YM50" s="83"/>
      <c r="YN50" s="83"/>
      <c r="YO50" s="83"/>
      <c r="YP50" s="83"/>
      <c r="YQ50" s="83"/>
      <c r="YR50" s="83"/>
      <c r="YS50" s="83"/>
      <c r="YT50" s="83"/>
      <c r="YU50" s="83"/>
      <c r="YV50" s="83"/>
      <c r="YW50" s="83"/>
      <c r="YX50" s="83"/>
      <c r="YY50" s="83"/>
      <c r="YZ50" s="83"/>
      <c r="ZA50" s="83"/>
      <c r="ZB50" s="83"/>
      <c r="ZC50" s="83"/>
      <c r="ZD50" s="83"/>
      <c r="ZE50" s="83"/>
      <c r="ZF50" s="83"/>
      <c r="ZG50" s="83"/>
      <c r="ZH50" s="83"/>
      <c r="ZI50" s="83"/>
      <c r="ZJ50" s="83"/>
      <c r="ZK50" s="83"/>
      <c r="ZL50" s="83"/>
      <c r="ZM50" s="83"/>
      <c r="ZN50" s="83"/>
      <c r="ZO50" s="83"/>
      <c r="ZP50" s="83"/>
      <c r="ZQ50" s="83"/>
      <c r="ZR50" s="83"/>
      <c r="ZS50" s="83"/>
      <c r="ZT50" s="83"/>
      <c r="ZU50" s="83"/>
      <c r="ZV50" s="83"/>
      <c r="ZW50" s="83"/>
      <c r="ZX50" s="83"/>
      <c r="ZY50" s="83"/>
      <c r="ZZ50" s="83"/>
      <c r="AAA50" s="83"/>
      <c r="AAB50" s="83"/>
      <c r="AAC50" s="83"/>
      <c r="AAD50" s="83"/>
      <c r="AAE50" s="83"/>
      <c r="AAF50" s="83"/>
      <c r="AAG50" s="83"/>
      <c r="AAH50" s="83"/>
      <c r="AAI50" s="83"/>
      <c r="AAJ50" s="83"/>
      <c r="AAK50" s="83"/>
      <c r="AAL50" s="83"/>
      <c r="AAM50" s="83"/>
      <c r="AAN50" s="83"/>
      <c r="AAO50" s="83"/>
      <c r="AAP50" s="83"/>
      <c r="AAQ50" s="83"/>
      <c r="AAR50" s="83"/>
      <c r="AAS50" s="83"/>
      <c r="AAT50" s="83"/>
      <c r="AAU50" s="83"/>
      <c r="AAV50" s="83"/>
      <c r="AAW50" s="83"/>
      <c r="AAX50" s="83"/>
      <c r="AAY50" s="83"/>
      <c r="AAZ50" s="83"/>
      <c r="ABA50" s="83"/>
      <c r="ABB50" s="83"/>
      <c r="ABC50" s="83"/>
      <c r="ABD50" s="83"/>
      <c r="ABE50" s="83"/>
      <c r="ABF50" s="83"/>
      <c r="ABG50" s="83"/>
      <c r="ABH50" s="83"/>
      <c r="ABI50" s="83"/>
      <c r="ABJ50" s="83"/>
      <c r="ABK50" s="83"/>
      <c r="ABL50" s="83"/>
      <c r="ABM50" s="83"/>
      <c r="ABN50" s="83"/>
      <c r="ABO50" s="83"/>
      <c r="ABP50" s="83"/>
      <c r="ABQ50" s="83"/>
      <c r="ABR50" s="83"/>
      <c r="ABS50" s="83"/>
      <c r="ABT50" s="83"/>
      <c r="ABU50" s="83"/>
      <c r="ABV50" s="83"/>
      <c r="ABW50" s="83"/>
      <c r="ABX50" s="83"/>
      <c r="ABY50" s="83"/>
      <c r="ABZ50" s="83"/>
      <c r="ACA50" s="83"/>
      <c r="ACB50" s="83"/>
      <c r="ACC50" s="83"/>
      <c r="ACD50" s="83"/>
      <c r="ACE50" s="83"/>
      <c r="ACF50" s="83"/>
      <c r="ACG50" s="83"/>
      <c r="ACH50" s="83"/>
      <c r="ACI50" s="83"/>
      <c r="ACJ50" s="83"/>
      <c r="ACK50" s="83"/>
      <c r="ACL50" s="83"/>
      <c r="ACM50" s="83"/>
      <c r="ACN50" s="83"/>
      <c r="ACO50" s="83"/>
      <c r="ACP50" s="83"/>
      <c r="ACQ50" s="83"/>
      <c r="ACR50" s="83"/>
      <c r="ACS50" s="83"/>
      <c r="ACT50" s="83"/>
      <c r="ACU50" s="83"/>
      <c r="ACV50" s="83"/>
      <c r="ACW50" s="83"/>
      <c r="ACX50" s="83"/>
      <c r="ACY50" s="83"/>
      <c r="ACZ50" s="83"/>
      <c r="ADA50" s="83"/>
      <c r="ADB50" s="83"/>
      <c r="ADC50" s="83"/>
      <c r="ADD50" s="83"/>
      <c r="ADE50" s="83"/>
      <c r="ADF50" s="83"/>
      <c r="ADG50" s="83"/>
      <c r="ADH50" s="83"/>
      <c r="ADI50" s="83"/>
      <c r="ADJ50" s="83"/>
      <c r="ADK50" s="83"/>
      <c r="ADL50" s="83"/>
      <c r="ADM50" s="83"/>
      <c r="ADN50" s="83"/>
      <c r="ADO50" s="83"/>
      <c r="ADP50" s="83"/>
      <c r="ADQ50" s="83"/>
      <c r="ADR50" s="83"/>
      <c r="ADS50" s="83"/>
      <c r="ADT50" s="83"/>
      <c r="ADU50" s="83"/>
      <c r="ADV50" s="83"/>
      <c r="ADW50" s="83"/>
      <c r="ADX50" s="83"/>
      <c r="ADY50" s="83"/>
      <c r="ADZ50" s="83"/>
      <c r="AEA50" s="83"/>
      <c r="AEB50" s="83"/>
      <c r="AEC50" s="83"/>
      <c r="AED50" s="83"/>
      <c r="AEE50" s="83"/>
      <c r="AEF50" s="83"/>
      <c r="AEG50" s="83"/>
      <c r="AEH50" s="83"/>
      <c r="AEI50" s="83"/>
      <c r="AEJ50" s="83"/>
      <c r="AEK50" s="83"/>
      <c r="AEL50" s="83"/>
      <c r="AEM50" s="83"/>
      <c r="AEN50" s="83"/>
      <c r="AEO50" s="83"/>
      <c r="AEP50" s="83"/>
      <c r="AEQ50" s="83"/>
      <c r="AER50" s="83"/>
      <c r="AES50" s="83"/>
      <c r="AET50" s="83"/>
      <c r="AEU50" s="83"/>
      <c r="AEV50" s="83"/>
      <c r="AEW50" s="83"/>
      <c r="AEX50" s="83"/>
      <c r="AEY50" s="83"/>
      <c r="AEZ50" s="83"/>
      <c r="AFA50" s="83"/>
      <c r="AFB50" s="83"/>
      <c r="AFC50" s="83"/>
      <c r="AFD50" s="83"/>
      <c r="AFE50" s="83"/>
      <c r="AFF50" s="83"/>
      <c r="AFG50" s="83"/>
      <c r="AFH50" s="83"/>
      <c r="AFI50" s="83"/>
      <c r="AFJ50" s="83"/>
      <c r="AFK50" s="83"/>
      <c r="AFL50" s="83"/>
      <c r="AFM50" s="83"/>
      <c r="AFN50" s="83"/>
      <c r="AFO50" s="83"/>
      <c r="AFP50" s="83"/>
      <c r="AFQ50" s="83"/>
      <c r="AFR50" s="83"/>
      <c r="AFS50" s="83"/>
      <c r="AFT50" s="83"/>
      <c r="AFU50" s="83"/>
      <c r="AFV50" s="83"/>
      <c r="AFW50" s="83"/>
      <c r="AFX50" s="83"/>
      <c r="AFY50" s="83"/>
      <c r="AFZ50" s="83"/>
      <c r="AGA50" s="83"/>
      <c r="AGB50" s="83"/>
      <c r="AGC50" s="83"/>
      <c r="AGD50" s="83"/>
      <c r="AGE50" s="83"/>
      <c r="AGF50" s="83"/>
      <c r="AGG50" s="83"/>
      <c r="AGH50" s="83"/>
      <c r="AGI50" s="83"/>
      <c r="AGJ50" s="83"/>
      <c r="AGK50" s="83"/>
      <c r="AGL50" s="83"/>
      <c r="AGM50" s="83"/>
      <c r="AGN50" s="83"/>
      <c r="AGO50" s="83"/>
      <c r="AGP50" s="83"/>
      <c r="AGQ50" s="83"/>
      <c r="AGR50" s="83"/>
      <c r="AGS50" s="83"/>
      <c r="AGT50" s="83"/>
      <c r="AGU50" s="83"/>
      <c r="AGV50" s="83"/>
      <c r="AGW50" s="83"/>
      <c r="AGX50" s="83"/>
      <c r="AGY50" s="83"/>
      <c r="AGZ50" s="83"/>
      <c r="AHA50" s="83"/>
      <c r="AHB50" s="83"/>
      <c r="AHC50" s="83"/>
      <c r="AHD50" s="83"/>
      <c r="AHE50" s="83"/>
      <c r="AHF50" s="83"/>
      <c r="AHG50" s="83"/>
      <c r="AHH50" s="83"/>
      <c r="AHI50" s="83"/>
      <c r="AHJ50" s="83"/>
      <c r="AHK50" s="83"/>
      <c r="AHL50" s="83"/>
      <c r="AHM50" s="83"/>
      <c r="AHN50" s="83"/>
      <c r="AHO50" s="83"/>
      <c r="AHP50" s="83"/>
      <c r="AHQ50" s="83"/>
      <c r="AHR50" s="83"/>
      <c r="AHS50" s="83"/>
      <c r="AHT50" s="83"/>
      <c r="AHU50" s="83"/>
      <c r="AHV50" s="83"/>
      <c r="AHW50" s="83"/>
      <c r="AHX50" s="83"/>
      <c r="AHY50" s="83"/>
      <c r="AHZ50" s="83"/>
      <c r="AIA50" s="83"/>
    </row>
    <row r="51" spans="1:911" s="84" customFormat="1" ht="261.75" customHeight="1">
      <c r="A51" s="175" t="s">
        <v>493</v>
      </c>
      <c r="B51" s="175" t="s">
        <v>491</v>
      </c>
      <c r="C51" s="178" t="s">
        <v>970</v>
      </c>
      <c r="D51" s="208" t="s">
        <v>1052</v>
      </c>
      <c r="E51" s="230" t="s">
        <v>971</v>
      </c>
      <c r="F51" s="79" t="s">
        <v>490</v>
      </c>
      <c r="G51" s="79" t="s">
        <v>410</v>
      </c>
      <c r="H51" s="79" t="s">
        <v>407</v>
      </c>
      <c r="I51" s="240" t="s">
        <v>438</v>
      </c>
      <c r="J51" s="79" t="s">
        <v>277</v>
      </c>
      <c r="K51" s="80" t="s">
        <v>784</v>
      </c>
      <c r="L51" s="85" t="s">
        <v>785</v>
      </c>
      <c r="M51" s="86" t="s">
        <v>787</v>
      </c>
      <c r="N51" s="81">
        <v>2</v>
      </c>
      <c r="O51" s="81">
        <v>4</v>
      </c>
      <c r="P51" s="81">
        <v>8</v>
      </c>
      <c r="Q51" s="81" t="s">
        <v>860</v>
      </c>
      <c r="R51" s="81">
        <v>100</v>
      </c>
      <c r="S51" s="81">
        <v>800</v>
      </c>
      <c r="T51" s="81" t="s">
        <v>190</v>
      </c>
      <c r="U51" s="69" t="s">
        <v>338</v>
      </c>
      <c r="V51" s="69"/>
      <c r="W51" s="214">
        <v>2</v>
      </c>
      <c r="X51" s="79" t="s">
        <v>761</v>
      </c>
      <c r="Y51" s="82"/>
      <c r="Z51" s="82"/>
      <c r="AA51" s="82"/>
      <c r="AB51" s="79"/>
      <c r="AC51" s="82" t="s">
        <v>837</v>
      </c>
      <c r="AD51" s="82"/>
      <c r="AE51" s="82" t="s">
        <v>853</v>
      </c>
      <c r="AF51" s="81"/>
      <c r="AG51" s="81"/>
      <c r="AH51" s="81">
        <f t="shared" si="1"/>
        <v>0</v>
      </c>
      <c r="AI51" s="81" t="str">
        <f t="shared" si="2"/>
        <v>B</v>
      </c>
      <c r="AJ51" s="81"/>
      <c r="AK51" s="81"/>
      <c r="AL51" s="81" t="str">
        <f t="shared" si="0"/>
        <v>IV</v>
      </c>
      <c r="AM51" s="34" t="str">
        <f t="shared" si="3"/>
        <v>ACEPTABLE</v>
      </c>
      <c r="AN51" s="204"/>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3"/>
      <c r="HY51" s="83"/>
      <c r="HZ51" s="83"/>
      <c r="IA51" s="83"/>
      <c r="IB51" s="83"/>
      <c r="IC51" s="83"/>
      <c r="ID51" s="83"/>
      <c r="IE51" s="83"/>
      <c r="IF51" s="83"/>
      <c r="IG51" s="83"/>
      <c r="IH51" s="83"/>
      <c r="II51" s="83"/>
      <c r="IJ51" s="83"/>
      <c r="IK51" s="83"/>
      <c r="IL51" s="83"/>
      <c r="IM51" s="83"/>
      <c r="IN51" s="83"/>
      <c r="IO51" s="83"/>
      <c r="IP51" s="83"/>
      <c r="IQ51" s="83"/>
      <c r="IR51" s="83"/>
      <c r="IS51" s="83"/>
      <c r="IT51" s="83"/>
      <c r="IU51" s="83"/>
      <c r="IV51" s="83"/>
      <c r="IW51" s="83"/>
      <c r="IX51" s="83"/>
      <c r="IY51" s="83"/>
      <c r="IZ51" s="83"/>
      <c r="JA51" s="83"/>
      <c r="JB51" s="83"/>
      <c r="JC51" s="83"/>
      <c r="JD51" s="83"/>
      <c r="JE51" s="83"/>
      <c r="JF51" s="83"/>
      <c r="JG51" s="83"/>
      <c r="JH51" s="83"/>
      <c r="JI51" s="83"/>
      <c r="JJ51" s="83"/>
      <c r="JK51" s="83"/>
      <c r="JL51" s="83"/>
      <c r="JM51" s="83"/>
      <c r="JN51" s="83"/>
      <c r="JO51" s="83"/>
      <c r="JP51" s="83"/>
      <c r="JQ51" s="83"/>
      <c r="JR51" s="83"/>
      <c r="JS51" s="83"/>
      <c r="JT51" s="83"/>
      <c r="JU51" s="83"/>
      <c r="JV51" s="83"/>
      <c r="JW51" s="83"/>
      <c r="JX51" s="83"/>
      <c r="JY51" s="83"/>
      <c r="JZ51" s="83"/>
      <c r="KA51" s="83"/>
      <c r="KB51" s="83"/>
      <c r="KC51" s="83"/>
      <c r="KD51" s="83"/>
      <c r="KE51" s="83"/>
      <c r="KF51" s="83"/>
      <c r="KG51" s="83"/>
      <c r="KH51" s="83"/>
      <c r="KI51" s="83"/>
      <c r="KJ51" s="83"/>
      <c r="KK51" s="83"/>
      <c r="KL51" s="83"/>
      <c r="KM51" s="83"/>
      <c r="KN51" s="83"/>
      <c r="KO51" s="83"/>
      <c r="KP51" s="83"/>
      <c r="KQ51" s="83"/>
      <c r="KR51" s="83"/>
      <c r="KS51" s="83"/>
      <c r="KT51" s="83"/>
      <c r="KU51" s="83"/>
      <c r="KV51" s="83"/>
      <c r="KW51" s="83"/>
      <c r="KX51" s="83"/>
      <c r="KY51" s="83"/>
      <c r="KZ51" s="83"/>
      <c r="LA51" s="83"/>
      <c r="LB51" s="83"/>
      <c r="LC51" s="83"/>
      <c r="LD51" s="83"/>
      <c r="LE51" s="83"/>
      <c r="LF51" s="83"/>
      <c r="LG51" s="83"/>
      <c r="LH51" s="83"/>
      <c r="LI51" s="83"/>
      <c r="LJ51" s="83"/>
      <c r="LK51" s="83"/>
      <c r="LL51" s="83"/>
      <c r="LM51" s="83"/>
      <c r="LN51" s="83"/>
      <c r="LO51" s="83"/>
      <c r="LP51" s="83"/>
      <c r="LQ51" s="83"/>
      <c r="LR51" s="83"/>
      <c r="LS51" s="83"/>
      <c r="LT51" s="83"/>
      <c r="LU51" s="83"/>
      <c r="LV51" s="83"/>
      <c r="LW51" s="83"/>
      <c r="LX51" s="83"/>
      <c r="LY51" s="83"/>
      <c r="LZ51" s="83"/>
      <c r="MA51" s="83"/>
      <c r="MB51" s="83"/>
      <c r="MC51" s="83"/>
      <c r="MD51" s="83"/>
      <c r="ME51" s="83"/>
      <c r="MF51" s="83"/>
      <c r="MG51" s="83"/>
      <c r="MH51" s="83"/>
      <c r="MI51" s="83"/>
      <c r="MJ51" s="83"/>
      <c r="MK51" s="83"/>
      <c r="ML51" s="83"/>
      <c r="MM51" s="83"/>
      <c r="MN51" s="83"/>
      <c r="MO51" s="83"/>
      <c r="MP51" s="83"/>
      <c r="MQ51" s="83"/>
      <c r="MR51" s="83"/>
      <c r="MS51" s="83"/>
      <c r="MT51" s="83"/>
      <c r="MU51" s="83"/>
      <c r="MV51" s="83"/>
      <c r="MW51" s="83"/>
      <c r="MX51" s="83"/>
      <c r="MY51" s="83"/>
      <c r="MZ51" s="83"/>
      <c r="NA51" s="83"/>
      <c r="NB51" s="83"/>
      <c r="NC51" s="83"/>
      <c r="ND51" s="83"/>
      <c r="NE51" s="83"/>
      <c r="NF51" s="83"/>
      <c r="NG51" s="83"/>
      <c r="NH51" s="83"/>
      <c r="NI51" s="83"/>
      <c r="NJ51" s="83"/>
      <c r="NK51" s="83"/>
      <c r="NL51" s="83"/>
      <c r="NM51" s="83"/>
      <c r="NN51" s="83"/>
      <c r="NO51" s="83"/>
      <c r="NP51" s="83"/>
      <c r="NQ51" s="83"/>
      <c r="NR51" s="83"/>
      <c r="NS51" s="83"/>
      <c r="NT51" s="83"/>
      <c r="NU51" s="83"/>
      <c r="NV51" s="83"/>
      <c r="NW51" s="83"/>
      <c r="NX51" s="83"/>
      <c r="NY51" s="83"/>
      <c r="NZ51" s="83"/>
      <c r="OA51" s="83"/>
      <c r="OB51" s="83"/>
      <c r="OC51" s="83"/>
      <c r="OD51" s="83"/>
      <c r="OE51" s="83"/>
      <c r="OF51" s="83"/>
      <c r="OG51" s="83"/>
      <c r="OH51" s="83"/>
      <c r="OI51" s="83"/>
      <c r="OJ51" s="83"/>
      <c r="OK51" s="83"/>
      <c r="OL51" s="83"/>
      <c r="OM51" s="83"/>
      <c r="ON51" s="83"/>
      <c r="OO51" s="83"/>
      <c r="OP51" s="83"/>
      <c r="OQ51" s="83"/>
      <c r="OR51" s="83"/>
      <c r="OS51" s="83"/>
      <c r="OT51" s="83"/>
      <c r="OU51" s="83"/>
      <c r="OV51" s="83"/>
      <c r="OW51" s="83"/>
      <c r="OX51" s="83"/>
      <c r="OY51" s="83"/>
      <c r="OZ51" s="83"/>
      <c r="PA51" s="83"/>
      <c r="PB51" s="83"/>
      <c r="PC51" s="83"/>
      <c r="PD51" s="83"/>
      <c r="PE51" s="83"/>
      <c r="PF51" s="83"/>
      <c r="PG51" s="83"/>
      <c r="PH51" s="83"/>
      <c r="PI51" s="83"/>
      <c r="PJ51" s="83"/>
      <c r="PK51" s="83"/>
      <c r="PL51" s="83"/>
      <c r="PM51" s="83"/>
      <c r="PN51" s="83"/>
      <c r="PO51" s="83"/>
      <c r="PP51" s="83"/>
      <c r="PQ51" s="83"/>
      <c r="PR51" s="83"/>
      <c r="PS51" s="83"/>
      <c r="PT51" s="83"/>
      <c r="PU51" s="83"/>
      <c r="PV51" s="83"/>
      <c r="PW51" s="83"/>
      <c r="PX51" s="83"/>
      <c r="PY51" s="83"/>
      <c r="PZ51" s="83"/>
      <c r="QA51" s="83"/>
      <c r="QB51" s="83"/>
      <c r="QC51" s="83"/>
      <c r="QD51" s="83"/>
      <c r="QE51" s="83"/>
      <c r="QF51" s="83"/>
      <c r="QG51" s="83"/>
      <c r="QH51" s="83"/>
      <c r="QI51" s="83"/>
      <c r="QJ51" s="83"/>
      <c r="QK51" s="83"/>
      <c r="QL51" s="83"/>
      <c r="QM51" s="83"/>
      <c r="QN51" s="83"/>
      <c r="QO51" s="83"/>
      <c r="QP51" s="83"/>
      <c r="QQ51" s="83"/>
      <c r="QR51" s="83"/>
      <c r="QS51" s="83"/>
      <c r="QT51" s="83"/>
      <c r="QU51" s="83"/>
      <c r="QV51" s="83"/>
      <c r="QW51" s="83"/>
      <c r="QX51" s="83"/>
      <c r="QY51" s="83"/>
      <c r="QZ51" s="83"/>
      <c r="RA51" s="83"/>
      <c r="RB51" s="83"/>
      <c r="RC51" s="83"/>
      <c r="RD51" s="83"/>
      <c r="RE51" s="83"/>
      <c r="RF51" s="83"/>
      <c r="RG51" s="83"/>
      <c r="RH51" s="83"/>
      <c r="RI51" s="83"/>
      <c r="RJ51" s="83"/>
      <c r="RK51" s="83"/>
      <c r="RL51" s="83"/>
      <c r="RM51" s="83"/>
      <c r="RN51" s="83"/>
      <c r="RO51" s="83"/>
      <c r="RP51" s="83"/>
      <c r="RQ51" s="83"/>
      <c r="RR51" s="83"/>
      <c r="RS51" s="83"/>
      <c r="RT51" s="83"/>
      <c r="RU51" s="83"/>
      <c r="RV51" s="83"/>
      <c r="RW51" s="83"/>
      <c r="RX51" s="83"/>
      <c r="RY51" s="83"/>
      <c r="RZ51" s="83"/>
      <c r="SA51" s="83"/>
      <c r="SB51" s="83"/>
      <c r="SC51" s="83"/>
      <c r="SD51" s="83"/>
      <c r="SE51" s="83"/>
      <c r="SF51" s="83"/>
      <c r="SG51" s="83"/>
      <c r="SH51" s="83"/>
      <c r="SI51" s="83"/>
      <c r="SJ51" s="83"/>
      <c r="SK51" s="83"/>
      <c r="SL51" s="83"/>
      <c r="SM51" s="83"/>
      <c r="SN51" s="83"/>
      <c r="SO51" s="83"/>
      <c r="SP51" s="83"/>
      <c r="SQ51" s="83"/>
      <c r="SR51" s="83"/>
      <c r="SS51" s="83"/>
      <c r="ST51" s="83"/>
      <c r="SU51" s="83"/>
      <c r="SV51" s="83"/>
      <c r="SW51" s="83"/>
      <c r="SX51" s="83"/>
      <c r="SY51" s="83"/>
      <c r="SZ51" s="83"/>
      <c r="TA51" s="83"/>
      <c r="TB51" s="83"/>
      <c r="TC51" s="83"/>
      <c r="TD51" s="83"/>
      <c r="TE51" s="83"/>
      <c r="TF51" s="83"/>
      <c r="TG51" s="83"/>
      <c r="TH51" s="83"/>
      <c r="TI51" s="83"/>
      <c r="TJ51" s="83"/>
      <c r="TK51" s="83"/>
      <c r="TL51" s="83"/>
      <c r="TM51" s="83"/>
      <c r="TN51" s="83"/>
      <c r="TO51" s="83"/>
      <c r="TP51" s="83"/>
      <c r="TQ51" s="83"/>
      <c r="TR51" s="83"/>
      <c r="TS51" s="83"/>
      <c r="TT51" s="83"/>
      <c r="TU51" s="83"/>
      <c r="TV51" s="83"/>
      <c r="TW51" s="83"/>
      <c r="TX51" s="83"/>
      <c r="TY51" s="83"/>
      <c r="TZ51" s="83"/>
      <c r="UA51" s="83"/>
      <c r="UB51" s="83"/>
      <c r="UC51" s="83"/>
      <c r="UD51" s="83"/>
      <c r="UE51" s="83"/>
      <c r="UF51" s="83"/>
      <c r="UG51" s="83"/>
      <c r="UH51" s="83"/>
      <c r="UI51" s="83"/>
      <c r="UJ51" s="83"/>
      <c r="UK51" s="83"/>
      <c r="UL51" s="83"/>
      <c r="UM51" s="83"/>
      <c r="UN51" s="83"/>
      <c r="UO51" s="83"/>
      <c r="UP51" s="83"/>
      <c r="UQ51" s="83"/>
      <c r="UR51" s="83"/>
      <c r="US51" s="83"/>
      <c r="UT51" s="83"/>
      <c r="UU51" s="83"/>
      <c r="UV51" s="83"/>
      <c r="UW51" s="83"/>
      <c r="UX51" s="83"/>
      <c r="UY51" s="83"/>
      <c r="UZ51" s="83"/>
      <c r="VA51" s="83"/>
      <c r="VB51" s="83"/>
      <c r="VC51" s="83"/>
      <c r="VD51" s="83"/>
      <c r="VE51" s="83"/>
      <c r="VF51" s="83"/>
      <c r="VG51" s="83"/>
      <c r="VH51" s="83"/>
      <c r="VI51" s="83"/>
      <c r="VJ51" s="83"/>
      <c r="VK51" s="83"/>
      <c r="VL51" s="83"/>
      <c r="VM51" s="83"/>
      <c r="VN51" s="83"/>
      <c r="VO51" s="83"/>
      <c r="VP51" s="83"/>
      <c r="VQ51" s="83"/>
      <c r="VR51" s="83"/>
      <c r="VS51" s="83"/>
      <c r="VT51" s="83"/>
      <c r="VU51" s="83"/>
      <c r="VV51" s="83"/>
      <c r="VW51" s="83"/>
      <c r="VX51" s="83"/>
      <c r="VY51" s="83"/>
      <c r="VZ51" s="83"/>
      <c r="WA51" s="83"/>
      <c r="WB51" s="83"/>
      <c r="WC51" s="83"/>
      <c r="WD51" s="83"/>
      <c r="WE51" s="83"/>
      <c r="WF51" s="83"/>
      <c r="WG51" s="83"/>
      <c r="WH51" s="83"/>
      <c r="WI51" s="83"/>
      <c r="WJ51" s="83"/>
      <c r="WK51" s="83"/>
      <c r="WL51" s="83"/>
      <c r="WM51" s="83"/>
      <c r="WN51" s="83"/>
      <c r="WO51" s="83"/>
      <c r="WP51" s="83"/>
      <c r="WQ51" s="83"/>
      <c r="WR51" s="83"/>
      <c r="WS51" s="83"/>
      <c r="WT51" s="83"/>
      <c r="WU51" s="83"/>
      <c r="WV51" s="83"/>
      <c r="WW51" s="83"/>
      <c r="WX51" s="83"/>
      <c r="WY51" s="83"/>
      <c r="WZ51" s="83"/>
      <c r="XA51" s="83"/>
      <c r="XB51" s="83"/>
      <c r="XC51" s="83"/>
      <c r="XD51" s="83"/>
      <c r="XE51" s="83"/>
      <c r="XF51" s="83"/>
      <c r="XG51" s="83"/>
      <c r="XH51" s="83"/>
      <c r="XI51" s="83"/>
      <c r="XJ51" s="83"/>
      <c r="XK51" s="83"/>
      <c r="XL51" s="83"/>
      <c r="XM51" s="83"/>
      <c r="XN51" s="83"/>
      <c r="XO51" s="83"/>
      <c r="XP51" s="83"/>
      <c r="XQ51" s="83"/>
      <c r="XR51" s="83"/>
      <c r="XS51" s="83"/>
      <c r="XT51" s="83"/>
      <c r="XU51" s="83"/>
      <c r="XV51" s="83"/>
      <c r="XW51" s="83"/>
      <c r="XX51" s="83"/>
      <c r="XY51" s="83"/>
      <c r="XZ51" s="83"/>
      <c r="YA51" s="83"/>
      <c r="YB51" s="83"/>
      <c r="YC51" s="83"/>
      <c r="YD51" s="83"/>
      <c r="YE51" s="83"/>
      <c r="YF51" s="83"/>
      <c r="YG51" s="83"/>
      <c r="YH51" s="83"/>
      <c r="YI51" s="83"/>
      <c r="YJ51" s="83"/>
      <c r="YK51" s="83"/>
      <c r="YL51" s="83"/>
      <c r="YM51" s="83"/>
      <c r="YN51" s="83"/>
      <c r="YO51" s="83"/>
      <c r="YP51" s="83"/>
      <c r="YQ51" s="83"/>
      <c r="YR51" s="83"/>
      <c r="YS51" s="83"/>
      <c r="YT51" s="83"/>
      <c r="YU51" s="83"/>
      <c r="YV51" s="83"/>
      <c r="YW51" s="83"/>
      <c r="YX51" s="83"/>
      <c r="YY51" s="83"/>
      <c r="YZ51" s="83"/>
      <c r="ZA51" s="83"/>
      <c r="ZB51" s="83"/>
      <c r="ZC51" s="83"/>
      <c r="ZD51" s="83"/>
      <c r="ZE51" s="83"/>
      <c r="ZF51" s="83"/>
      <c r="ZG51" s="83"/>
      <c r="ZH51" s="83"/>
      <c r="ZI51" s="83"/>
      <c r="ZJ51" s="83"/>
      <c r="ZK51" s="83"/>
      <c r="ZL51" s="83"/>
      <c r="ZM51" s="83"/>
      <c r="ZN51" s="83"/>
      <c r="ZO51" s="83"/>
      <c r="ZP51" s="83"/>
      <c r="ZQ51" s="83"/>
      <c r="ZR51" s="83"/>
      <c r="ZS51" s="83"/>
      <c r="ZT51" s="83"/>
      <c r="ZU51" s="83"/>
      <c r="ZV51" s="83"/>
      <c r="ZW51" s="83"/>
      <c r="ZX51" s="83"/>
      <c r="ZY51" s="83"/>
      <c r="ZZ51" s="83"/>
      <c r="AAA51" s="83"/>
      <c r="AAB51" s="83"/>
      <c r="AAC51" s="83"/>
      <c r="AAD51" s="83"/>
      <c r="AAE51" s="83"/>
      <c r="AAF51" s="83"/>
      <c r="AAG51" s="83"/>
      <c r="AAH51" s="83"/>
      <c r="AAI51" s="83"/>
      <c r="AAJ51" s="83"/>
      <c r="AAK51" s="83"/>
      <c r="AAL51" s="83"/>
      <c r="AAM51" s="83"/>
      <c r="AAN51" s="83"/>
      <c r="AAO51" s="83"/>
      <c r="AAP51" s="83"/>
      <c r="AAQ51" s="83"/>
      <c r="AAR51" s="83"/>
      <c r="AAS51" s="83"/>
      <c r="AAT51" s="83"/>
      <c r="AAU51" s="83"/>
      <c r="AAV51" s="83"/>
      <c r="AAW51" s="83"/>
      <c r="AAX51" s="83"/>
      <c r="AAY51" s="83"/>
      <c r="AAZ51" s="83"/>
      <c r="ABA51" s="83"/>
      <c r="ABB51" s="83"/>
      <c r="ABC51" s="83"/>
      <c r="ABD51" s="83"/>
      <c r="ABE51" s="83"/>
      <c r="ABF51" s="83"/>
      <c r="ABG51" s="83"/>
      <c r="ABH51" s="83"/>
      <c r="ABI51" s="83"/>
      <c r="ABJ51" s="83"/>
      <c r="ABK51" s="83"/>
      <c r="ABL51" s="83"/>
      <c r="ABM51" s="83"/>
      <c r="ABN51" s="83"/>
      <c r="ABO51" s="83"/>
      <c r="ABP51" s="83"/>
      <c r="ABQ51" s="83"/>
      <c r="ABR51" s="83"/>
      <c r="ABS51" s="83"/>
      <c r="ABT51" s="83"/>
      <c r="ABU51" s="83"/>
      <c r="ABV51" s="83"/>
      <c r="ABW51" s="83"/>
      <c r="ABX51" s="83"/>
      <c r="ABY51" s="83"/>
      <c r="ABZ51" s="83"/>
      <c r="ACA51" s="83"/>
      <c r="ACB51" s="83"/>
      <c r="ACC51" s="83"/>
      <c r="ACD51" s="83"/>
      <c r="ACE51" s="83"/>
      <c r="ACF51" s="83"/>
      <c r="ACG51" s="83"/>
      <c r="ACH51" s="83"/>
      <c r="ACI51" s="83"/>
      <c r="ACJ51" s="83"/>
      <c r="ACK51" s="83"/>
      <c r="ACL51" s="83"/>
      <c r="ACM51" s="83"/>
      <c r="ACN51" s="83"/>
      <c r="ACO51" s="83"/>
      <c r="ACP51" s="83"/>
      <c r="ACQ51" s="83"/>
      <c r="ACR51" s="83"/>
      <c r="ACS51" s="83"/>
      <c r="ACT51" s="83"/>
      <c r="ACU51" s="83"/>
      <c r="ACV51" s="83"/>
      <c r="ACW51" s="83"/>
      <c r="ACX51" s="83"/>
      <c r="ACY51" s="83"/>
      <c r="ACZ51" s="83"/>
      <c r="ADA51" s="83"/>
      <c r="ADB51" s="83"/>
      <c r="ADC51" s="83"/>
      <c r="ADD51" s="83"/>
      <c r="ADE51" s="83"/>
      <c r="ADF51" s="83"/>
      <c r="ADG51" s="83"/>
      <c r="ADH51" s="83"/>
      <c r="ADI51" s="83"/>
      <c r="ADJ51" s="83"/>
      <c r="ADK51" s="83"/>
      <c r="ADL51" s="83"/>
      <c r="ADM51" s="83"/>
      <c r="ADN51" s="83"/>
      <c r="ADO51" s="83"/>
      <c r="ADP51" s="83"/>
      <c r="ADQ51" s="83"/>
      <c r="ADR51" s="83"/>
      <c r="ADS51" s="83"/>
      <c r="ADT51" s="83"/>
      <c r="ADU51" s="83"/>
      <c r="ADV51" s="83"/>
      <c r="ADW51" s="83"/>
      <c r="ADX51" s="83"/>
      <c r="ADY51" s="83"/>
      <c r="ADZ51" s="83"/>
      <c r="AEA51" s="83"/>
      <c r="AEB51" s="83"/>
      <c r="AEC51" s="83"/>
      <c r="AED51" s="83"/>
      <c r="AEE51" s="83"/>
      <c r="AEF51" s="83"/>
      <c r="AEG51" s="83"/>
      <c r="AEH51" s="83"/>
      <c r="AEI51" s="83"/>
      <c r="AEJ51" s="83"/>
      <c r="AEK51" s="83"/>
      <c r="AEL51" s="83"/>
      <c r="AEM51" s="83"/>
      <c r="AEN51" s="83"/>
      <c r="AEO51" s="83"/>
      <c r="AEP51" s="83"/>
      <c r="AEQ51" s="83"/>
      <c r="AER51" s="83"/>
      <c r="AES51" s="83"/>
      <c r="AET51" s="83"/>
      <c r="AEU51" s="83"/>
      <c r="AEV51" s="83"/>
      <c r="AEW51" s="83"/>
      <c r="AEX51" s="83"/>
      <c r="AEY51" s="83"/>
      <c r="AEZ51" s="83"/>
      <c r="AFA51" s="83"/>
      <c r="AFB51" s="83"/>
      <c r="AFC51" s="83"/>
      <c r="AFD51" s="83"/>
      <c r="AFE51" s="83"/>
      <c r="AFF51" s="83"/>
      <c r="AFG51" s="83"/>
      <c r="AFH51" s="83"/>
      <c r="AFI51" s="83"/>
      <c r="AFJ51" s="83"/>
      <c r="AFK51" s="83"/>
      <c r="AFL51" s="83"/>
      <c r="AFM51" s="83"/>
      <c r="AFN51" s="83"/>
      <c r="AFO51" s="83"/>
      <c r="AFP51" s="83"/>
      <c r="AFQ51" s="83"/>
      <c r="AFR51" s="83"/>
      <c r="AFS51" s="83"/>
      <c r="AFT51" s="83"/>
      <c r="AFU51" s="83"/>
      <c r="AFV51" s="83"/>
      <c r="AFW51" s="83"/>
      <c r="AFX51" s="83"/>
      <c r="AFY51" s="83"/>
      <c r="AFZ51" s="83"/>
      <c r="AGA51" s="83"/>
      <c r="AGB51" s="83"/>
      <c r="AGC51" s="83"/>
      <c r="AGD51" s="83"/>
      <c r="AGE51" s="83"/>
      <c r="AGF51" s="83"/>
      <c r="AGG51" s="83"/>
      <c r="AGH51" s="83"/>
      <c r="AGI51" s="83"/>
      <c r="AGJ51" s="83"/>
      <c r="AGK51" s="83"/>
      <c r="AGL51" s="83"/>
      <c r="AGM51" s="83"/>
      <c r="AGN51" s="83"/>
      <c r="AGO51" s="83"/>
      <c r="AGP51" s="83"/>
      <c r="AGQ51" s="83"/>
      <c r="AGR51" s="83"/>
      <c r="AGS51" s="83"/>
      <c r="AGT51" s="83"/>
      <c r="AGU51" s="83"/>
      <c r="AGV51" s="83"/>
      <c r="AGW51" s="83"/>
      <c r="AGX51" s="83"/>
      <c r="AGY51" s="83"/>
      <c r="AGZ51" s="83"/>
      <c r="AHA51" s="83"/>
      <c r="AHB51" s="83"/>
      <c r="AHC51" s="83"/>
      <c r="AHD51" s="83"/>
      <c r="AHE51" s="83"/>
      <c r="AHF51" s="83"/>
      <c r="AHG51" s="83"/>
      <c r="AHH51" s="83"/>
      <c r="AHI51" s="83"/>
      <c r="AHJ51" s="83"/>
      <c r="AHK51" s="83"/>
      <c r="AHL51" s="83"/>
      <c r="AHM51" s="83"/>
      <c r="AHN51" s="83"/>
      <c r="AHO51" s="83"/>
      <c r="AHP51" s="83"/>
      <c r="AHQ51" s="83"/>
      <c r="AHR51" s="83"/>
      <c r="AHS51" s="83"/>
      <c r="AHT51" s="83"/>
      <c r="AHU51" s="83"/>
      <c r="AHV51" s="83"/>
      <c r="AHW51" s="83"/>
      <c r="AHX51" s="83"/>
      <c r="AHY51" s="83"/>
      <c r="AHZ51" s="83"/>
      <c r="AIA51" s="83"/>
    </row>
    <row r="52" spans="1:911" s="84" customFormat="1" ht="199.5" customHeight="1">
      <c r="A52" s="175" t="s">
        <v>493</v>
      </c>
      <c r="B52" s="175" t="s">
        <v>491</v>
      </c>
      <c r="C52" s="178" t="s">
        <v>970</v>
      </c>
      <c r="D52" s="208" t="s">
        <v>1052</v>
      </c>
      <c r="E52" s="230" t="s">
        <v>971</v>
      </c>
      <c r="F52" s="79" t="s">
        <v>490</v>
      </c>
      <c r="G52" s="79" t="s">
        <v>347</v>
      </c>
      <c r="H52" s="79" t="s">
        <v>355</v>
      </c>
      <c r="I52" s="240" t="s">
        <v>301</v>
      </c>
      <c r="J52" s="79" t="s">
        <v>302</v>
      </c>
      <c r="K52" s="80"/>
      <c r="L52" s="85"/>
      <c r="M52" s="86" t="s">
        <v>789</v>
      </c>
      <c r="N52" s="81">
        <v>1</v>
      </c>
      <c r="O52" s="81">
        <v>2</v>
      </c>
      <c r="P52" s="81">
        <v>2</v>
      </c>
      <c r="Q52" s="81" t="s">
        <v>861</v>
      </c>
      <c r="R52" s="81">
        <v>25</v>
      </c>
      <c r="S52" s="81">
        <v>50</v>
      </c>
      <c r="T52" s="81" t="s">
        <v>196</v>
      </c>
      <c r="U52" s="69" t="s">
        <v>452</v>
      </c>
      <c r="V52" s="69"/>
      <c r="W52" s="214">
        <v>2</v>
      </c>
      <c r="X52" s="79" t="s">
        <v>790</v>
      </c>
      <c r="Y52" s="82"/>
      <c r="Z52" s="82"/>
      <c r="AA52" s="82"/>
      <c r="AB52" s="79"/>
      <c r="AC52" s="82" t="s">
        <v>837</v>
      </c>
      <c r="AD52" s="82"/>
      <c r="AE52" s="82" t="s">
        <v>848</v>
      </c>
      <c r="AF52" s="81"/>
      <c r="AG52" s="81"/>
      <c r="AH52" s="81">
        <f t="shared" si="1"/>
        <v>0</v>
      </c>
      <c r="AI52" s="81" t="str">
        <f t="shared" si="2"/>
        <v>B</v>
      </c>
      <c r="AJ52" s="81"/>
      <c r="AK52" s="81"/>
      <c r="AL52" s="81" t="str">
        <f t="shared" si="0"/>
        <v>IV</v>
      </c>
      <c r="AM52" s="34" t="str">
        <f t="shared" si="3"/>
        <v>ACEPTABLE</v>
      </c>
      <c r="AN52" s="204"/>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3"/>
      <c r="IF52" s="83"/>
      <c r="IG52" s="83"/>
      <c r="IH52" s="83"/>
      <c r="II52" s="83"/>
      <c r="IJ52" s="83"/>
      <c r="IK52" s="83"/>
      <c r="IL52" s="83"/>
      <c r="IM52" s="83"/>
      <c r="IN52" s="83"/>
      <c r="IO52" s="83"/>
      <c r="IP52" s="83"/>
      <c r="IQ52" s="83"/>
      <c r="IR52" s="83"/>
      <c r="IS52" s="83"/>
      <c r="IT52" s="83"/>
      <c r="IU52" s="83"/>
      <c r="IV52" s="83"/>
      <c r="IW52" s="83"/>
      <c r="IX52" s="83"/>
      <c r="IY52" s="83"/>
      <c r="IZ52" s="83"/>
      <c r="JA52" s="83"/>
      <c r="JB52" s="83"/>
      <c r="JC52" s="83"/>
      <c r="JD52" s="83"/>
      <c r="JE52" s="83"/>
      <c r="JF52" s="83"/>
      <c r="JG52" s="83"/>
      <c r="JH52" s="83"/>
      <c r="JI52" s="83"/>
      <c r="JJ52" s="83"/>
      <c r="JK52" s="83"/>
      <c r="JL52" s="83"/>
      <c r="JM52" s="83"/>
      <c r="JN52" s="83"/>
      <c r="JO52" s="83"/>
      <c r="JP52" s="83"/>
      <c r="JQ52" s="83"/>
      <c r="JR52" s="83"/>
      <c r="JS52" s="83"/>
      <c r="JT52" s="83"/>
      <c r="JU52" s="83"/>
      <c r="JV52" s="83"/>
      <c r="JW52" s="83"/>
      <c r="JX52" s="83"/>
      <c r="JY52" s="83"/>
      <c r="JZ52" s="83"/>
      <c r="KA52" s="83"/>
      <c r="KB52" s="83"/>
      <c r="KC52" s="83"/>
      <c r="KD52" s="83"/>
      <c r="KE52" s="83"/>
      <c r="KF52" s="83"/>
      <c r="KG52" s="83"/>
      <c r="KH52" s="83"/>
      <c r="KI52" s="83"/>
      <c r="KJ52" s="83"/>
      <c r="KK52" s="83"/>
      <c r="KL52" s="83"/>
      <c r="KM52" s="83"/>
      <c r="KN52" s="83"/>
      <c r="KO52" s="83"/>
      <c r="KP52" s="83"/>
      <c r="KQ52" s="83"/>
      <c r="KR52" s="83"/>
      <c r="KS52" s="83"/>
      <c r="KT52" s="83"/>
      <c r="KU52" s="83"/>
      <c r="KV52" s="83"/>
      <c r="KW52" s="83"/>
      <c r="KX52" s="83"/>
      <c r="KY52" s="83"/>
      <c r="KZ52" s="83"/>
      <c r="LA52" s="83"/>
      <c r="LB52" s="83"/>
      <c r="LC52" s="83"/>
      <c r="LD52" s="83"/>
      <c r="LE52" s="83"/>
      <c r="LF52" s="83"/>
      <c r="LG52" s="83"/>
      <c r="LH52" s="83"/>
      <c r="LI52" s="83"/>
      <c r="LJ52" s="83"/>
      <c r="LK52" s="83"/>
      <c r="LL52" s="83"/>
      <c r="LM52" s="83"/>
      <c r="LN52" s="83"/>
      <c r="LO52" s="83"/>
      <c r="LP52" s="83"/>
      <c r="LQ52" s="83"/>
      <c r="LR52" s="83"/>
      <c r="LS52" s="83"/>
      <c r="LT52" s="83"/>
      <c r="LU52" s="83"/>
      <c r="LV52" s="83"/>
      <c r="LW52" s="83"/>
      <c r="LX52" s="83"/>
      <c r="LY52" s="83"/>
      <c r="LZ52" s="83"/>
      <c r="MA52" s="83"/>
      <c r="MB52" s="83"/>
      <c r="MC52" s="83"/>
      <c r="MD52" s="83"/>
      <c r="ME52" s="83"/>
      <c r="MF52" s="83"/>
      <c r="MG52" s="83"/>
      <c r="MH52" s="83"/>
      <c r="MI52" s="83"/>
      <c r="MJ52" s="83"/>
      <c r="MK52" s="83"/>
      <c r="ML52" s="83"/>
      <c r="MM52" s="83"/>
      <c r="MN52" s="83"/>
      <c r="MO52" s="83"/>
      <c r="MP52" s="83"/>
      <c r="MQ52" s="83"/>
      <c r="MR52" s="83"/>
      <c r="MS52" s="83"/>
      <c r="MT52" s="83"/>
      <c r="MU52" s="83"/>
      <c r="MV52" s="83"/>
      <c r="MW52" s="83"/>
      <c r="MX52" s="83"/>
      <c r="MY52" s="83"/>
      <c r="MZ52" s="83"/>
      <c r="NA52" s="83"/>
      <c r="NB52" s="83"/>
      <c r="NC52" s="83"/>
      <c r="ND52" s="83"/>
      <c r="NE52" s="83"/>
      <c r="NF52" s="83"/>
      <c r="NG52" s="83"/>
      <c r="NH52" s="83"/>
      <c r="NI52" s="83"/>
      <c r="NJ52" s="83"/>
      <c r="NK52" s="83"/>
      <c r="NL52" s="83"/>
      <c r="NM52" s="83"/>
      <c r="NN52" s="83"/>
      <c r="NO52" s="83"/>
      <c r="NP52" s="83"/>
      <c r="NQ52" s="83"/>
      <c r="NR52" s="83"/>
      <c r="NS52" s="83"/>
      <c r="NT52" s="83"/>
      <c r="NU52" s="83"/>
      <c r="NV52" s="83"/>
      <c r="NW52" s="83"/>
      <c r="NX52" s="83"/>
      <c r="NY52" s="83"/>
      <c r="NZ52" s="83"/>
      <c r="OA52" s="83"/>
      <c r="OB52" s="83"/>
      <c r="OC52" s="83"/>
      <c r="OD52" s="83"/>
      <c r="OE52" s="83"/>
      <c r="OF52" s="83"/>
      <c r="OG52" s="83"/>
      <c r="OH52" s="83"/>
      <c r="OI52" s="83"/>
      <c r="OJ52" s="83"/>
      <c r="OK52" s="83"/>
      <c r="OL52" s="83"/>
      <c r="OM52" s="83"/>
      <c r="ON52" s="83"/>
      <c r="OO52" s="83"/>
      <c r="OP52" s="83"/>
      <c r="OQ52" s="83"/>
      <c r="OR52" s="83"/>
      <c r="OS52" s="83"/>
      <c r="OT52" s="83"/>
      <c r="OU52" s="83"/>
      <c r="OV52" s="83"/>
      <c r="OW52" s="83"/>
      <c r="OX52" s="83"/>
      <c r="OY52" s="83"/>
      <c r="OZ52" s="83"/>
      <c r="PA52" s="83"/>
      <c r="PB52" s="83"/>
      <c r="PC52" s="83"/>
      <c r="PD52" s="83"/>
      <c r="PE52" s="83"/>
      <c r="PF52" s="83"/>
      <c r="PG52" s="83"/>
      <c r="PH52" s="83"/>
      <c r="PI52" s="83"/>
      <c r="PJ52" s="83"/>
      <c r="PK52" s="83"/>
      <c r="PL52" s="83"/>
      <c r="PM52" s="83"/>
      <c r="PN52" s="83"/>
      <c r="PO52" s="83"/>
      <c r="PP52" s="83"/>
      <c r="PQ52" s="83"/>
      <c r="PR52" s="83"/>
      <c r="PS52" s="83"/>
      <c r="PT52" s="83"/>
      <c r="PU52" s="83"/>
      <c r="PV52" s="83"/>
      <c r="PW52" s="83"/>
      <c r="PX52" s="83"/>
      <c r="PY52" s="83"/>
      <c r="PZ52" s="83"/>
      <c r="QA52" s="83"/>
      <c r="QB52" s="83"/>
      <c r="QC52" s="83"/>
      <c r="QD52" s="83"/>
      <c r="QE52" s="83"/>
      <c r="QF52" s="83"/>
      <c r="QG52" s="83"/>
      <c r="QH52" s="83"/>
      <c r="QI52" s="83"/>
      <c r="QJ52" s="83"/>
      <c r="QK52" s="83"/>
      <c r="QL52" s="83"/>
      <c r="QM52" s="83"/>
      <c r="QN52" s="83"/>
      <c r="QO52" s="83"/>
      <c r="QP52" s="83"/>
      <c r="QQ52" s="83"/>
      <c r="QR52" s="83"/>
      <c r="QS52" s="83"/>
      <c r="QT52" s="83"/>
      <c r="QU52" s="83"/>
      <c r="QV52" s="83"/>
      <c r="QW52" s="83"/>
      <c r="QX52" s="83"/>
      <c r="QY52" s="83"/>
      <c r="QZ52" s="83"/>
      <c r="RA52" s="83"/>
      <c r="RB52" s="83"/>
      <c r="RC52" s="83"/>
      <c r="RD52" s="83"/>
      <c r="RE52" s="83"/>
      <c r="RF52" s="83"/>
      <c r="RG52" s="83"/>
      <c r="RH52" s="83"/>
      <c r="RI52" s="83"/>
      <c r="RJ52" s="83"/>
      <c r="RK52" s="83"/>
      <c r="RL52" s="83"/>
      <c r="RM52" s="83"/>
      <c r="RN52" s="83"/>
      <c r="RO52" s="83"/>
      <c r="RP52" s="83"/>
      <c r="RQ52" s="83"/>
      <c r="RR52" s="83"/>
      <c r="RS52" s="83"/>
      <c r="RT52" s="83"/>
      <c r="RU52" s="83"/>
      <c r="RV52" s="83"/>
      <c r="RW52" s="83"/>
      <c r="RX52" s="83"/>
      <c r="RY52" s="83"/>
      <c r="RZ52" s="83"/>
      <c r="SA52" s="83"/>
      <c r="SB52" s="83"/>
      <c r="SC52" s="83"/>
      <c r="SD52" s="83"/>
      <c r="SE52" s="83"/>
      <c r="SF52" s="83"/>
      <c r="SG52" s="83"/>
      <c r="SH52" s="83"/>
      <c r="SI52" s="83"/>
      <c r="SJ52" s="83"/>
      <c r="SK52" s="83"/>
      <c r="SL52" s="83"/>
      <c r="SM52" s="83"/>
      <c r="SN52" s="83"/>
      <c r="SO52" s="83"/>
      <c r="SP52" s="83"/>
      <c r="SQ52" s="83"/>
      <c r="SR52" s="83"/>
      <c r="SS52" s="83"/>
      <c r="ST52" s="83"/>
      <c r="SU52" s="83"/>
      <c r="SV52" s="83"/>
      <c r="SW52" s="83"/>
      <c r="SX52" s="83"/>
      <c r="SY52" s="83"/>
      <c r="SZ52" s="83"/>
      <c r="TA52" s="83"/>
      <c r="TB52" s="83"/>
      <c r="TC52" s="83"/>
      <c r="TD52" s="83"/>
      <c r="TE52" s="83"/>
      <c r="TF52" s="83"/>
      <c r="TG52" s="83"/>
      <c r="TH52" s="83"/>
      <c r="TI52" s="83"/>
      <c r="TJ52" s="83"/>
      <c r="TK52" s="83"/>
      <c r="TL52" s="83"/>
      <c r="TM52" s="83"/>
      <c r="TN52" s="83"/>
      <c r="TO52" s="83"/>
      <c r="TP52" s="83"/>
      <c r="TQ52" s="83"/>
      <c r="TR52" s="83"/>
      <c r="TS52" s="83"/>
      <c r="TT52" s="83"/>
      <c r="TU52" s="83"/>
      <c r="TV52" s="83"/>
      <c r="TW52" s="83"/>
      <c r="TX52" s="83"/>
      <c r="TY52" s="83"/>
      <c r="TZ52" s="83"/>
      <c r="UA52" s="83"/>
      <c r="UB52" s="83"/>
      <c r="UC52" s="83"/>
      <c r="UD52" s="83"/>
      <c r="UE52" s="83"/>
      <c r="UF52" s="83"/>
      <c r="UG52" s="83"/>
      <c r="UH52" s="83"/>
      <c r="UI52" s="83"/>
      <c r="UJ52" s="83"/>
      <c r="UK52" s="83"/>
      <c r="UL52" s="83"/>
      <c r="UM52" s="83"/>
      <c r="UN52" s="83"/>
      <c r="UO52" s="83"/>
      <c r="UP52" s="83"/>
      <c r="UQ52" s="83"/>
      <c r="UR52" s="83"/>
      <c r="US52" s="83"/>
      <c r="UT52" s="83"/>
      <c r="UU52" s="83"/>
      <c r="UV52" s="83"/>
      <c r="UW52" s="83"/>
      <c r="UX52" s="83"/>
      <c r="UY52" s="83"/>
      <c r="UZ52" s="83"/>
      <c r="VA52" s="83"/>
      <c r="VB52" s="83"/>
      <c r="VC52" s="83"/>
      <c r="VD52" s="83"/>
      <c r="VE52" s="83"/>
      <c r="VF52" s="83"/>
      <c r="VG52" s="83"/>
      <c r="VH52" s="83"/>
      <c r="VI52" s="83"/>
      <c r="VJ52" s="83"/>
      <c r="VK52" s="83"/>
      <c r="VL52" s="83"/>
      <c r="VM52" s="83"/>
      <c r="VN52" s="83"/>
      <c r="VO52" s="83"/>
      <c r="VP52" s="83"/>
      <c r="VQ52" s="83"/>
      <c r="VR52" s="83"/>
      <c r="VS52" s="83"/>
      <c r="VT52" s="83"/>
      <c r="VU52" s="83"/>
      <c r="VV52" s="83"/>
      <c r="VW52" s="83"/>
      <c r="VX52" s="83"/>
      <c r="VY52" s="83"/>
      <c r="VZ52" s="83"/>
      <c r="WA52" s="83"/>
      <c r="WB52" s="83"/>
      <c r="WC52" s="83"/>
      <c r="WD52" s="83"/>
      <c r="WE52" s="83"/>
      <c r="WF52" s="83"/>
      <c r="WG52" s="83"/>
      <c r="WH52" s="83"/>
      <c r="WI52" s="83"/>
      <c r="WJ52" s="83"/>
      <c r="WK52" s="83"/>
      <c r="WL52" s="83"/>
      <c r="WM52" s="83"/>
      <c r="WN52" s="83"/>
      <c r="WO52" s="83"/>
      <c r="WP52" s="83"/>
      <c r="WQ52" s="83"/>
      <c r="WR52" s="83"/>
      <c r="WS52" s="83"/>
      <c r="WT52" s="83"/>
      <c r="WU52" s="83"/>
      <c r="WV52" s="83"/>
      <c r="WW52" s="83"/>
      <c r="WX52" s="83"/>
      <c r="WY52" s="83"/>
      <c r="WZ52" s="83"/>
      <c r="XA52" s="83"/>
      <c r="XB52" s="83"/>
      <c r="XC52" s="83"/>
      <c r="XD52" s="83"/>
      <c r="XE52" s="83"/>
      <c r="XF52" s="83"/>
      <c r="XG52" s="83"/>
      <c r="XH52" s="83"/>
      <c r="XI52" s="83"/>
      <c r="XJ52" s="83"/>
      <c r="XK52" s="83"/>
      <c r="XL52" s="83"/>
      <c r="XM52" s="83"/>
      <c r="XN52" s="83"/>
      <c r="XO52" s="83"/>
      <c r="XP52" s="83"/>
      <c r="XQ52" s="83"/>
      <c r="XR52" s="83"/>
      <c r="XS52" s="83"/>
      <c r="XT52" s="83"/>
      <c r="XU52" s="83"/>
      <c r="XV52" s="83"/>
      <c r="XW52" s="83"/>
      <c r="XX52" s="83"/>
      <c r="XY52" s="83"/>
      <c r="XZ52" s="83"/>
      <c r="YA52" s="83"/>
      <c r="YB52" s="83"/>
      <c r="YC52" s="83"/>
      <c r="YD52" s="83"/>
      <c r="YE52" s="83"/>
      <c r="YF52" s="83"/>
      <c r="YG52" s="83"/>
      <c r="YH52" s="83"/>
      <c r="YI52" s="83"/>
      <c r="YJ52" s="83"/>
      <c r="YK52" s="83"/>
      <c r="YL52" s="83"/>
      <c r="YM52" s="83"/>
      <c r="YN52" s="83"/>
      <c r="YO52" s="83"/>
      <c r="YP52" s="83"/>
      <c r="YQ52" s="83"/>
      <c r="YR52" s="83"/>
      <c r="YS52" s="83"/>
      <c r="YT52" s="83"/>
      <c r="YU52" s="83"/>
      <c r="YV52" s="83"/>
      <c r="YW52" s="83"/>
      <c r="YX52" s="83"/>
      <c r="YY52" s="83"/>
      <c r="YZ52" s="83"/>
      <c r="ZA52" s="83"/>
      <c r="ZB52" s="83"/>
      <c r="ZC52" s="83"/>
      <c r="ZD52" s="83"/>
      <c r="ZE52" s="83"/>
      <c r="ZF52" s="83"/>
      <c r="ZG52" s="83"/>
      <c r="ZH52" s="83"/>
      <c r="ZI52" s="83"/>
      <c r="ZJ52" s="83"/>
      <c r="ZK52" s="83"/>
      <c r="ZL52" s="83"/>
      <c r="ZM52" s="83"/>
      <c r="ZN52" s="83"/>
      <c r="ZO52" s="83"/>
      <c r="ZP52" s="83"/>
      <c r="ZQ52" s="83"/>
      <c r="ZR52" s="83"/>
      <c r="ZS52" s="83"/>
      <c r="ZT52" s="83"/>
      <c r="ZU52" s="83"/>
      <c r="ZV52" s="83"/>
      <c r="ZW52" s="83"/>
      <c r="ZX52" s="83"/>
      <c r="ZY52" s="83"/>
      <c r="ZZ52" s="83"/>
      <c r="AAA52" s="83"/>
      <c r="AAB52" s="83"/>
      <c r="AAC52" s="83"/>
      <c r="AAD52" s="83"/>
      <c r="AAE52" s="83"/>
      <c r="AAF52" s="83"/>
      <c r="AAG52" s="83"/>
      <c r="AAH52" s="83"/>
      <c r="AAI52" s="83"/>
      <c r="AAJ52" s="83"/>
      <c r="AAK52" s="83"/>
      <c r="AAL52" s="83"/>
      <c r="AAM52" s="83"/>
      <c r="AAN52" s="83"/>
      <c r="AAO52" s="83"/>
      <c r="AAP52" s="83"/>
      <c r="AAQ52" s="83"/>
      <c r="AAR52" s="83"/>
      <c r="AAS52" s="83"/>
      <c r="AAT52" s="83"/>
      <c r="AAU52" s="83"/>
      <c r="AAV52" s="83"/>
      <c r="AAW52" s="83"/>
      <c r="AAX52" s="83"/>
      <c r="AAY52" s="83"/>
      <c r="AAZ52" s="83"/>
      <c r="ABA52" s="83"/>
      <c r="ABB52" s="83"/>
      <c r="ABC52" s="83"/>
      <c r="ABD52" s="83"/>
      <c r="ABE52" s="83"/>
      <c r="ABF52" s="83"/>
      <c r="ABG52" s="83"/>
      <c r="ABH52" s="83"/>
      <c r="ABI52" s="83"/>
      <c r="ABJ52" s="83"/>
      <c r="ABK52" s="83"/>
      <c r="ABL52" s="83"/>
      <c r="ABM52" s="83"/>
      <c r="ABN52" s="83"/>
      <c r="ABO52" s="83"/>
      <c r="ABP52" s="83"/>
      <c r="ABQ52" s="83"/>
      <c r="ABR52" s="83"/>
      <c r="ABS52" s="83"/>
      <c r="ABT52" s="83"/>
      <c r="ABU52" s="83"/>
      <c r="ABV52" s="83"/>
      <c r="ABW52" s="83"/>
      <c r="ABX52" s="83"/>
      <c r="ABY52" s="83"/>
      <c r="ABZ52" s="83"/>
      <c r="ACA52" s="83"/>
      <c r="ACB52" s="83"/>
      <c r="ACC52" s="83"/>
      <c r="ACD52" s="83"/>
      <c r="ACE52" s="83"/>
      <c r="ACF52" s="83"/>
      <c r="ACG52" s="83"/>
      <c r="ACH52" s="83"/>
      <c r="ACI52" s="83"/>
      <c r="ACJ52" s="83"/>
      <c r="ACK52" s="83"/>
      <c r="ACL52" s="83"/>
      <c r="ACM52" s="83"/>
      <c r="ACN52" s="83"/>
      <c r="ACO52" s="83"/>
      <c r="ACP52" s="83"/>
      <c r="ACQ52" s="83"/>
      <c r="ACR52" s="83"/>
      <c r="ACS52" s="83"/>
      <c r="ACT52" s="83"/>
      <c r="ACU52" s="83"/>
      <c r="ACV52" s="83"/>
      <c r="ACW52" s="83"/>
      <c r="ACX52" s="83"/>
      <c r="ACY52" s="83"/>
      <c r="ACZ52" s="83"/>
      <c r="ADA52" s="83"/>
      <c r="ADB52" s="83"/>
      <c r="ADC52" s="83"/>
      <c r="ADD52" s="83"/>
      <c r="ADE52" s="83"/>
      <c r="ADF52" s="83"/>
      <c r="ADG52" s="83"/>
      <c r="ADH52" s="83"/>
      <c r="ADI52" s="83"/>
      <c r="ADJ52" s="83"/>
      <c r="ADK52" s="83"/>
      <c r="ADL52" s="83"/>
      <c r="ADM52" s="83"/>
      <c r="ADN52" s="83"/>
      <c r="ADO52" s="83"/>
      <c r="ADP52" s="83"/>
      <c r="ADQ52" s="83"/>
      <c r="ADR52" s="83"/>
      <c r="ADS52" s="83"/>
      <c r="ADT52" s="83"/>
      <c r="ADU52" s="83"/>
      <c r="ADV52" s="83"/>
      <c r="ADW52" s="83"/>
      <c r="ADX52" s="83"/>
      <c r="ADY52" s="83"/>
      <c r="ADZ52" s="83"/>
      <c r="AEA52" s="83"/>
      <c r="AEB52" s="83"/>
      <c r="AEC52" s="83"/>
      <c r="AED52" s="83"/>
      <c r="AEE52" s="83"/>
      <c r="AEF52" s="83"/>
      <c r="AEG52" s="83"/>
      <c r="AEH52" s="83"/>
      <c r="AEI52" s="83"/>
      <c r="AEJ52" s="83"/>
      <c r="AEK52" s="83"/>
      <c r="AEL52" s="83"/>
      <c r="AEM52" s="83"/>
      <c r="AEN52" s="83"/>
      <c r="AEO52" s="83"/>
      <c r="AEP52" s="83"/>
      <c r="AEQ52" s="83"/>
      <c r="AER52" s="83"/>
      <c r="AES52" s="83"/>
      <c r="AET52" s="83"/>
      <c r="AEU52" s="83"/>
      <c r="AEV52" s="83"/>
      <c r="AEW52" s="83"/>
      <c r="AEX52" s="83"/>
      <c r="AEY52" s="83"/>
      <c r="AEZ52" s="83"/>
      <c r="AFA52" s="83"/>
      <c r="AFB52" s="83"/>
      <c r="AFC52" s="83"/>
      <c r="AFD52" s="83"/>
      <c r="AFE52" s="83"/>
      <c r="AFF52" s="83"/>
      <c r="AFG52" s="83"/>
      <c r="AFH52" s="83"/>
      <c r="AFI52" s="83"/>
      <c r="AFJ52" s="83"/>
      <c r="AFK52" s="83"/>
      <c r="AFL52" s="83"/>
      <c r="AFM52" s="83"/>
      <c r="AFN52" s="83"/>
      <c r="AFO52" s="83"/>
      <c r="AFP52" s="83"/>
      <c r="AFQ52" s="83"/>
      <c r="AFR52" s="83"/>
      <c r="AFS52" s="83"/>
      <c r="AFT52" s="83"/>
      <c r="AFU52" s="83"/>
      <c r="AFV52" s="83"/>
      <c r="AFW52" s="83"/>
      <c r="AFX52" s="83"/>
      <c r="AFY52" s="83"/>
      <c r="AFZ52" s="83"/>
      <c r="AGA52" s="83"/>
      <c r="AGB52" s="83"/>
      <c r="AGC52" s="83"/>
      <c r="AGD52" s="83"/>
      <c r="AGE52" s="83"/>
      <c r="AGF52" s="83"/>
      <c r="AGG52" s="83"/>
      <c r="AGH52" s="83"/>
      <c r="AGI52" s="83"/>
      <c r="AGJ52" s="83"/>
      <c r="AGK52" s="83"/>
      <c r="AGL52" s="83"/>
      <c r="AGM52" s="83"/>
      <c r="AGN52" s="83"/>
      <c r="AGO52" s="83"/>
      <c r="AGP52" s="83"/>
      <c r="AGQ52" s="83"/>
      <c r="AGR52" s="83"/>
      <c r="AGS52" s="83"/>
      <c r="AGT52" s="83"/>
      <c r="AGU52" s="83"/>
      <c r="AGV52" s="83"/>
      <c r="AGW52" s="83"/>
      <c r="AGX52" s="83"/>
      <c r="AGY52" s="83"/>
      <c r="AGZ52" s="83"/>
      <c r="AHA52" s="83"/>
      <c r="AHB52" s="83"/>
      <c r="AHC52" s="83"/>
      <c r="AHD52" s="83"/>
      <c r="AHE52" s="83"/>
      <c r="AHF52" s="83"/>
      <c r="AHG52" s="83"/>
      <c r="AHH52" s="83"/>
      <c r="AHI52" s="83"/>
      <c r="AHJ52" s="83"/>
      <c r="AHK52" s="83"/>
      <c r="AHL52" s="83"/>
      <c r="AHM52" s="83"/>
      <c r="AHN52" s="83"/>
      <c r="AHO52" s="83"/>
      <c r="AHP52" s="83"/>
      <c r="AHQ52" s="83"/>
      <c r="AHR52" s="83"/>
      <c r="AHS52" s="83"/>
      <c r="AHT52" s="83"/>
      <c r="AHU52" s="83"/>
      <c r="AHV52" s="83"/>
      <c r="AHW52" s="83"/>
      <c r="AHX52" s="83"/>
      <c r="AHY52" s="83"/>
      <c r="AHZ52" s="83"/>
      <c r="AIA52" s="83"/>
    </row>
    <row r="53" spans="1:911" s="84" customFormat="1" ht="261.75" customHeight="1">
      <c r="A53" s="175" t="s">
        <v>493</v>
      </c>
      <c r="B53" s="175" t="s">
        <v>491</v>
      </c>
      <c r="C53" s="178" t="s">
        <v>970</v>
      </c>
      <c r="D53" s="208" t="s">
        <v>1052</v>
      </c>
      <c r="E53" s="230" t="s">
        <v>971</v>
      </c>
      <c r="F53" s="79" t="s">
        <v>490</v>
      </c>
      <c r="G53" s="79" t="s">
        <v>348</v>
      </c>
      <c r="H53" s="79" t="s">
        <v>374</v>
      </c>
      <c r="I53" s="240" t="s">
        <v>434</v>
      </c>
      <c r="J53" s="79" t="s">
        <v>309</v>
      </c>
      <c r="K53" s="80" t="s">
        <v>798</v>
      </c>
      <c r="L53" s="85" t="s">
        <v>799</v>
      </c>
      <c r="M53" s="86" t="s">
        <v>800</v>
      </c>
      <c r="N53" s="81">
        <v>1</v>
      </c>
      <c r="O53" s="81">
        <v>2</v>
      </c>
      <c r="P53" s="81">
        <v>2</v>
      </c>
      <c r="Q53" s="81" t="s">
        <v>861</v>
      </c>
      <c r="R53" s="81">
        <v>25</v>
      </c>
      <c r="S53" s="81">
        <v>50</v>
      </c>
      <c r="T53" s="81" t="s">
        <v>196</v>
      </c>
      <c r="U53" s="69" t="s">
        <v>452</v>
      </c>
      <c r="V53" s="69"/>
      <c r="W53" s="214">
        <v>2</v>
      </c>
      <c r="X53" s="79" t="s">
        <v>801</v>
      </c>
      <c r="Y53" s="82"/>
      <c r="Z53" s="82"/>
      <c r="AA53" s="82"/>
      <c r="AB53" s="79"/>
      <c r="AC53" s="82" t="s">
        <v>837</v>
      </c>
      <c r="AD53" s="82"/>
      <c r="AE53" s="82" t="s">
        <v>849</v>
      </c>
      <c r="AF53" s="81"/>
      <c r="AG53" s="81"/>
      <c r="AH53" s="81">
        <f t="shared" si="1"/>
        <v>0</v>
      </c>
      <c r="AI53" s="81" t="str">
        <f t="shared" si="2"/>
        <v>B</v>
      </c>
      <c r="AJ53" s="81"/>
      <c r="AK53" s="81"/>
      <c r="AL53" s="81" t="str">
        <f t="shared" si="0"/>
        <v>IV</v>
      </c>
      <c r="AM53" s="34" t="str">
        <f t="shared" si="3"/>
        <v>ACEPTABLE</v>
      </c>
      <c r="AN53" s="204"/>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c r="IR53" s="83"/>
      <c r="IS53" s="83"/>
      <c r="IT53" s="83"/>
      <c r="IU53" s="83"/>
      <c r="IV53" s="83"/>
      <c r="IW53" s="83"/>
      <c r="IX53" s="83"/>
      <c r="IY53" s="83"/>
      <c r="IZ53" s="83"/>
      <c r="JA53" s="83"/>
      <c r="JB53" s="83"/>
      <c r="JC53" s="83"/>
      <c r="JD53" s="83"/>
      <c r="JE53" s="83"/>
      <c r="JF53" s="83"/>
      <c r="JG53" s="83"/>
      <c r="JH53" s="83"/>
      <c r="JI53" s="83"/>
      <c r="JJ53" s="83"/>
      <c r="JK53" s="83"/>
      <c r="JL53" s="83"/>
      <c r="JM53" s="83"/>
      <c r="JN53" s="83"/>
      <c r="JO53" s="83"/>
      <c r="JP53" s="83"/>
      <c r="JQ53" s="83"/>
      <c r="JR53" s="83"/>
      <c r="JS53" s="83"/>
      <c r="JT53" s="83"/>
      <c r="JU53" s="83"/>
      <c r="JV53" s="83"/>
      <c r="JW53" s="83"/>
      <c r="JX53" s="83"/>
      <c r="JY53" s="83"/>
      <c r="JZ53" s="83"/>
      <c r="KA53" s="83"/>
      <c r="KB53" s="83"/>
      <c r="KC53" s="83"/>
      <c r="KD53" s="83"/>
      <c r="KE53" s="83"/>
      <c r="KF53" s="83"/>
      <c r="KG53" s="83"/>
      <c r="KH53" s="83"/>
      <c r="KI53" s="83"/>
      <c r="KJ53" s="83"/>
      <c r="KK53" s="83"/>
      <c r="KL53" s="83"/>
      <c r="KM53" s="83"/>
      <c r="KN53" s="83"/>
      <c r="KO53" s="83"/>
      <c r="KP53" s="83"/>
      <c r="KQ53" s="83"/>
      <c r="KR53" s="83"/>
      <c r="KS53" s="83"/>
      <c r="KT53" s="83"/>
      <c r="KU53" s="83"/>
      <c r="KV53" s="83"/>
      <c r="KW53" s="83"/>
      <c r="KX53" s="83"/>
      <c r="KY53" s="83"/>
      <c r="KZ53" s="83"/>
      <c r="LA53" s="83"/>
      <c r="LB53" s="83"/>
      <c r="LC53" s="83"/>
      <c r="LD53" s="83"/>
      <c r="LE53" s="83"/>
      <c r="LF53" s="83"/>
      <c r="LG53" s="83"/>
      <c r="LH53" s="83"/>
      <c r="LI53" s="83"/>
      <c r="LJ53" s="83"/>
      <c r="LK53" s="83"/>
      <c r="LL53" s="83"/>
      <c r="LM53" s="83"/>
      <c r="LN53" s="83"/>
      <c r="LO53" s="83"/>
      <c r="LP53" s="83"/>
      <c r="LQ53" s="83"/>
      <c r="LR53" s="83"/>
      <c r="LS53" s="83"/>
      <c r="LT53" s="83"/>
      <c r="LU53" s="83"/>
      <c r="LV53" s="83"/>
      <c r="LW53" s="83"/>
      <c r="LX53" s="83"/>
      <c r="LY53" s="83"/>
      <c r="LZ53" s="83"/>
      <c r="MA53" s="83"/>
      <c r="MB53" s="83"/>
      <c r="MC53" s="83"/>
      <c r="MD53" s="83"/>
      <c r="ME53" s="83"/>
      <c r="MF53" s="83"/>
      <c r="MG53" s="83"/>
      <c r="MH53" s="83"/>
      <c r="MI53" s="83"/>
      <c r="MJ53" s="83"/>
      <c r="MK53" s="83"/>
      <c r="ML53" s="83"/>
      <c r="MM53" s="83"/>
      <c r="MN53" s="83"/>
      <c r="MO53" s="83"/>
      <c r="MP53" s="83"/>
      <c r="MQ53" s="83"/>
      <c r="MR53" s="83"/>
      <c r="MS53" s="83"/>
      <c r="MT53" s="83"/>
      <c r="MU53" s="83"/>
      <c r="MV53" s="83"/>
      <c r="MW53" s="83"/>
      <c r="MX53" s="83"/>
      <c r="MY53" s="83"/>
      <c r="MZ53" s="83"/>
      <c r="NA53" s="83"/>
      <c r="NB53" s="83"/>
      <c r="NC53" s="83"/>
      <c r="ND53" s="83"/>
      <c r="NE53" s="83"/>
      <c r="NF53" s="83"/>
      <c r="NG53" s="83"/>
      <c r="NH53" s="83"/>
      <c r="NI53" s="83"/>
      <c r="NJ53" s="83"/>
      <c r="NK53" s="83"/>
      <c r="NL53" s="83"/>
      <c r="NM53" s="83"/>
      <c r="NN53" s="83"/>
      <c r="NO53" s="83"/>
      <c r="NP53" s="83"/>
      <c r="NQ53" s="83"/>
      <c r="NR53" s="83"/>
      <c r="NS53" s="83"/>
      <c r="NT53" s="83"/>
      <c r="NU53" s="83"/>
      <c r="NV53" s="83"/>
      <c r="NW53" s="83"/>
      <c r="NX53" s="83"/>
      <c r="NY53" s="83"/>
      <c r="NZ53" s="83"/>
      <c r="OA53" s="83"/>
      <c r="OB53" s="83"/>
      <c r="OC53" s="83"/>
      <c r="OD53" s="83"/>
      <c r="OE53" s="83"/>
      <c r="OF53" s="83"/>
      <c r="OG53" s="83"/>
      <c r="OH53" s="83"/>
      <c r="OI53" s="83"/>
      <c r="OJ53" s="83"/>
      <c r="OK53" s="83"/>
      <c r="OL53" s="83"/>
      <c r="OM53" s="83"/>
      <c r="ON53" s="83"/>
      <c r="OO53" s="83"/>
      <c r="OP53" s="83"/>
      <c r="OQ53" s="83"/>
      <c r="OR53" s="83"/>
      <c r="OS53" s="83"/>
      <c r="OT53" s="83"/>
      <c r="OU53" s="83"/>
      <c r="OV53" s="83"/>
      <c r="OW53" s="83"/>
      <c r="OX53" s="83"/>
      <c r="OY53" s="83"/>
      <c r="OZ53" s="83"/>
      <c r="PA53" s="83"/>
      <c r="PB53" s="83"/>
      <c r="PC53" s="83"/>
      <c r="PD53" s="83"/>
      <c r="PE53" s="83"/>
      <c r="PF53" s="83"/>
      <c r="PG53" s="83"/>
      <c r="PH53" s="83"/>
      <c r="PI53" s="83"/>
      <c r="PJ53" s="83"/>
      <c r="PK53" s="83"/>
      <c r="PL53" s="83"/>
      <c r="PM53" s="83"/>
      <c r="PN53" s="83"/>
      <c r="PO53" s="83"/>
      <c r="PP53" s="83"/>
      <c r="PQ53" s="83"/>
      <c r="PR53" s="83"/>
      <c r="PS53" s="83"/>
      <c r="PT53" s="83"/>
      <c r="PU53" s="83"/>
      <c r="PV53" s="83"/>
      <c r="PW53" s="83"/>
      <c r="PX53" s="83"/>
      <c r="PY53" s="83"/>
      <c r="PZ53" s="83"/>
      <c r="QA53" s="83"/>
      <c r="QB53" s="83"/>
      <c r="QC53" s="83"/>
      <c r="QD53" s="83"/>
      <c r="QE53" s="83"/>
      <c r="QF53" s="83"/>
      <c r="QG53" s="83"/>
      <c r="QH53" s="83"/>
      <c r="QI53" s="83"/>
      <c r="QJ53" s="83"/>
      <c r="QK53" s="83"/>
      <c r="QL53" s="83"/>
      <c r="QM53" s="83"/>
      <c r="QN53" s="83"/>
      <c r="QO53" s="83"/>
      <c r="QP53" s="83"/>
      <c r="QQ53" s="83"/>
      <c r="QR53" s="83"/>
      <c r="QS53" s="83"/>
      <c r="QT53" s="83"/>
      <c r="QU53" s="83"/>
      <c r="QV53" s="83"/>
      <c r="QW53" s="83"/>
      <c r="QX53" s="83"/>
      <c r="QY53" s="83"/>
      <c r="QZ53" s="83"/>
      <c r="RA53" s="83"/>
      <c r="RB53" s="83"/>
      <c r="RC53" s="83"/>
      <c r="RD53" s="83"/>
      <c r="RE53" s="83"/>
      <c r="RF53" s="83"/>
      <c r="RG53" s="83"/>
      <c r="RH53" s="83"/>
      <c r="RI53" s="83"/>
      <c r="RJ53" s="83"/>
      <c r="RK53" s="83"/>
      <c r="RL53" s="83"/>
      <c r="RM53" s="83"/>
      <c r="RN53" s="83"/>
      <c r="RO53" s="83"/>
      <c r="RP53" s="83"/>
      <c r="RQ53" s="83"/>
      <c r="RR53" s="83"/>
      <c r="RS53" s="83"/>
      <c r="RT53" s="83"/>
      <c r="RU53" s="83"/>
      <c r="RV53" s="83"/>
      <c r="RW53" s="83"/>
      <c r="RX53" s="83"/>
      <c r="RY53" s="83"/>
      <c r="RZ53" s="83"/>
      <c r="SA53" s="83"/>
      <c r="SB53" s="83"/>
      <c r="SC53" s="83"/>
      <c r="SD53" s="83"/>
      <c r="SE53" s="83"/>
      <c r="SF53" s="83"/>
      <c r="SG53" s="83"/>
      <c r="SH53" s="83"/>
      <c r="SI53" s="83"/>
      <c r="SJ53" s="83"/>
      <c r="SK53" s="83"/>
      <c r="SL53" s="83"/>
      <c r="SM53" s="83"/>
      <c r="SN53" s="83"/>
      <c r="SO53" s="83"/>
      <c r="SP53" s="83"/>
      <c r="SQ53" s="83"/>
      <c r="SR53" s="83"/>
      <c r="SS53" s="83"/>
      <c r="ST53" s="83"/>
      <c r="SU53" s="83"/>
      <c r="SV53" s="83"/>
      <c r="SW53" s="83"/>
      <c r="SX53" s="83"/>
      <c r="SY53" s="83"/>
      <c r="SZ53" s="83"/>
      <c r="TA53" s="83"/>
      <c r="TB53" s="83"/>
      <c r="TC53" s="83"/>
      <c r="TD53" s="83"/>
      <c r="TE53" s="83"/>
      <c r="TF53" s="83"/>
      <c r="TG53" s="83"/>
      <c r="TH53" s="83"/>
      <c r="TI53" s="83"/>
      <c r="TJ53" s="83"/>
      <c r="TK53" s="83"/>
      <c r="TL53" s="83"/>
      <c r="TM53" s="83"/>
      <c r="TN53" s="83"/>
      <c r="TO53" s="83"/>
      <c r="TP53" s="83"/>
      <c r="TQ53" s="83"/>
      <c r="TR53" s="83"/>
      <c r="TS53" s="83"/>
      <c r="TT53" s="83"/>
      <c r="TU53" s="83"/>
      <c r="TV53" s="83"/>
      <c r="TW53" s="83"/>
      <c r="TX53" s="83"/>
      <c r="TY53" s="83"/>
      <c r="TZ53" s="83"/>
      <c r="UA53" s="83"/>
      <c r="UB53" s="83"/>
      <c r="UC53" s="83"/>
      <c r="UD53" s="83"/>
      <c r="UE53" s="83"/>
      <c r="UF53" s="83"/>
      <c r="UG53" s="83"/>
      <c r="UH53" s="83"/>
      <c r="UI53" s="83"/>
      <c r="UJ53" s="83"/>
      <c r="UK53" s="83"/>
      <c r="UL53" s="83"/>
      <c r="UM53" s="83"/>
      <c r="UN53" s="83"/>
      <c r="UO53" s="83"/>
      <c r="UP53" s="83"/>
      <c r="UQ53" s="83"/>
      <c r="UR53" s="83"/>
      <c r="US53" s="83"/>
      <c r="UT53" s="83"/>
      <c r="UU53" s="83"/>
      <c r="UV53" s="83"/>
      <c r="UW53" s="83"/>
      <c r="UX53" s="83"/>
      <c r="UY53" s="83"/>
      <c r="UZ53" s="83"/>
      <c r="VA53" s="83"/>
      <c r="VB53" s="83"/>
      <c r="VC53" s="83"/>
      <c r="VD53" s="83"/>
      <c r="VE53" s="83"/>
      <c r="VF53" s="83"/>
      <c r="VG53" s="83"/>
      <c r="VH53" s="83"/>
      <c r="VI53" s="83"/>
      <c r="VJ53" s="83"/>
      <c r="VK53" s="83"/>
      <c r="VL53" s="83"/>
      <c r="VM53" s="83"/>
      <c r="VN53" s="83"/>
      <c r="VO53" s="83"/>
      <c r="VP53" s="83"/>
      <c r="VQ53" s="83"/>
      <c r="VR53" s="83"/>
      <c r="VS53" s="83"/>
      <c r="VT53" s="83"/>
      <c r="VU53" s="83"/>
      <c r="VV53" s="83"/>
      <c r="VW53" s="83"/>
      <c r="VX53" s="83"/>
      <c r="VY53" s="83"/>
      <c r="VZ53" s="83"/>
      <c r="WA53" s="83"/>
      <c r="WB53" s="83"/>
      <c r="WC53" s="83"/>
      <c r="WD53" s="83"/>
      <c r="WE53" s="83"/>
      <c r="WF53" s="83"/>
      <c r="WG53" s="83"/>
      <c r="WH53" s="83"/>
      <c r="WI53" s="83"/>
      <c r="WJ53" s="83"/>
      <c r="WK53" s="83"/>
      <c r="WL53" s="83"/>
      <c r="WM53" s="83"/>
      <c r="WN53" s="83"/>
      <c r="WO53" s="83"/>
      <c r="WP53" s="83"/>
      <c r="WQ53" s="83"/>
      <c r="WR53" s="83"/>
      <c r="WS53" s="83"/>
      <c r="WT53" s="83"/>
      <c r="WU53" s="83"/>
      <c r="WV53" s="83"/>
      <c r="WW53" s="83"/>
      <c r="WX53" s="83"/>
      <c r="WY53" s="83"/>
      <c r="WZ53" s="83"/>
      <c r="XA53" s="83"/>
      <c r="XB53" s="83"/>
      <c r="XC53" s="83"/>
      <c r="XD53" s="83"/>
      <c r="XE53" s="83"/>
      <c r="XF53" s="83"/>
      <c r="XG53" s="83"/>
      <c r="XH53" s="83"/>
      <c r="XI53" s="83"/>
      <c r="XJ53" s="83"/>
      <c r="XK53" s="83"/>
      <c r="XL53" s="83"/>
      <c r="XM53" s="83"/>
      <c r="XN53" s="83"/>
      <c r="XO53" s="83"/>
      <c r="XP53" s="83"/>
      <c r="XQ53" s="83"/>
      <c r="XR53" s="83"/>
      <c r="XS53" s="83"/>
      <c r="XT53" s="83"/>
      <c r="XU53" s="83"/>
      <c r="XV53" s="83"/>
      <c r="XW53" s="83"/>
      <c r="XX53" s="83"/>
      <c r="XY53" s="83"/>
      <c r="XZ53" s="83"/>
      <c r="YA53" s="83"/>
      <c r="YB53" s="83"/>
      <c r="YC53" s="83"/>
      <c r="YD53" s="83"/>
      <c r="YE53" s="83"/>
      <c r="YF53" s="83"/>
      <c r="YG53" s="83"/>
      <c r="YH53" s="83"/>
      <c r="YI53" s="83"/>
      <c r="YJ53" s="83"/>
      <c r="YK53" s="83"/>
      <c r="YL53" s="83"/>
      <c r="YM53" s="83"/>
      <c r="YN53" s="83"/>
      <c r="YO53" s="83"/>
      <c r="YP53" s="83"/>
      <c r="YQ53" s="83"/>
      <c r="YR53" s="83"/>
      <c r="YS53" s="83"/>
      <c r="YT53" s="83"/>
      <c r="YU53" s="83"/>
      <c r="YV53" s="83"/>
      <c r="YW53" s="83"/>
      <c r="YX53" s="83"/>
      <c r="YY53" s="83"/>
      <c r="YZ53" s="83"/>
      <c r="ZA53" s="83"/>
      <c r="ZB53" s="83"/>
      <c r="ZC53" s="83"/>
      <c r="ZD53" s="83"/>
      <c r="ZE53" s="83"/>
      <c r="ZF53" s="83"/>
      <c r="ZG53" s="83"/>
      <c r="ZH53" s="83"/>
      <c r="ZI53" s="83"/>
      <c r="ZJ53" s="83"/>
      <c r="ZK53" s="83"/>
      <c r="ZL53" s="83"/>
      <c r="ZM53" s="83"/>
      <c r="ZN53" s="83"/>
      <c r="ZO53" s="83"/>
      <c r="ZP53" s="83"/>
      <c r="ZQ53" s="83"/>
      <c r="ZR53" s="83"/>
      <c r="ZS53" s="83"/>
      <c r="ZT53" s="83"/>
      <c r="ZU53" s="83"/>
      <c r="ZV53" s="83"/>
      <c r="ZW53" s="83"/>
      <c r="ZX53" s="83"/>
      <c r="ZY53" s="83"/>
      <c r="ZZ53" s="83"/>
      <c r="AAA53" s="83"/>
      <c r="AAB53" s="83"/>
      <c r="AAC53" s="83"/>
      <c r="AAD53" s="83"/>
      <c r="AAE53" s="83"/>
      <c r="AAF53" s="83"/>
      <c r="AAG53" s="83"/>
      <c r="AAH53" s="83"/>
      <c r="AAI53" s="83"/>
      <c r="AAJ53" s="83"/>
      <c r="AAK53" s="83"/>
      <c r="AAL53" s="83"/>
      <c r="AAM53" s="83"/>
      <c r="AAN53" s="83"/>
      <c r="AAO53" s="83"/>
      <c r="AAP53" s="83"/>
      <c r="AAQ53" s="83"/>
      <c r="AAR53" s="83"/>
      <c r="AAS53" s="83"/>
      <c r="AAT53" s="83"/>
      <c r="AAU53" s="83"/>
      <c r="AAV53" s="83"/>
      <c r="AAW53" s="83"/>
      <c r="AAX53" s="83"/>
      <c r="AAY53" s="83"/>
      <c r="AAZ53" s="83"/>
      <c r="ABA53" s="83"/>
      <c r="ABB53" s="83"/>
      <c r="ABC53" s="83"/>
      <c r="ABD53" s="83"/>
      <c r="ABE53" s="83"/>
      <c r="ABF53" s="83"/>
      <c r="ABG53" s="83"/>
      <c r="ABH53" s="83"/>
      <c r="ABI53" s="83"/>
      <c r="ABJ53" s="83"/>
      <c r="ABK53" s="83"/>
      <c r="ABL53" s="83"/>
      <c r="ABM53" s="83"/>
      <c r="ABN53" s="83"/>
      <c r="ABO53" s="83"/>
      <c r="ABP53" s="83"/>
      <c r="ABQ53" s="83"/>
      <c r="ABR53" s="83"/>
      <c r="ABS53" s="83"/>
      <c r="ABT53" s="83"/>
      <c r="ABU53" s="83"/>
      <c r="ABV53" s="83"/>
      <c r="ABW53" s="83"/>
      <c r="ABX53" s="83"/>
      <c r="ABY53" s="83"/>
      <c r="ABZ53" s="83"/>
      <c r="ACA53" s="83"/>
      <c r="ACB53" s="83"/>
      <c r="ACC53" s="83"/>
      <c r="ACD53" s="83"/>
      <c r="ACE53" s="83"/>
      <c r="ACF53" s="83"/>
      <c r="ACG53" s="83"/>
      <c r="ACH53" s="83"/>
      <c r="ACI53" s="83"/>
      <c r="ACJ53" s="83"/>
      <c r="ACK53" s="83"/>
      <c r="ACL53" s="83"/>
      <c r="ACM53" s="83"/>
      <c r="ACN53" s="83"/>
      <c r="ACO53" s="83"/>
      <c r="ACP53" s="83"/>
      <c r="ACQ53" s="83"/>
      <c r="ACR53" s="83"/>
      <c r="ACS53" s="83"/>
      <c r="ACT53" s="83"/>
      <c r="ACU53" s="83"/>
      <c r="ACV53" s="83"/>
      <c r="ACW53" s="83"/>
      <c r="ACX53" s="83"/>
      <c r="ACY53" s="83"/>
      <c r="ACZ53" s="83"/>
      <c r="ADA53" s="83"/>
      <c r="ADB53" s="83"/>
      <c r="ADC53" s="83"/>
      <c r="ADD53" s="83"/>
      <c r="ADE53" s="83"/>
      <c r="ADF53" s="83"/>
      <c r="ADG53" s="83"/>
      <c r="ADH53" s="83"/>
      <c r="ADI53" s="83"/>
      <c r="ADJ53" s="83"/>
      <c r="ADK53" s="83"/>
      <c r="ADL53" s="83"/>
      <c r="ADM53" s="83"/>
      <c r="ADN53" s="83"/>
      <c r="ADO53" s="83"/>
      <c r="ADP53" s="83"/>
      <c r="ADQ53" s="83"/>
      <c r="ADR53" s="83"/>
      <c r="ADS53" s="83"/>
      <c r="ADT53" s="83"/>
      <c r="ADU53" s="83"/>
      <c r="ADV53" s="83"/>
      <c r="ADW53" s="83"/>
      <c r="ADX53" s="83"/>
      <c r="ADY53" s="83"/>
      <c r="ADZ53" s="83"/>
      <c r="AEA53" s="83"/>
      <c r="AEB53" s="83"/>
      <c r="AEC53" s="83"/>
      <c r="AED53" s="83"/>
      <c r="AEE53" s="83"/>
      <c r="AEF53" s="83"/>
      <c r="AEG53" s="83"/>
      <c r="AEH53" s="83"/>
      <c r="AEI53" s="83"/>
      <c r="AEJ53" s="83"/>
      <c r="AEK53" s="83"/>
      <c r="AEL53" s="83"/>
      <c r="AEM53" s="83"/>
      <c r="AEN53" s="83"/>
      <c r="AEO53" s="83"/>
      <c r="AEP53" s="83"/>
      <c r="AEQ53" s="83"/>
      <c r="AER53" s="83"/>
      <c r="AES53" s="83"/>
      <c r="AET53" s="83"/>
      <c r="AEU53" s="83"/>
      <c r="AEV53" s="83"/>
      <c r="AEW53" s="83"/>
      <c r="AEX53" s="83"/>
      <c r="AEY53" s="83"/>
      <c r="AEZ53" s="83"/>
      <c r="AFA53" s="83"/>
      <c r="AFB53" s="83"/>
      <c r="AFC53" s="83"/>
      <c r="AFD53" s="83"/>
      <c r="AFE53" s="83"/>
      <c r="AFF53" s="83"/>
      <c r="AFG53" s="83"/>
      <c r="AFH53" s="83"/>
      <c r="AFI53" s="83"/>
      <c r="AFJ53" s="83"/>
      <c r="AFK53" s="83"/>
      <c r="AFL53" s="83"/>
      <c r="AFM53" s="83"/>
      <c r="AFN53" s="83"/>
      <c r="AFO53" s="83"/>
      <c r="AFP53" s="83"/>
      <c r="AFQ53" s="83"/>
      <c r="AFR53" s="83"/>
      <c r="AFS53" s="83"/>
      <c r="AFT53" s="83"/>
      <c r="AFU53" s="83"/>
      <c r="AFV53" s="83"/>
      <c r="AFW53" s="83"/>
      <c r="AFX53" s="83"/>
      <c r="AFY53" s="83"/>
      <c r="AFZ53" s="83"/>
      <c r="AGA53" s="83"/>
      <c r="AGB53" s="83"/>
      <c r="AGC53" s="83"/>
      <c r="AGD53" s="83"/>
      <c r="AGE53" s="83"/>
      <c r="AGF53" s="83"/>
      <c r="AGG53" s="83"/>
      <c r="AGH53" s="83"/>
      <c r="AGI53" s="83"/>
      <c r="AGJ53" s="83"/>
      <c r="AGK53" s="83"/>
      <c r="AGL53" s="83"/>
      <c r="AGM53" s="83"/>
      <c r="AGN53" s="83"/>
      <c r="AGO53" s="83"/>
      <c r="AGP53" s="83"/>
      <c r="AGQ53" s="83"/>
      <c r="AGR53" s="83"/>
      <c r="AGS53" s="83"/>
      <c r="AGT53" s="83"/>
      <c r="AGU53" s="83"/>
      <c r="AGV53" s="83"/>
      <c r="AGW53" s="83"/>
      <c r="AGX53" s="83"/>
      <c r="AGY53" s="83"/>
      <c r="AGZ53" s="83"/>
      <c r="AHA53" s="83"/>
      <c r="AHB53" s="83"/>
      <c r="AHC53" s="83"/>
      <c r="AHD53" s="83"/>
      <c r="AHE53" s="83"/>
      <c r="AHF53" s="83"/>
      <c r="AHG53" s="83"/>
      <c r="AHH53" s="83"/>
      <c r="AHI53" s="83"/>
      <c r="AHJ53" s="83"/>
      <c r="AHK53" s="83"/>
      <c r="AHL53" s="83"/>
      <c r="AHM53" s="83"/>
      <c r="AHN53" s="83"/>
      <c r="AHO53" s="83"/>
      <c r="AHP53" s="83"/>
      <c r="AHQ53" s="83"/>
      <c r="AHR53" s="83"/>
      <c r="AHS53" s="83"/>
      <c r="AHT53" s="83"/>
      <c r="AHU53" s="83"/>
      <c r="AHV53" s="83"/>
      <c r="AHW53" s="83"/>
      <c r="AHX53" s="83"/>
      <c r="AHY53" s="83"/>
      <c r="AHZ53" s="83"/>
      <c r="AIA53" s="83"/>
    </row>
    <row r="54" spans="1:911" s="84" customFormat="1" ht="261.75" customHeight="1">
      <c r="A54" s="175" t="s">
        <v>493</v>
      </c>
      <c r="B54" s="175" t="s">
        <v>491</v>
      </c>
      <c r="C54" s="178" t="s">
        <v>970</v>
      </c>
      <c r="D54" s="208" t="s">
        <v>1052</v>
      </c>
      <c r="E54" s="230" t="s">
        <v>971</v>
      </c>
      <c r="F54" s="79" t="s">
        <v>490</v>
      </c>
      <c r="G54" s="79" t="s">
        <v>410</v>
      </c>
      <c r="H54" s="79" t="s">
        <v>398</v>
      </c>
      <c r="I54" s="240" t="s">
        <v>436</v>
      </c>
      <c r="J54" s="79" t="s">
        <v>269</v>
      </c>
      <c r="K54" s="80" t="s">
        <v>798</v>
      </c>
      <c r="L54" s="85" t="s">
        <v>799</v>
      </c>
      <c r="M54" s="86" t="s">
        <v>800</v>
      </c>
      <c r="N54" s="81">
        <v>1</v>
      </c>
      <c r="O54" s="81">
        <v>2</v>
      </c>
      <c r="P54" s="81">
        <v>2</v>
      </c>
      <c r="Q54" s="81" t="s">
        <v>861</v>
      </c>
      <c r="R54" s="81">
        <v>25</v>
      </c>
      <c r="S54" s="81">
        <v>50</v>
      </c>
      <c r="T54" s="81" t="s">
        <v>196</v>
      </c>
      <c r="U54" s="69" t="s">
        <v>452</v>
      </c>
      <c r="V54" s="69"/>
      <c r="W54" s="214">
        <v>2</v>
      </c>
      <c r="X54" s="79" t="s">
        <v>801</v>
      </c>
      <c r="Y54" s="82"/>
      <c r="Z54" s="82"/>
      <c r="AA54" s="82"/>
      <c r="AB54" s="79"/>
      <c r="AC54" s="82" t="s">
        <v>837</v>
      </c>
      <c r="AD54" s="82"/>
      <c r="AE54" s="82" t="s">
        <v>849</v>
      </c>
      <c r="AF54" s="81"/>
      <c r="AG54" s="81"/>
      <c r="AH54" s="81">
        <f t="shared" si="1"/>
        <v>0</v>
      </c>
      <c r="AI54" s="81" t="str">
        <f t="shared" si="2"/>
        <v>B</v>
      </c>
      <c r="AJ54" s="81"/>
      <c r="AK54" s="81"/>
      <c r="AL54" s="81" t="str">
        <f t="shared" si="0"/>
        <v>IV</v>
      </c>
      <c r="AM54" s="34" t="str">
        <f t="shared" si="3"/>
        <v>ACEPTABLE</v>
      </c>
      <c r="AN54" s="204"/>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c r="DN54" s="83"/>
      <c r="DO54" s="83"/>
      <c r="DP54" s="83"/>
      <c r="DQ54" s="83"/>
      <c r="DR54" s="83"/>
      <c r="DS54" s="83"/>
      <c r="DT54" s="83"/>
      <c r="DU54" s="83"/>
      <c r="DV54" s="83"/>
      <c r="DW54" s="83"/>
      <c r="DX54" s="83"/>
      <c r="DY54" s="83"/>
      <c r="DZ54" s="83"/>
      <c r="EA54" s="83"/>
      <c r="EB54" s="83"/>
      <c r="EC54" s="83"/>
      <c r="ED54" s="83"/>
      <c r="EE54" s="83"/>
      <c r="EF54" s="83"/>
      <c r="EG54" s="83"/>
      <c r="EH54" s="83"/>
      <c r="EI54" s="83"/>
      <c r="EJ54" s="83"/>
      <c r="EK54" s="83"/>
      <c r="EL54" s="83"/>
      <c r="EM54" s="83"/>
      <c r="EN54" s="83"/>
      <c r="EO54" s="83"/>
      <c r="EP54" s="83"/>
      <c r="EQ54" s="83"/>
      <c r="ER54" s="83"/>
      <c r="ES54" s="83"/>
      <c r="ET54" s="83"/>
      <c r="EU54" s="83"/>
      <c r="EV54" s="83"/>
      <c r="EW54" s="83"/>
      <c r="EX54" s="83"/>
      <c r="EY54" s="83"/>
      <c r="EZ54" s="83"/>
      <c r="FA54" s="83"/>
      <c r="FB54" s="83"/>
      <c r="FC54" s="83"/>
      <c r="FD54" s="83"/>
      <c r="FE54" s="83"/>
      <c r="FF54" s="83"/>
      <c r="FG54" s="83"/>
      <c r="FH54" s="83"/>
      <c r="FI54" s="83"/>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c r="GJ54" s="83"/>
      <c r="GK54" s="83"/>
      <c r="GL54" s="83"/>
      <c r="GM54" s="83"/>
      <c r="GN54" s="83"/>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3"/>
      <c r="HY54" s="83"/>
      <c r="HZ54" s="83"/>
      <c r="IA54" s="83"/>
      <c r="IB54" s="83"/>
      <c r="IC54" s="83"/>
      <c r="ID54" s="83"/>
      <c r="IE54" s="83"/>
      <c r="IF54" s="83"/>
      <c r="IG54" s="83"/>
      <c r="IH54" s="83"/>
      <c r="II54" s="83"/>
      <c r="IJ54" s="83"/>
      <c r="IK54" s="83"/>
      <c r="IL54" s="83"/>
      <c r="IM54" s="83"/>
      <c r="IN54" s="83"/>
      <c r="IO54" s="83"/>
      <c r="IP54" s="83"/>
      <c r="IQ54" s="83"/>
      <c r="IR54" s="83"/>
      <c r="IS54" s="83"/>
      <c r="IT54" s="83"/>
      <c r="IU54" s="83"/>
      <c r="IV54" s="83"/>
      <c r="IW54" s="83"/>
      <c r="IX54" s="83"/>
      <c r="IY54" s="83"/>
      <c r="IZ54" s="83"/>
      <c r="JA54" s="83"/>
      <c r="JB54" s="83"/>
      <c r="JC54" s="83"/>
      <c r="JD54" s="83"/>
      <c r="JE54" s="83"/>
      <c r="JF54" s="83"/>
      <c r="JG54" s="83"/>
      <c r="JH54" s="83"/>
      <c r="JI54" s="83"/>
      <c r="JJ54" s="83"/>
      <c r="JK54" s="83"/>
      <c r="JL54" s="83"/>
      <c r="JM54" s="83"/>
      <c r="JN54" s="83"/>
      <c r="JO54" s="83"/>
      <c r="JP54" s="83"/>
      <c r="JQ54" s="83"/>
      <c r="JR54" s="83"/>
      <c r="JS54" s="83"/>
      <c r="JT54" s="83"/>
      <c r="JU54" s="83"/>
      <c r="JV54" s="83"/>
      <c r="JW54" s="83"/>
      <c r="JX54" s="83"/>
      <c r="JY54" s="83"/>
      <c r="JZ54" s="83"/>
      <c r="KA54" s="83"/>
      <c r="KB54" s="83"/>
      <c r="KC54" s="83"/>
      <c r="KD54" s="83"/>
      <c r="KE54" s="83"/>
      <c r="KF54" s="83"/>
      <c r="KG54" s="83"/>
      <c r="KH54" s="83"/>
      <c r="KI54" s="83"/>
      <c r="KJ54" s="83"/>
      <c r="KK54" s="83"/>
      <c r="KL54" s="83"/>
      <c r="KM54" s="83"/>
      <c r="KN54" s="83"/>
      <c r="KO54" s="83"/>
      <c r="KP54" s="83"/>
      <c r="KQ54" s="83"/>
      <c r="KR54" s="83"/>
      <c r="KS54" s="83"/>
      <c r="KT54" s="83"/>
      <c r="KU54" s="83"/>
      <c r="KV54" s="83"/>
      <c r="KW54" s="83"/>
      <c r="KX54" s="83"/>
      <c r="KY54" s="83"/>
      <c r="KZ54" s="83"/>
      <c r="LA54" s="83"/>
      <c r="LB54" s="83"/>
      <c r="LC54" s="83"/>
      <c r="LD54" s="83"/>
      <c r="LE54" s="83"/>
      <c r="LF54" s="83"/>
      <c r="LG54" s="83"/>
      <c r="LH54" s="83"/>
      <c r="LI54" s="83"/>
      <c r="LJ54" s="83"/>
      <c r="LK54" s="83"/>
      <c r="LL54" s="83"/>
      <c r="LM54" s="83"/>
      <c r="LN54" s="83"/>
      <c r="LO54" s="83"/>
      <c r="LP54" s="83"/>
      <c r="LQ54" s="83"/>
      <c r="LR54" s="83"/>
      <c r="LS54" s="83"/>
      <c r="LT54" s="83"/>
      <c r="LU54" s="83"/>
      <c r="LV54" s="83"/>
      <c r="LW54" s="83"/>
      <c r="LX54" s="83"/>
      <c r="LY54" s="83"/>
      <c r="LZ54" s="83"/>
      <c r="MA54" s="83"/>
      <c r="MB54" s="83"/>
      <c r="MC54" s="83"/>
      <c r="MD54" s="83"/>
      <c r="ME54" s="83"/>
      <c r="MF54" s="83"/>
      <c r="MG54" s="83"/>
      <c r="MH54" s="83"/>
      <c r="MI54" s="83"/>
      <c r="MJ54" s="83"/>
      <c r="MK54" s="83"/>
      <c r="ML54" s="83"/>
      <c r="MM54" s="83"/>
      <c r="MN54" s="83"/>
      <c r="MO54" s="83"/>
      <c r="MP54" s="83"/>
      <c r="MQ54" s="83"/>
      <c r="MR54" s="83"/>
      <c r="MS54" s="83"/>
      <c r="MT54" s="83"/>
      <c r="MU54" s="83"/>
      <c r="MV54" s="83"/>
      <c r="MW54" s="83"/>
      <c r="MX54" s="83"/>
      <c r="MY54" s="83"/>
      <c r="MZ54" s="83"/>
      <c r="NA54" s="83"/>
      <c r="NB54" s="83"/>
      <c r="NC54" s="83"/>
      <c r="ND54" s="83"/>
      <c r="NE54" s="83"/>
      <c r="NF54" s="83"/>
      <c r="NG54" s="83"/>
      <c r="NH54" s="83"/>
      <c r="NI54" s="83"/>
      <c r="NJ54" s="83"/>
      <c r="NK54" s="83"/>
      <c r="NL54" s="83"/>
      <c r="NM54" s="83"/>
      <c r="NN54" s="83"/>
      <c r="NO54" s="83"/>
      <c r="NP54" s="83"/>
      <c r="NQ54" s="83"/>
      <c r="NR54" s="83"/>
      <c r="NS54" s="83"/>
      <c r="NT54" s="83"/>
      <c r="NU54" s="83"/>
      <c r="NV54" s="83"/>
      <c r="NW54" s="83"/>
      <c r="NX54" s="83"/>
      <c r="NY54" s="83"/>
      <c r="NZ54" s="83"/>
      <c r="OA54" s="83"/>
      <c r="OB54" s="83"/>
      <c r="OC54" s="83"/>
      <c r="OD54" s="83"/>
      <c r="OE54" s="83"/>
      <c r="OF54" s="83"/>
      <c r="OG54" s="83"/>
      <c r="OH54" s="83"/>
      <c r="OI54" s="83"/>
      <c r="OJ54" s="83"/>
      <c r="OK54" s="83"/>
      <c r="OL54" s="83"/>
      <c r="OM54" s="83"/>
      <c r="ON54" s="83"/>
      <c r="OO54" s="83"/>
      <c r="OP54" s="83"/>
      <c r="OQ54" s="83"/>
      <c r="OR54" s="83"/>
      <c r="OS54" s="83"/>
      <c r="OT54" s="83"/>
      <c r="OU54" s="83"/>
      <c r="OV54" s="83"/>
      <c r="OW54" s="83"/>
      <c r="OX54" s="83"/>
      <c r="OY54" s="83"/>
      <c r="OZ54" s="83"/>
      <c r="PA54" s="83"/>
      <c r="PB54" s="83"/>
      <c r="PC54" s="83"/>
      <c r="PD54" s="83"/>
      <c r="PE54" s="83"/>
      <c r="PF54" s="83"/>
      <c r="PG54" s="83"/>
      <c r="PH54" s="83"/>
      <c r="PI54" s="83"/>
      <c r="PJ54" s="83"/>
      <c r="PK54" s="83"/>
      <c r="PL54" s="83"/>
      <c r="PM54" s="83"/>
      <c r="PN54" s="83"/>
      <c r="PO54" s="83"/>
      <c r="PP54" s="83"/>
      <c r="PQ54" s="83"/>
      <c r="PR54" s="83"/>
      <c r="PS54" s="83"/>
      <c r="PT54" s="83"/>
      <c r="PU54" s="83"/>
      <c r="PV54" s="83"/>
      <c r="PW54" s="83"/>
      <c r="PX54" s="83"/>
      <c r="PY54" s="83"/>
      <c r="PZ54" s="83"/>
      <c r="QA54" s="83"/>
      <c r="QB54" s="83"/>
      <c r="QC54" s="83"/>
      <c r="QD54" s="83"/>
      <c r="QE54" s="83"/>
      <c r="QF54" s="83"/>
      <c r="QG54" s="83"/>
      <c r="QH54" s="83"/>
      <c r="QI54" s="83"/>
      <c r="QJ54" s="83"/>
      <c r="QK54" s="83"/>
      <c r="QL54" s="83"/>
      <c r="QM54" s="83"/>
      <c r="QN54" s="83"/>
      <c r="QO54" s="83"/>
      <c r="QP54" s="83"/>
      <c r="QQ54" s="83"/>
      <c r="QR54" s="83"/>
      <c r="QS54" s="83"/>
      <c r="QT54" s="83"/>
      <c r="QU54" s="83"/>
      <c r="QV54" s="83"/>
      <c r="QW54" s="83"/>
      <c r="QX54" s="83"/>
      <c r="QY54" s="83"/>
      <c r="QZ54" s="83"/>
      <c r="RA54" s="83"/>
      <c r="RB54" s="83"/>
      <c r="RC54" s="83"/>
      <c r="RD54" s="83"/>
      <c r="RE54" s="83"/>
      <c r="RF54" s="83"/>
      <c r="RG54" s="83"/>
      <c r="RH54" s="83"/>
      <c r="RI54" s="83"/>
      <c r="RJ54" s="83"/>
      <c r="RK54" s="83"/>
      <c r="RL54" s="83"/>
      <c r="RM54" s="83"/>
      <c r="RN54" s="83"/>
      <c r="RO54" s="83"/>
      <c r="RP54" s="83"/>
      <c r="RQ54" s="83"/>
      <c r="RR54" s="83"/>
      <c r="RS54" s="83"/>
      <c r="RT54" s="83"/>
      <c r="RU54" s="83"/>
      <c r="RV54" s="83"/>
      <c r="RW54" s="83"/>
      <c r="RX54" s="83"/>
      <c r="RY54" s="83"/>
      <c r="RZ54" s="83"/>
      <c r="SA54" s="83"/>
      <c r="SB54" s="83"/>
      <c r="SC54" s="83"/>
      <c r="SD54" s="83"/>
      <c r="SE54" s="83"/>
      <c r="SF54" s="83"/>
      <c r="SG54" s="83"/>
      <c r="SH54" s="83"/>
      <c r="SI54" s="83"/>
      <c r="SJ54" s="83"/>
      <c r="SK54" s="83"/>
      <c r="SL54" s="83"/>
      <c r="SM54" s="83"/>
      <c r="SN54" s="83"/>
      <c r="SO54" s="83"/>
      <c r="SP54" s="83"/>
      <c r="SQ54" s="83"/>
      <c r="SR54" s="83"/>
      <c r="SS54" s="83"/>
      <c r="ST54" s="83"/>
      <c r="SU54" s="83"/>
      <c r="SV54" s="83"/>
      <c r="SW54" s="83"/>
      <c r="SX54" s="83"/>
      <c r="SY54" s="83"/>
      <c r="SZ54" s="83"/>
      <c r="TA54" s="83"/>
      <c r="TB54" s="83"/>
      <c r="TC54" s="83"/>
      <c r="TD54" s="83"/>
      <c r="TE54" s="83"/>
      <c r="TF54" s="83"/>
      <c r="TG54" s="83"/>
      <c r="TH54" s="83"/>
      <c r="TI54" s="83"/>
      <c r="TJ54" s="83"/>
      <c r="TK54" s="83"/>
      <c r="TL54" s="83"/>
      <c r="TM54" s="83"/>
      <c r="TN54" s="83"/>
      <c r="TO54" s="83"/>
      <c r="TP54" s="83"/>
      <c r="TQ54" s="83"/>
      <c r="TR54" s="83"/>
      <c r="TS54" s="83"/>
      <c r="TT54" s="83"/>
      <c r="TU54" s="83"/>
      <c r="TV54" s="83"/>
      <c r="TW54" s="83"/>
      <c r="TX54" s="83"/>
      <c r="TY54" s="83"/>
      <c r="TZ54" s="83"/>
      <c r="UA54" s="83"/>
      <c r="UB54" s="83"/>
      <c r="UC54" s="83"/>
      <c r="UD54" s="83"/>
      <c r="UE54" s="83"/>
      <c r="UF54" s="83"/>
      <c r="UG54" s="83"/>
      <c r="UH54" s="83"/>
      <c r="UI54" s="83"/>
      <c r="UJ54" s="83"/>
      <c r="UK54" s="83"/>
      <c r="UL54" s="83"/>
      <c r="UM54" s="83"/>
      <c r="UN54" s="83"/>
      <c r="UO54" s="83"/>
      <c r="UP54" s="83"/>
      <c r="UQ54" s="83"/>
      <c r="UR54" s="83"/>
      <c r="US54" s="83"/>
      <c r="UT54" s="83"/>
      <c r="UU54" s="83"/>
      <c r="UV54" s="83"/>
      <c r="UW54" s="83"/>
      <c r="UX54" s="83"/>
      <c r="UY54" s="83"/>
      <c r="UZ54" s="83"/>
      <c r="VA54" s="83"/>
      <c r="VB54" s="83"/>
      <c r="VC54" s="83"/>
      <c r="VD54" s="83"/>
      <c r="VE54" s="83"/>
      <c r="VF54" s="83"/>
      <c r="VG54" s="83"/>
      <c r="VH54" s="83"/>
      <c r="VI54" s="83"/>
      <c r="VJ54" s="83"/>
      <c r="VK54" s="83"/>
      <c r="VL54" s="83"/>
      <c r="VM54" s="83"/>
      <c r="VN54" s="83"/>
      <c r="VO54" s="83"/>
      <c r="VP54" s="83"/>
      <c r="VQ54" s="83"/>
      <c r="VR54" s="83"/>
      <c r="VS54" s="83"/>
      <c r="VT54" s="83"/>
      <c r="VU54" s="83"/>
      <c r="VV54" s="83"/>
      <c r="VW54" s="83"/>
      <c r="VX54" s="83"/>
      <c r="VY54" s="83"/>
      <c r="VZ54" s="83"/>
      <c r="WA54" s="83"/>
      <c r="WB54" s="83"/>
      <c r="WC54" s="83"/>
      <c r="WD54" s="83"/>
      <c r="WE54" s="83"/>
      <c r="WF54" s="83"/>
      <c r="WG54" s="83"/>
      <c r="WH54" s="83"/>
      <c r="WI54" s="83"/>
      <c r="WJ54" s="83"/>
      <c r="WK54" s="83"/>
      <c r="WL54" s="83"/>
      <c r="WM54" s="83"/>
      <c r="WN54" s="83"/>
      <c r="WO54" s="83"/>
      <c r="WP54" s="83"/>
      <c r="WQ54" s="83"/>
      <c r="WR54" s="83"/>
      <c r="WS54" s="83"/>
      <c r="WT54" s="83"/>
      <c r="WU54" s="83"/>
      <c r="WV54" s="83"/>
      <c r="WW54" s="83"/>
      <c r="WX54" s="83"/>
      <c r="WY54" s="83"/>
      <c r="WZ54" s="83"/>
      <c r="XA54" s="83"/>
      <c r="XB54" s="83"/>
      <c r="XC54" s="83"/>
      <c r="XD54" s="83"/>
      <c r="XE54" s="83"/>
      <c r="XF54" s="83"/>
      <c r="XG54" s="83"/>
      <c r="XH54" s="83"/>
      <c r="XI54" s="83"/>
      <c r="XJ54" s="83"/>
      <c r="XK54" s="83"/>
      <c r="XL54" s="83"/>
      <c r="XM54" s="83"/>
      <c r="XN54" s="83"/>
      <c r="XO54" s="83"/>
      <c r="XP54" s="83"/>
      <c r="XQ54" s="83"/>
      <c r="XR54" s="83"/>
      <c r="XS54" s="83"/>
      <c r="XT54" s="83"/>
      <c r="XU54" s="83"/>
      <c r="XV54" s="83"/>
      <c r="XW54" s="83"/>
      <c r="XX54" s="83"/>
      <c r="XY54" s="83"/>
      <c r="XZ54" s="83"/>
      <c r="YA54" s="83"/>
      <c r="YB54" s="83"/>
      <c r="YC54" s="83"/>
      <c r="YD54" s="83"/>
      <c r="YE54" s="83"/>
      <c r="YF54" s="83"/>
      <c r="YG54" s="83"/>
      <c r="YH54" s="83"/>
      <c r="YI54" s="83"/>
      <c r="YJ54" s="83"/>
      <c r="YK54" s="83"/>
      <c r="YL54" s="83"/>
      <c r="YM54" s="83"/>
      <c r="YN54" s="83"/>
      <c r="YO54" s="83"/>
      <c r="YP54" s="83"/>
      <c r="YQ54" s="83"/>
      <c r="YR54" s="83"/>
      <c r="YS54" s="83"/>
      <c r="YT54" s="83"/>
      <c r="YU54" s="83"/>
      <c r="YV54" s="83"/>
      <c r="YW54" s="83"/>
      <c r="YX54" s="83"/>
      <c r="YY54" s="83"/>
      <c r="YZ54" s="83"/>
      <c r="ZA54" s="83"/>
      <c r="ZB54" s="83"/>
      <c r="ZC54" s="83"/>
      <c r="ZD54" s="83"/>
      <c r="ZE54" s="83"/>
      <c r="ZF54" s="83"/>
      <c r="ZG54" s="83"/>
      <c r="ZH54" s="83"/>
      <c r="ZI54" s="83"/>
      <c r="ZJ54" s="83"/>
      <c r="ZK54" s="83"/>
      <c r="ZL54" s="83"/>
      <c r="ZM54" s="83"/>
      <c r="ZN54" s="83"/>
      <c r="ZO54" s="83"/>
      <c r="ZP54" s="83"/>
      <c r="ZQ54" s="83"/>
      <c r="ZR54" s="83"/>
      <c r="ZS54" s="83"/>
      <c r="ZT54" s="83"/>
      <c r="ZU54" s="83"/>
      <c r="ZV54" s="83"/>
      <c r="ZW54" s="83"/>
      <c r="ZX54" s="83"/>
      <c r="ZY54" s="83"/>
      <c r="ZZ54" s="83"/>
      <c r="AAA54" s="83"/>
      <c r="AAB54" s="83"/>
      <c r="AAC54" s="83"/>
      <c r="AAD54" s="83"/>
      <c r="AAE54" s="83"/>
      <c r="AAF54" s="83"/>
      <c r="AAG54" s="83"/>
      <c r="AAH54" s="83"/>
      <c r="AAI54" s="83"/>
      <c r="AAJ54" s="83"/>
      <c r="AAK54" s="83"/>
      <c r="AAL54" s="83"/>
      <c r="AAM54" s="83"/>
      <c r="AAN54" s="83"/>
      <c r="AAO54" s="83"/>
      <c r="AAP54" s="83"/>
      <c r="AAQ54" s="83"/>
      <c r="AAR54" s="83"/>
      <c r="AAS54" s="83"/>
      <c r="AAT54" s="83"/>
      <c r="AAU54" s="83"/>
      <c r="AAV54" s="83"/>
      <c r="AAW54" s="83"/>
      <c r="AAX54" s="83"/>
      <c r="AAY54" s="83"/>
      <c r="AAZ54" s="83"/>
      <c r="ABA54" s="83"/>
      <c r="ABB54" s="83"/>
      <c r="ABC54" s="83"/>
      <c r="ABD54" s="83"/>
      <c r="ABE54" s="83"/>
      <c r="ABF54" s="83"/>
      <c r="ABG54" s="83"/>
      <c r="ABH54" s="83"/>
      <c r="ABI54" s="83"/>
      <c r="ABJ54" s="83"/>
      <c r="ABK54" s="83"/>
      <c r="ABL54" s="83"/>
      <c r="ABM54" s="83"/>
      <c r="ABN54" s="83"/>
      <c r="ABO54" s="83"/>
      <c r="ABP54" s="83"/>
      <c r="ABQ54" s="83"/>
      <c r="ABR54" s="83"/>
      <c r="ABS54" s="83"/>
      <c r="ABT54" s="83"/>
      <c r="ABU54" s="83"/>
      <c r="ABV54" s="83"/>
      <c r="ABW54" s="83"/>
      <c r="ABX54" s="83"/>
      <c r="ABY54" s="83"/>
      <c r="ABZ54" s="83"/>
      <c r="ACA54" s="83"/>
      <c r="ACB54" s="83"/>
      <c r="ACC54" s="83"/>
      <c r="ACD54" s="83"/>
      <c r="ACE54" s="83"/>
      <c r="ACF54" s="83"/>
      <c r="ACG54" s="83"/>
      <c r="ACH54" s="83"/>
      <c r="ACI54" s="83"/>
      <c r="ACJ54" s="83"/>
      <c r="ACK54" s="83"/>
      <c r="ACL54" s="83"/>
      <c r="ACM54" s="83"/>
      <c r="ACN54" s="83"/>
      <c r="ACO54" s="83"/>
      <c r="ACP54" s="83"/>
      <c r="ACQ54" s="83"/>
      <c r="ACR54" s="83"/>
      <c r="ACS54" s="83"/>
      <c r="ACT54" s="83"/>
      <c r="ACU54" s="83"/>
      <c r="ACV54" s="83"/>
      <c r="ACW54" s="83"/>
      <c r="ACX54" s="83"/>
      <c r="ACY54" s="83"/>
      <c r="ACZ54" s="83"/>
      <c r="ADA54" s="83"/>
      <c r="ADB54" s="83"/>
      <c r="ADC54" s="83"/>
      <c r="ADD54" s="83"/>
      <c r="ADE54" s="83"/>
      <c r="ADF54" s="83"/>
      <c r="ADG54" s="83"/>
      <c r="ADH54" s="83"/>
      <c r="ADI54" s="83"/>
      <c r="ADJ54" s="83"/>
      <c r="ADK54" s="83"/>
      <c r="ADL54" s="83"/>
      <c r="ADM54" s="83"/>
      <c r="ADN54" s="83"/>
      <c r="ADO54" s="83"/>
      <c r="ADP54" s="83"/>
      <c r="ADQ54" s="83"/>
      <c r="ADR54" s="83"/>
      <c r="ADS54" s="83"/>
      <c r="ADT54" s="83"/>
      <c r="ADU54" s="83"/>
      <c r="ADV54" s="83"/>
      <c r="ADW54" s="83"/>
      <c r="ADX54" s="83"/>
      <c r="ADY54" s="83"/>
      <c r="ADZ54" s="83"/>
      <c r="AEA54" s="83"/>
      <c r="AEB54" s="83"/>
      <c r="AEC54" s="83"/>
      <c r="AED54" s="83"/>
      <c r="AEE54" s="83"/>
      <c r="AEF54" s="83"/>
      <c r="AEG54" s="83"/>
      <c r="AEH54" s="83"/>
      <c r="AEI54" s="83"/>
      <c r="AEJ54" s="83"/>
      <c r="AEK54" s="83"/>
      <c r="AEL54" s="83"/>
      <c r="AEM54" s="83"/>
      <c r="AEN54" s="83"/>
      <c r="AEO54" s="83"/>
      <c r="AEP54" s="83"/>
      <c r="AEQ54" s="83"/>
      <c r="AER54" s="83"/>
      <c r="AES54" s="83"/>
      <c r="AET54" s="83"/>
      <c r="AEU54" s="83"/>
      <c r="AEV54" s="83"/>
      <c r="AEW54" s="83"/>
      <c r="AEX54" s="83"/>
      <c r="AEY54" s="83"/>
      <c r="AEZ54" s="83"/>
      <c r="AFA54" s="83"/>
      <c r="AFB54" s="83"/>
      <c r="AFC54" s="83"/>
      <c r="AFD54" s="83"/>
      <c r="AFE54" s="83"/>
      <c r="AFF54" s="83"/>
      <c r="AFG54" s="83"/>
      <c r="AFH54" s="83"/>
      <c r="AFI54" s="83"/>
      <c r="AFJ54" s="83"/>
      <c r="AFK54" s="83"/>
      <c r="AFL54" s="83"/>
      <c r="AFM54" s="83"/>
      <c r="AFN54" s="83"/>
      <c r="AFO54" s="83"/>
      <c r="AFP54" s="83"/>
      <c r="AFQ54" s="83"/>
      <c r="AFR54" s="83"/>
      <c r="AFS54" s="83"/>
      <c r="AFT54" s="83"/>
      <c r="AFU54" s="83"/>
      <c r="AFV54" s="83"/>
      <c r="AFW54" s="83"/>
      <c r="AFX54" s="83"/>
      <c r="AFY54" s="83"/>
      <c r="AFZ54" s="83"/>
      <c r="AGA54" s="83"/>
      <c r="AGB54" s="83"/>
      <c r="AGC54" s="83"/>
      <c r="AGD54" s="83"/>
      <c r="AGE54" s="83"/>
      <c r="AGF54" s="83"/>
      <c r="AGG54" s="83"/>
      <c r="AGH54" s="83"/>
      <c r="AGI54" s="83"/>
      <c r="AGJ54" s="83"/>
      <c r="AGK54" s="83"/>
      <c r="AGL54" s="83"/>
      <c r="AGM54" s="83"/>
      <c r="AGN54" s="83"/>
      <c r="AGO54" s="83"/>
      <c r="AGP54" s="83"/>
      <c r="AGQ54" s="83"/>
      <c r="AGR54" s="83"/>
      <c r="AGS54" s="83"/>
      <c r="AGT54" s="83"/>
      <c r="AGU54" s="83"/>
      <c r="AGV54" s="83"/>
      <c r="AGW54" s="83"/>
      <c r="AGX54" s="83"/>
      <c r="AGY54" s="83"/>
      <c r="AGZ54" s="83"/>
      <c r="AHA54" s="83"/>
      <c r="AHB54" s="83"/>
      <c r="AHC54" s="83"/>
      <c r="AHD54" s="83"/>
      <c r="AHE54" s="83"/>
      <c r="AHF54" s="83"/>
      <c r="AHG54" s="83"/>
      <c r="AHH54" s="83"/>
      <c r="AHI54" s="83"/>
      <c r="AHJ54" s="83"/>
      <c r="AHK54" s="83"/>
      <c r="AHL54" s="83"/>
      <c r="AHM54" s="83"/>
      <c r="AHN54" s="83"/>
      <c r="AHO54" s="83"/>
      <c r="AHP54" s="83"/>
      <c r="AHQ54" s="83"/>
      <c r="AHR54" s="83"/>
      <c r="AHS54" s="83"/>
      <c r="AHT54" s="83"/>
      <c r="AHU54" s="83"/>
      <c r="AHV54" s="83"/>
      <c r="AHW54" s="83"/>
      <c r="AHX54" s="83"/>
      <c r="AHY54" s="83"/>
      <c r="AHZ54" s="83"/>
      <c r="AIA54" s="83"/>
    </row>
    <row r="55" spans="1:911" s="84" customFormat="1" ht="261.75" customHeight="1">
      <c r="A55" s="175" t="s">
        <v>493</v>
      </c>
      <c r="B55" s="175" t="s">
        <v>491</v>
      </c>
      <c r="C55" s="178" t="s">
        <v>970</v>
      </c>
      <c r="D55" s="208" t="s">
        <v>1052</v>
      </c>
      <c r="E55" s="230" t="s">
        <v>971</v>
      </c>
      <c r="F55" s="79" t="s">
        <v>490</v>
      </c>
      <c r="G55" s="79" t="s">
        <v>348</v>
      </c>
      <c r="H55" s="79" t="s">
        <v>363</v>
      </c>
      <c r="I55" s="240" t="s">
        <v>436</v>
      </c>
      <c r="J55" s="79" t="s">
        <v>311</v>
      </c>
      <c r="K55" s="80" t="s">
        <v>798</v>
      </c>
      <c r="L55" s="85" t="s">
        <v>799</v>
      </c>
      <c r="M55" s="86" t="s">
        <v>800</v>
      </c>
      <c r="N55" s="81">
        <v>1</v>
      </c>
      <c r="O55" s="81">
        <v>2</v>
      </c>
      <c r="P55" s="81">
        <v>2</v>
      </c>
      <c r="Q55" s="81" t="s">
        <v>861</v>
      </c>
      <c r="R55" s="81">
        <v>25</v>
      </c>
      <c r="S55" s="81">
        <v>50</v>
      </c>
      <c r="T55" s="81" t="s">
        <v>196</v>
      </c>
      <c r="U55" s="69" t="s">
        <v>452</v>
      </c>
      <c r="V55" s="69"/>
      <c r="W55" s="214">
        <v>2</v>
      </c>
      <c r="X55" s="79" t="s">
        <v>801</v>
      </c>
      <c r="Y55" s="82"/>
      <c r="Z55" s="82"/>
      <c r="AA55" s="82"/>
      <c r="AB55" s="79"/>
      <c r="AC55" s="82" t="s">
        <v>837</v>
      </c>
      <c r="AD55" s="82"/>
      <c r="AE55" s="82" t="s">
        <v>849</v>
      </c>
      <c r="AF55" s="81"/>
      <c r="AG55" s="81"/>
      <c r="AH55" s="81">
        <f t="shared" si="1"/>
        <v>0</v>
      </c>
      <c r="AI55" s="81" t="str">
        <f t="shared" si="2"/>
        <v>B</v>
      </c>
      <c r="AJ55" s="81"/>
      <c r="AK55" s="81"/>
      <c r="AL55" s="81" t="str">
        <f t="shared" si="0"/>
        <v>IV</v>
      </c>
      <c r="AM55" s="34" t="str">
        <f t="shared" si="3"/>
        <v>ACEPTABLE</v>
      </c>
      <c r="AN55" s="204"/>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c r="CS55" s="83"/>
      <c r="CT55" s="83"/>
      <c r="CU55" s="83"/>
      <c r="CV55" s="83"/>
      <c r="CW55" s="83"/>
      <c r="CX55" s="83"/>
      <c r="CY55" s="83"/>
      <c r="CZ55" s="83"/>
      <c r="DA55" s="83"/>
      <c r="DB55" s="83"/>
      <c r="DC55" s="83"/>
      <c r="DD55" s="83"/>
      <c r="DE55" s="83"/>
      <c r="DF55" s="83"/>
      <c r="DG55" s="83"/>
      <c r="DH55" s="83"/>
      <c r="DI55" s="83"/>
      <c r="DJ55" s="83"/>
      <c r="DK55" s="83"/>
      <c r="DL55" s="83"/>
      <c r="DM55" s="83"/>
      <c r="DN55" s="83"/>
      <c r="DO55" s="83"/>
      <c r="DP55" s="83"/>
      <c r="DQ55" s="83"/>
      <c r="DR55" s="83"/>
      <c r="DS55" s="83"/>
      <c r="DT55" s="83"/>
      <c r="DU55" s="83"/>
      <c r="DV55" s="83"/>
      <c r="DW55" s="83"/>
      <c r="DX55" s="83"/>
      <c r="DY55" s="83"/>
      <c r="DZ55" s="83"/>
      <c r="EA55" s="83"/>
      <c r="EB55" s="83"/>
      <c r="EC55" s="83"/>
      <c r="ED55" s="83"/>
      <c r="EE55" s="83"/>
      <c r="EF55" s="83"/>
      <c r="EG55" s="83"/>
      <c r="EH55" s="83"/>
      <c r="EI55" s="83"/>
      <c r="EJ55" s="83"/>
      <c r="EK55" s="83"/>
      <c r="EL55" s="83"/>
      <c r="EM55" s="83"/>
      <c r="EN55" s="83"/>
      <c r="EO55" s="83"/>
      <c r="EP55" s="83"/>
      <c r="EQ55" s="83"/>
      <c r="ER55" s="83"/>
      <c r="ES55" s="83"/>
      <c r="ET55" s="83"/>
      <c r="EU55" s="83"/>
      <c r="EV55" s="83"/>
      <c r="EW55" s="83"/>
      <c r="EX55" s="83"/>
      <c r="EY55" s="83"/>
      <c r="EZ55" s="83"/>
      <c r="FA55" s="83"/>
      <c r="FB55" s="83"/>
      <c r="FC55" s="83"/>
      <c r="FD55" s="83"/>
      <c r="FE55" s="83"/>
      <c r="FF55" s="83"/>
      <c r="FG55" s="83"/>
      <c r="FH55" s="83"/>
      <c r="FI55" s="83"/>
      <c r="FJ55" s="83"/>
      <c r="FK55" s="83"/>
      <c r="FL55" s="83"/>
      <c r="FM55" s="83"/>
      <c r="FN55" s="83"/>
      <c r="FO55" s="83"/>
      <c r="FP55" s="83"/>
      <c r="FQ55" s="83"/>
      <c r="FR55" s="83"/>
      <c r="FS55" s="83"/>
      <c r="FT55" s="83"/>
      <c r="FU55" s="83"/>
      <c r="FV55" s="83"/>
      <c r="FW55" s="83"/>
      <c r="FX55" s="83"/>
      <c r="FY55" s="83"/>
      <c r="FZ55" s="83"/>
      <c r="GA55" s="83"/>
      <c r="GB55" s="83"/>
      <c r="GC55" s="83"/>
      <c r="GD55" s="83"/>
      <c r="GE55" s="83"/>
      <c r="GF55" s="83"/>
      <c r="GG55" s="83"/>
      <c r="GH55" s="83"/>
      <c r="GI55" s="83"/>
      <c r="GJ55" s="83"/>
      <c r="GK55" s="83"/>
      <c r="GL55" s="83"/>
      <c r="GM55" s="83"/>
      <c r="GN55" s="83"/>
      <c r="GO55" s="83"/>
      <c r="GP55" s="83"/>
      <c r="GQ55" s="83"/>
      <c r="GR55" s="83"/>
      <c r="GS55" s="83"/>
      <c r="GT55" s="83"/>
      <c r="GU55" s="83"/>
      <c r="GV55" s="83"/>
      <c r="GW55" s="83"/>
      <c r="GX55" s="83"/>
      <c r="GY55" s="83"/>
      <c r="GZ55" s="83"/>
      <c r="HA55" s="83"/>
      <c r="HB55" s="83"/>
      <c r="HC55" s="83"/>
      <c r="HD55" s="83"/>
      <c r="HE55" s="83"/>
      <c r="HF55" s="83"/>
      <c r="HG55" s="83"/>
      <c r="HH55" s="83"/>
      <c r="HI55" s="83"/>
      <c r="HJ55" s="83"/>
      <c r="HK55" s="83"/>
      <c r="HL55" s="83"/>
      <c r="HM55" s="83"/>
      <c r="HN55" s="83"/>
      <c r="HO55" s="83"/>
      <c r="HP55" s="83"/>
      <c r="HQ55" s="83"/>
      <c r="HR55" s="83"/>
      <c r="HS55" s="83"/>
      <c r="HT55" s="83"/>
      <c r="HU55" s="83"/>
      <c r="HV55" s="83"/>
      <c r="HW55" s="83"/>
      <c r="HX55" s="83"/>
      <c r="HY55" s="83"/>
      <c r="HZ55" s="83"/>
      <c r="IA55" s="83"/>
      <c r="IB55" s="83"/>
      <c r="IC55" s="83"/>
      <c r="ID55" s="83"/>
      <c r="IE55" s="83"/>
      <c r="IF55" s="83"/>
      <c r="IG55" s="83"/>
      <c r="IH55" s="83"/>
      <c r="II55" s="83"/>
      <c r="IJ55" s="83"/>
      <c r="IK55" s="83"/>
      <c r="IL55" s="83"/>
      <c r="IM55" s="83"/>
      <c r="IN55" s="83"/>
      <c r="IO55" s="83"/>
      <c r="IP55" s="83"/>
      <c r="IQ55" s="83"/>
      <c r="IR55" s="83"/>
      <c r="IS55" s="83"/>
      <c r="IT55" s="83"/>
      <c r="IU55" s="83"/>
      <c r="IV55" s="83"/>
      <c r="IW55" s="83"/>
      <c r="IX55" s="83"/>
      <c r="IY55" s="83"/>
      <c r="IZ55" s="83"/>
      <c r="JA55" s="83"/>
      <c r="JB55" s="83"/>
      <c r="JC55" s="83"/>
      <c r="JD55" s="83"/>
      <c r="JE55" s="83"/>
      <c r="JF55" s="83"/>
      <c r="JG55" s="83"/>
      <c r="JH55" s="83"/>
      <c r="JI55" s="83"/>
      <c r="JJ55" s="83"/>
      <c r="JK55" s="83"/>
      <c r="JL55" s="83"/>
      <c r="JM55" s="83"/>
      <c r="JN55" s="83"/>
      <c r="JO55" s="83"/>
      <c r="JP55" s="83"/>
      <c r="JQ55" s="83"/>
      <c r="JR55" s="83"/>
      <c r="JS55" s="83"/>
      <c r="JT55" s="83"/>
      <c r="JU55" s="83"/>
      <c r="JV55" s="83"/>
      <c r="JW55" s="83"/>
      <c r="JX55" s="83"/>
      <c r="JY55" s="83"/>
      <c r="JZ55" s="83"/>
      <c r="KA55" s="83"/>
      <c r="KB55" s="83"/>
      <c r="KC55" s="83"/>
      <c r="KD55" s="83"/>
      <c r="KE55" s="83"/>
      <c r="KF55" s="83"/>
      <c r="KG55" s="83"/>
      <c r="KH55" s="83"/>
      <c r="KI55" s="83"/>
      <c r="KJ55" s="83"/>
      <c r="KK55" s="83"/>
      <c r="KL55" s="83"/>
      <c r="KM55" s="83"/>
      <c r="KN55" s="83"/>
      <c r="KO55" s="83"/>
      <c r="KP55" s="83"/>
      <c r="KQ55" s="83"/>
      <c r="KR55" s="83"/>
      <c r="KS55" s="83"/>
      <c r="KT55" s="83"/>
      <c r="KU55" s="83"/>
      <c r="KV55" s="83"/>
      <c r="KW55" s="83"/>
      <c r="KX55" s="83"/>
      <c r="KY55" s="83"/>
      <c r="KZ55" s="83"/>
      <c r="LA55" s="83"/>
      <c r="LB55" s="83"/>
      <c r="LC55" s="83"/>
      <c r="LD55" s="83"/>
      <c r="LE55" s="83"/>
      <c r="LF55" s="83"/>
      <c r="LG55" s="83"/>
      <c r="LH55" s="83"/>
      <c r="LI55" s="83"/>
      <c r="LJ55" s="83"/>
      <c r="LK55" s="83"/>
      <c r="LL55" s="83"/>
      <c r="LM55" s="83"/>
      <c r="LN55" s="83"/>
      <c r="LO55" s="83"/>
      <c r="LP55" s="83"/>
      <c r="LQ55" s="83"/>
      <c r="LR55" s="83"/>
      <c r="LS55" s="83"/>
      <c r="LT55" s="83"/>
      <c r="LU55" s="83"/>
      <c r="LV55" s="83"/>
      <c r="LW55" s="83"/>
      <c r="LX55" s="83"/>
      <c r="LY55" s="83"/>
      <c r="LZ55" s="83"/>
      <c r="MA55" s="83"/>
      <c r="MB55" s="83"/>
      <c r="MC55" s="83"/>
      <c r="MD55" s="83"/>
      <c r="ME55" s="83"/>
      <c r="MF55" s="83"/>
      <c r="MG55" s="83"/>
      <c r="MH55" s="83"/>
      <c r="MI55" s="83"/>
      <c r="MJ55" s="83"/>
      <c r="MK55" s="83"/>
      <c r="ML55" s="83"/>
      <c r="MM55" s="83"/>
      <c r="MN55" s="83"/>
      <c r="MO55" s="83"/>
      <c r="MP55" s="83"/>
      <c r="MQ55" s="83"/>
      <c r="MR55" s="83"/>
      <c r="MS55" s="83"/>
      <c r="MT55" s="83"/>
      <c r="MU55" s="83"/>
      <c r="MV55" s="83"/>
      <c r="MW55" s="83"/>
      <c r="MX55" s="83"/>
      <c r="MY55" s="83"/>
      <c r="MZ55" s="83"/>
      <c r="NA55" s="83"/>
      <c r="NB55" s="83"/>
      <c r="NC55" s="83"/>
      <c r="ND55" s="83"/>
      <c r="NE55" s="83"/>
      <c r="NF55" s="83"/>
      <c r="NG55" s="83"/>
      <c r="NH55" s="83"/>
      <c r="NI55" s="83"/>
      <c r="NJ55" s="83"/>
      <c r="NK55" s="83"/>
      <c r="NL55" s="83"/>
      <c r="NM55" s="83"/>
      <c r="NN55" s="83"/>
      <c r="NO55" s="83"/>
      <c r="NP55" s="83"/>
      <c r="NQ55" s="83"/>
      <c r="NR55" s="83"/>
      <c r="NS55" s="83"/>
      <c r="NT55" s="83"/>
      <c r="NU55" s="83"/>
      <c r="NV55" s="83"/>
      <c r="NW55" s="83"/>
      <c r="NX55" s="83"/>
      <c r="NY55" s="83"/>
      <c r="NZ55" s="83"/>
      <c r="OA55" s="83"/>
      <c r="OB55" s="83"/>
      <c r="OC55" s="83"/>
      <c r="OD55" s="83"/>
      <c r="OE55" s="83"/>
      <c r="OF55" s="83"/>
      <c r="OG55" s="83"/>
      <c r="OH55" s="83"/>
      <c r="OI55" s="83"/>
      <c r="OJ55" s="83"/>
      <c r="OK55" s="83"/>
      <c r="OL55" s="83"/>
      <c r="OM55" s="83"/>
      <c r="ON55" s="83"/>
      <c r="OO55" s="83"/>
      <c r="OP55" s="83"/>
      <c r="OQ55" s="83"/>
      <c r="OR55" s="83"/>
      <c r="OS55" s="83"/>
      <c r="OT55" s="83"/>
      <c r="OU55" s="83"/>
      <c r="OV55" s="83"/>
      <c r="OW55" s="83"/>
      <c r="OX55" s="83"/>
      <c r="OY55" s="83"/>
      <c r="OZ55" s="83"/>
      <c r="PA55" s="83"/>
      <c r="PB55" s="83"/>
      <c r="PC55" s="83"/>
      <c r="PD55" s="83"/>
      <c r="PE55" s="83"/>
      <c r="PF55" s="83"/>
      <c r="PG55" s="83"/>
      <c r="PH55" s="83"/>
      <c r="PI55" s="83"/>
      <c r="PJ55" s="83"/>
      <c r="PK55" s="83"/>
      <c r="PL55" s="83"/>
      <c r="PM55" s="83"/>
      <c r="PN55" s="83"/>
      <c r="PO55" s="83"/>
      <c r="PP55" s="83"/>
      <c r="PQ55" s="83"/>
      <c r="PR55" s="83"/>
      <c r="PS55" s="83"/>
      <c r="PT55" s="83"/>
      <c r="PU55" s="83"/>
      <c r="PV55" s="83"/>
      <c r="PW55" s="83"/>
      <c r="PX55" s="83"/>
      <c r="PY55" s="83"/>
      <c r="PZ55" s="83"/>
      <c r="QA55" s="83"/>
      <c r="QB55" s="83"/>
      <c r="QC55" s="83"/>
      <c r="QD55" s="83"/>
      <c r="QE55" s="83"/>
      <c r="QF55" s="83"/>
      <c r="QG55" s="83"/>
      <c r="QH55" s="83"/>
      <c r="QI55" s="83"/>
      <c r="QJ55" s="83"/>
      <c r="QK55" s="83"/>
      <c r="QL55" s="83"/>
      <c r="QM55" s="83"/>
      <c r="QN55" s="83"/>
      <c r="QO55" s="83"/>
      <c r="QP55" s="83"/>
      <c r="QQ55" s="83"/>
      <c r="QR55" s="83"/>
      <c r="QS55" s="83"/>
      <c r="QT55" s="83"/>
      <c r="QU55" s="83"/>
      <c r="QV55" s="83"/>
      <c r="QW55" s="83"/>
      <c r="QX55" s="83"/>
      <c r="QY55" s="83"/>
      <c r="QZ55" s="83"/>
      <c r="RA55" s="83"/>
      <c r="RB55" s="83"/>
      <c r="RC55" s="83"/>
      <c r="RD55" s="83"/>
      <c r="RE55" s="83"/>
      <c r="RF55" s="83"/>
      <c r="RG55" s="83"/>
      <c r="RH55" s="83"/>
      <c r="RI55" s="83"/>
      <c r="RJ55" s="83"/>
      <c r="RK55" s="83"/>
      <c r="RL55" s="83"/>
      <c r="RM55" s="83"/>
      <c r="RN55" s="83"/>
      <c r="RO55" s="83"/>
      <c r="RP55" s="83"/>
      <c r="RQ55" s="83"/>
      <c r="RR55" s="83"/>
      <c r="RS55" s="83"/>
      <c r="RT55" s="83"/>
      <c r="RU55" s="83"/>
      <c r="RV55" s="83"/>
      <c r="RW55" s="83"/>
      <c r="RX55" s="83"/>
      <c r="RY55" s="83"/>
      <c r="RZ55" s="83"/>
      <c r="SA55" s="83"/>
      <c r="SB55" s="83"/>
      <c r="SC55" s="83"/>
      <c r="SD55" s="83"/>
      <c r="SE55" s="83"/>
      <c r="SF55" s="83"/>
      <c r="SG55" s="83"/>
      <c r="SH55" s="83"/>
      <c r="SI55" s="83"/>
      <c r="SJ55" s="83"/>
      <c r="SK55" s="83"/>
      <c r="SL55" s="83"/>
      <c r="SM55" s="83"/>
      <c r="SN55" s="83"/>
      <c r="SO55" s="83"/>
      <c r="SP55" s="83"/>
      <c r="SQ55" s="83"/>
      <c r="SR55" s="83"/>
      <c r="SS55" s="83"/>
      <c r="ST55" s="83"/>
      <c r="SU55" s="83"/>
      <c r="SV55" s="83"/>
      <c r="SW55" s="83"/>
      <c r="SX55" s="83"/>
      <c r="SY55" s="83"/>
      <c r="SZ55" s="83"/>
      <c r="TA55" s="83"/>
      <c r="TB55" s="83"/>
      <c r="TC55" s="83"/>
      <c r="TD55" s="83"/>
      <c r="TE55" s="83"/>
      <c r="TF55" s="83"/>
      <c r="TG55" s="83"/>
      <c r="TH55" s="83"/>
      <c r="TI55" s="83"/>
      <c r="TJ55" s="83"/>
      <c r="TK55" s="83"/>
      <c r="TL55" s="83"/>
      <c r="TM55" s="83"/>
      <c r="TN55" s="83"/>
      <c r="TO55" s="83"/>
      <c r="TP55" s="83"/>
      <c r="TQ55" s="83"/>
      <c r="TR55" s="83"/>
      <c r="TS55" s="83"/>
      <c r="TT55" s="83"/>
      <c r="TU55" s="83"/>
      <c r="TV55" s="83"/>
      <c r="TW55" s="83"/>
      <c r="TX55" s="83"/>
      <c r="TY55" s="83"/>
      <c r="TZ55" s="83"/>
      <c r="UA55" s="83"/>
      <c r="UB55" s="83"/>
      <c r="UC55" s="83"/>
      <c r="UD55" s="83"/>
      <c r="UE55" s="83"/>
      <c r="UF55" s="83"/>
      <c r="UG55" s="83"/>
      <c r="UH55" s="83"/>
      <c r="UI55" s="83"/>
      <c r="UJ55" s="83"/>
      <c r="UK55" s="83"/>
      <c r="UL55" s="83"/>
      <c r="UM55" s="83"/>
      <c r="UN55" s="83"/>
      <c r="UO55" s="83"/>
      <c r="UP55" s="83"/>
      <c r="UQ55" s="83"/>
      <c r="UR55" s="83"/>
      <c r="US55" s="83"/>
      <c r="UT55" s="83"/>
      <c r="UU55" s="83"/>
      <c r="UV55" s="83"/>
      <c r="UW55" s="83"/>
      <c r="UX55" s="83"/>
      <c r="UY55" s="83"/>
      <c r="UZ55" s="83"/>
      <c r="VA55" s="83"/>
      <c r="VB55" s="83"/>
      <c r="VC55" s="83"/>
      <c r="VD55" s="83"/>
      <c r="VE55" s="83"/>
      <c r="VF55" s="83"/>
      <c r="VG55" s="83"/>
      <c r="VH55" s="83"/>
      <c r="VI55" s="83"/>
      <c r="VJ55" s="83"/>
      <c r="VK55" s="83"/>
      <c r="VL55" s="83"/>
      <c r="VM55" s="83"/>
      <c r="VN55" s="83"/>
      <c r="VO55" s="83"/>
      <c r="VP55" s="83"/>
      <c r="VQ55" s="83"/>
      <c r="VR55" s="83"/>
      <c r="VS55" s="83"/>
      <c r="VT55" s="83"/>
      <c r="VU55" s="83"/>
      <c r="VV55" s="83"/>
      <c r="VW55" s="83"/>
      <c r="VX55" s="83"/>
      <c r="VY55" s="83"/>
      <c r="VZ55" s="83"/>
      <c r="WA55" s="83"/>
      <c r="WB55" s="83"/>
      <c r="WC55" s="83"/>
      <c r="WD55" s="83"/>
      <c r="WE55" s="83"/>
      <c r="WF55" s="83"/>
      <c r="WG55" s="83"/>
      <c r="WH55" s="83"/>
      <c r="WI55" s="83"/>
      <c r="WJ55" s="83"/>
      <c r="WK55" s="83"/>
      <c r="WL55" s="83"/>
      <c r="WM55" s="83"/>
      <c r="WN55" s="83"/>
      <c r="WO55" s="83"/>
      <c r="WP55" s="83"/>
      <c r="WQ55" s="83"/>
      <c r="WR55" s="83"/>
      <c r="WS55" s="83"/>
      <c r="WT55" s="83"/>
      <c r="WU55" s="83"/>
      <c r="WV55" s="83"/>
      <c r="WW55" s="83"/>
      <c r="WX55" s="83"/>
      <c r="WY55" s="83"/>
      <c r="WZ55" s="83"/>
      <c r="XA55" s="83"/>
      <c r="XB55" s="83"/>
      <c r="XC55" s="83"/>
      <c r="XD55" s="83"/>
      <c r="XE55" s="83"/>
      <c r="XF55" s="83"/>
      <c r="XG55" s="83"/>
      <c r="XH55" s="83"/>
      <c r="XI55" s="83"/>
      <c r="XJ55" s="83"/>
      <c r="XK55" s="83"/>
      <c r="XL55" s="83"/>
      <c r="XM55" s="83"/>
      <c r="XN55" s="83"/>
      <c r="XO55" s="83"/>
      <c r="XP55" s="83"/>
      <c r="XQ55" s="83"/>
      <c r="XR55" s="83"/>
      <c r="XS55" s="83"/>
      <c r="XT55" s="83"/>
      <c r="XU55" s="83"/>
      <c r="XV55" s="83"/>
      <c r="XW55" s="83"/>
      <c r="XX55" s="83"/>
      <c r="XY55" s="83"/>
      <c r="XZ55" s="83"/>
      <c r="YA55" s="83"/>
      <c r="YB55" s="83"/>
      <c r="YC55" s="83"/>
      <c r="YD55" s="83"/>
      <c r="YE55" s="83"/>
      <c r="YF55" s="83"/>
      <c r="YG55" s="83"/>
      <c r="YH55" s="83"/>
      <c r="YI55" s="83"/>
      <c r="YJ55" s="83"/>
      <c r="YK55" s="83"/>
      <c r="YL55" s="83"/>
      <c r="YM55" s="83"/>
      <c r="YN55" s="83"/>
      <c r="YO55" s="83"/>
      <c r="YP55" s="83"/>
      <c r="YQ55" s="83"/>
      <c r="YR55" s="83"/>
      <c r="YS55" s="83"/>
      <c r="YT55" s="83"/>
      <c r="YU55" s="83"/>
      <c r="YV55" s="83"/>
      <c r="YW55" s="83"/>
      <c r="YX55" s="83"/>
      <c r="YY55" s="83"/>
      <c r="YZ55" s="83"/>
      <c r="ZA55" s="83"/>
      <c r="ZB55" s="83"/>
      <c r="ZC55" s="83"/>
      <c r="ZD55" s="83"/>
      <c r="ZE55" s="83"/>
      <c r="ZF55" s="83"/>
      <c r="ZG55" s="83"/>
      <c r="ZH55" s="83"/>
      <c r="ZI55" s="83"/>
      <c r="ZJ55" s="83"/>
      <c r="ZK55" s="83"/>
      <c r="ZL55" s="83"/>
      <c r="ZM55" s="83"/>
      <c r="ZN55" s="83"/>
      <c r="ZO55" s="83"/>
      <c r="ZP55" s="83"/>
      <c r="ZQ55" s="83"/>
      <c r="ZR55" s="83"/>
      <c r="ZS55" s="83"/>
      <c r="ZT55" s="83"/>
      <c r="ZU55" s="83"/>
      <c r="ZV55" s="83"/>
      <c r="ZW55" s="83"/>
      <c r="ZX55" s="83"/>
      <c r="ZY55" s="83"/>
      <c r="ZZ55" s="83"/>
      <c r="AAA55" s="83"/>
      <c r="AAB55" s="83"/>
      <c r="AAC55" s="83"/>
      <c r="AAD55" s="83"/>
      <c r="AAE55" s="83"/>
      <c r="AAF55" s="83"/>
      <c r="AAG55" s="83"/>
      <c r="AAH55" s="83"/>
      <c r="AAI55" s="83"/>
      <c r="AAJ55" s="83"/>
      <c r="AAK55" s="83"/>
      <c r="AAL55" s="83"/>
      <c r="AAM55" s="83"/>
      <c r="AAN55" s="83"/>
      <c r="AAO55" s="83"/>
      <c r="AAP55" s="83"/>
      <c r="AAQ55" s="83"/>
      <c r="AAR55" s="83"/>
      <c r="AAS55" s="83"/>
      <c r="AAT55" s="83"/>
      <c r="AAU55" s="83"/>
      <c r="AAV55" s="83"/>
      <c r="AAW55" s="83"/>
      <c r="AAX55" s="83"/>
      <c r="AAY55" s="83"/>
      <c r="AAZ55" s="83"/>
      <c r="ABA55" s="83"/>
      <c r="ABB55" s="83"/>
      <c r="ABC55" s="83"/>
      <c r="ABD55" s="83"/>
      <c r="ABE55" s="83"/>
      <c r="ABF55" s="83"/>
      <c r="ABG55" s="83"/>
      <c r="ABH55" s="83"/>
      <c r="ABI55" s="83"/>
      <c r="ABJ55" s="83"/>
      <c r="ABK55" s="83"/>
      <c r="ABL55" s="83"/>
      <c r="ABM55" s="83"/>
      <c r="ABN55" s="83"/>
      <c r="ABO55" s="83"/>
      <c r="ABP55" s="83"/>
      <c r="ABQ55" s="83"/>
      <c r="ABR55" s="83"/>
      <c r="ABS55" s="83"/>
      <c r="ABT55" s="83"/>
      <c r="ABU55" s="83"/>
      <c r="ABV55" s="83"/>
      <c r="ABW55" s="83"/>
      <c r="ABX55" s="83"/>
      <c r="ABY55" s="83"/>
      <c r="ABZ55" s="83"/>
      <c r="ACA55" s="83"/>
      <c r="ACB55" s="83"/>
      <c r="ACC55" s="83"/>
      <c r="ACD55" s="83"/>
      <c r="ACE55" s="83"/>
      <c r="ACF55" s="83"/>
      <c r="ACG55" s="83"/>
      <c r="ACH55" s="83"/>
      <c r="ACI55" s="83"/>
      <c r="ACJ55" s="83"/>
      <c r="ACK55" s="83"/>
      <c r="ACL55" s="83"/>
      <c r="ACM55" s="83"/>
      <c r="ACN55" s="83"/>
      <c r="ACO55" s="83"/>
      <c r="ACP55" s="83"/>
      <c r="ACQ55" s="83"/>
      <c r="ACR55" s="83"/>
      <c r="ACS55" s="83"/>
      <c r="ACT55" s="83"/>
      <c r="ACU55" s="83"/>
      <c r="ACV55" s="83"/>
      <c r="ACW55" s="83"/>
      <c r="ACX55" s="83"/>
      <c r="ACY55" s="83"/>
      <c r="ACZ55" s="83"/>
      <c r="ADA55" s="83"/>
      <c r="ADB55" s="83"/>
      <c r="ADC55" s="83"/>
      <c r="ADD55" s="83"/>
      <c r="ADE55" s="83"/>
      <c r="ADF55" s="83"/>
      <c r="ADG55" s="83"/>
      <c r="ADH55" s="83"/>
      <c r="ADI55" s="83"/>
      <c r="ADJ55" s="83"/>
      <c r="ADK55" s="83"/>
      <c r="ADL55" s="83"/>
      <c r="ADM55" s="83"/>
      <c r="ADN55" s="83"/>
      <c r="ADO55" s="83"/>
      <c r="ADP55" s="83"/>
      <c r="ADQ55" s="83"/>
      <c r="ADR55" s="83"/>
      <c r="ADS55" s="83"/>
      <c r="ADT55" s="83"/>
      <c r="ADU55" s="83"/>
      <c r="ADV55" s="83"/>
      <c r="ADW55" s="83"/>
      <c r="ADX55" s="83"/>
      <c r="ADY55" s="83"/>
      <c r="ADZ55" s="83"/>
      <c r="AEA55" s="83"/>
      <c r="AEB55" s="83"/>
      <c r="AEC55" s="83"/>
      <c r="AED55" s="83"/>
      <c r="AEE55" s="83"/>
      <c r="AEF55" s="83"/>
      <c r="AEG55" s="83"/>
      <c r="AEH55" s="83"/>
      <c r="AEI55" s="83"/>
      <c r="AEJ55" s="83"/>
      <c r="AEK55" s="83"/>
      <c r="AEL55" s="83"/>
      <c r="AEM55" s="83"/>
      <c r="AEN55" s="83"/>
      <c r="AEO55" s="83"/>
      <c r="AEP55" s="83"/>
      <c r="AEQ55" s="83"/>
      <c r="AER55" s="83"/>
      <c r="AES55" s="83"/>
      <c r="AET55" s="83"/>
      <c r="AEU55" s="83"/>
      <c r="AEV55" s="83"/>
      <c r="AEW55" s="83"/>
      <c r="AEX55" s="83"/>
      <c r="AEY55" s="83"/>
      <c r="AEZ55" s="83"/>
      <c r="AFA55" s="83"/>
      <c r="AFB55" s="83"/>
      <c r="AFC55" s="83"/>
      <c r="AFD55" s="83"/>
      <c r="AFE55" s="83"/>
      <c r="AFF55" s="83"/>
      <c r="AFG55" s="83"/>
      <c r="AFH55" s="83"/>
      <c r="AFI55" s="83"/>
      <c r="AFJ55" s="83"/>
      <c r="AFK55" s="83"/>
      <c r="AFL55" s="83"/>
      <c r="AFM55" s="83"/>
      <c r="AFN55" s="83"/>
      <c r="AFO55" s="83"/>
      <c r="AFP55" s="83"/>
      <c r="AFQ55" s="83"/>
      <c r="AFR55" s="83"/>
      <c r="AFS55" s="83"/>
      <c r="AFT55" s="83"/>
      <c r="AFU55" s="83"/>
      <c r="AFV55" s="83"/>
      <c r="AFW55" s="83"/>
      <c r="AFX55" s="83"/>
      <c r="AFY55" s="83"/>
      <c r="AFZ55" s="83"/>
      <c r="AGA55" s="83"/>
      <c r="AGB55" s="83"/>
      <c r="AGC55" s="83"/>
      <c r="AGD55" s="83"/>
      <c r="AGE55" s="83"/>
      <c r="AGF55" s="83"/>
      <c r="AGG55" s="83"/>
      <c r="AGH55" s="83"/>
      <c r="AGI55" s="83"/>
      <c r="AGJ55" s="83"/>
      <c r="AGK55" s="83"/>
      <c r="AGL55" s="83"/>
      <c r="AGM55" s="83"/>
      <c r="AGN55" s="83"/>
      <c r="AGO55" s="83"/>
      <c r="AGP55" s="83"/>
      <c r="AGQ55" s="83"/>
      <c r="AGR55" s="83"/>
      <c r="AGS55" s="83"/>
      <c r="AGT55" s="83"/>
      <c r="AGU55" s="83"/>
      <c r="AGV55" s="83"/>
      <c r="AGW55" s="83"/>
      <c r="AGX55" s="83"/>
      <c r="AGY55" s="83"/>
      <c r="AGZ55" s="83"/>
      <c r="AHA55" s="83"/>
      <c r="AHB55" s="83"/>
      <c r="AHC55" s="83"/>
      <c r="AHD55" s="83"/>
      <c r="AHE55" s="83"/>
      <c r="AHF55" s="83"/>
      <c r="AHG55" s="83"/>
      <c r="AHH55" s="83"/>
      <c r="AHI55" s="83"/>
      <c r="AHJ55" s="83"/>
      <c r="AHK55" s="83"/>
      <c r="AHL55" s="83"/>
      <c r="AHM55" s="83"/>
      <c r="AHN55" s="83"/>
      <c r="AHO55" s="83"/>
      <c r="AHP55" s="83"/>
      <c r="AHQ55" s="83"/>
      <c r="AHR55" s="83"/>
      <c r="AHS55" s="83"/>
      <c r="AHT55" s="83"/>
      <c r="AHU55" s="83"/>
      <c r="AHV55" s="83"/>
      <c r="AHW55" s="83"/>
      <c r="AHX55" s="83"/>
      <c r="AHY55" s="83"/>
      <c r="AHZ55" s="83"/>
      <c r="AIA55" s="83"/>
    </row>
    <row r="56" spans="1:911" s="84" customFormat="1" ht="276.75" customHeight="1">
      <c r="A56" s="178" t="s">
        <v>493</v>
      </c>
      <c r="B56" s="175" t="s">
        <v>491</v>
      </c>
      <c r="C56" s="178" t="s">
        <v>495</v>
      </c>
      <c r="D56" s="208" t="s">
        <v>1050</v>
      </c>
      <c r="E56" s="230" t="s">
        <v>585</v>
      </c>
      <c r="F56" s="79" t="s">
        <v>490</v>
      </c>
      <c r="G56" s="79" t="s">
        <v>345</v>
      </c>
      <c r="H56" s="79" t="s">
        <v>383</v>
      </c>
      <c r="I56" s="240" t="s">
        <v>417</v>
      </c>
      <c r="J56" s="79" t="s">
        <v>221</v>
      </c>
      <c r="K56" s="80" t="s">
        <v>518</v>
      </c>
      <c r="L56" s="80"/>
      <c r="M56" s="80" t="s">
        <v>513</v>
      </c>
      <c r="N56" s="81">
        <v>2</v>
      </c>
      <c r="O56" s="81">
        <v>2</v>
      </c>
      <c r="P56" s="81">
        <f t="shared" ref="P56:P64" si="5">+N56*O56</f>
        <v>4</v>
      </c>
      <c r="Q56" s="81" t="str">
        <f t="shared" ref="Q56:Q64" si="6">IF(P56&gt;=24,"MA",IF(P56&gt;=10,"A",IF(P56&gt;=6,"M","B")))</f>
        <v>B</v>
      </c>
      <c r="R56" s="81">
        <v>60</v>
      </c>
      <c r="S56" s="81">
        <f t="shared" ref="S56:S64" si="7">+R56*P56</f>
        <v>240</v>
      </c>
      <c r="T56" s="81" t="str">
        <f t="shared" ref="T56:T64" si="8">IF(S56&gt;=600,"I",IF(S56&gt;=150,"II",IF(S56&gt;=40,"III","IV")))</f>
        <v>II</v>
      </c>
      <c r="U56" s="69" t="str">
        <f t="shared" ref="U56:U64" si="9">IF(T56="IV","ACEPTABLE",IF(T56="III","ACEPTABLE",IF(T56="II","NO ACEPTABLE","NO ACEPTABLE")))</f>
        <v>NO ACEPTABLE</v>
      </c>
      <c r="V56" s="69" t="s">
        <v>962</v>
      </c>
      <c r="W56" s="214">
        <v>38</v>
      </c>
      <c r="X56" s="79" t="s">
        <v>730</v>
      </c>
      <c r="Y56" s="82" t="s">
        <v>843</v>
      </c>
      <c r="Z56" s="82"/>
      <c r="AA56" s="82"/>
      <c r="AB56" s="79"/>
      <c r="AC56" s="82" t="s">
        <v>837</v>
      </c>
      <c r="AD56" s="82"/>
      <c r="AE56" s="82" t="s">
        <v>842</v>
      </c>
      <c r="AF56" s="81"/>
      <c r="AG56" s="81"/>
      <c r="AH56" s="81">
        <f t="shared" si="1"/>
        <v>0</v>
      </c>
      <c r="AI56" s="81" t="str">
        <f t="shared" si="2"/>
        <v>B</v>
      </c>
      <c r="AJ56" s="81"/>
      <c r="AK56" s="81">
        <f t="shared" ref="AK56:AK64" si="10">+AJ56*AH56</f>
        <v>0</v>
      </c>
      <c r="AL56" s="81" t="str">
        <f t="shared" si="0"/>
        <v>IV</v>
      </c>
      <c r="AM56" s="34" t="str">
        <f t="shared" si="3"/>
        <v>ACEPTABLE</v>
      </c>
      <c r="AN56" s="204">
        <f t="shared" ref="AN56:AN64" si="11">(S56-AK56)/S56</f>
        <v>1</v>
      </c>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c r="CS56" s="83"/>
      <c r="CT56" s="83"/>
      <c r="CU56" s="83"/>
      <c r="CV56" s="83"/>
      <c r="CW56" s="83"/>
      <c r="CX56" s="83"/>
      <c r="CY56" s="83"/>
      <c r="CZ56" s="83"/>
      <c r="DA56" s="83"/>
      <c r="DB56" s="83"/>
      <c r="DC56" s="83"/>
      <c r="DD56" s="83"/>
      <c r="DE56" s="83"/>
      <c r="DF56" s="83"/>
      <c r="DG56" s="83"/>
      <c r="DH56" s="83"/>
      <c r="DI56" s="83"/>
      <c r="DJ56" s="83"/>
      <c r="DK56" s="83"/>
      <c r="DL56" s="83"/>
      <c r="DM56" s="83"/>
      <c r="DN56" s="83"/>
      <c r="DO56" s="83"/>
      <c r="DP56" s="83"/>
      <c r="DQ56" s="83"/>
      <c r="DR56" s="83"/>
      <c r="DS56" s="83"/>
      <c r="DT56" s="83"/>
      <c r="DU56" s="83"/>
      <c r="DV56" s="83"/>
      <c r="DW56" s="83"/>
      <c r="DX56" s="83"/>
      <c r="DY56" s="83"/>
      <c r="DZ56" s="83"/>
      <c r="EA56" s="83"/>
      <c r="EB56" s="83"/>
      <c r="EC56" s="83"/>
      <c r="ED56" s="83"/>
      <c r="EE56" s="83"/>
      <c r="EF56" s="83"/>
      <c r="EG56" s="83"/>
      <c r="EH56" s="83"/>
      <c r="EI56" s="83"/>
      <c r="EJ56" s="83"/>
      <c r="EK56" s="83"/>
      <c r="EL56" s="83"/>
      <c r="EM56" s="83"/>
      <c r="EN56" s="83"/>
      <c r="EO56" s="83"/>
      <c r="EP56" s="83"/>
      <c r="EQ56" s="83"/>
      <c r="ER56" s="83"/>
      <c r="ES56" s="83"/>
      <c r="ET56" s="83"/>
      <c r="EU56" s="83"/>
      <c r="EV56" s="83"/>
      <c r="EW56" s="83"/>
      <c r="EX56" s="83"/>
      <c r="EY56" s="83"/>
      <c r="EZ56" s="83"/>
      <c r="FA56" s="83"/>
      <c r="FB56" s="83"/>
      <c r="FC56" s="83"/>
      <c r="FD56" s="83"/>
      <c r="FE56" s="83"/>
      <c r="FF56" s="83"/>
      <c r="FG56" s="83"/>
      <c r="FH56" s="83"/>
      <c r="FI56" s="83"/>
      <c r="FJ56" s="83"/>
      <c r="FK56" s="83"/>
      <c r="FL56" s="83"/>
      <c r="FM56" s="83"/>
      <c r="FN56" s="83"/>
      <c r="FO56" s="83"/>
      <c r="FP56" s="83"/>
      <c r="FQ56" s="83"/>
      <c r="FR56" s="83"/>
      <c r="FS56" s="83"/>
      <c r="FT56" s="83"/>
      <c r="FU56" s="83"/>
      <c r="FV56" s="83"/>
      <c r="FW56" s="83"/>
      <c r="FX56" s="83"/>
      <c r="FY56" s="83"/>
      <c r="FZ56" s="83"/>
      <c r="GA56" s="83"/>
      <c r="GB56" s="83"/>
      <c r="GC56" s="83"/>
      <c r="GD56" s="83"/>
      <c r="GE56" s="83"/>
      <c r="GF56" s="83"/>
      <c r="GG56" s="83"/>
      <c r="GH56" s="83"/>
      <c r="GI56" s="83"/>
      <c r="GJ56" s="83"/>
      <c r="GK56" s="83"/>
      <c r="GL56" s="83"/>
      <c r="GM56" s="83"/>
      <c r="GN56" s="83"/>
      <c r="GO56" s="83"/>
      <c r="GP56" s="83"/>
      <c r="GQ56" s="83"/>
      <c r="GR56" s="83"/>
      <c r="GS56" s="83"/>
      <c r="GT56" s="83"/>
      <c r="GU56" s="83"/>
      <c r="GV56" s="83"/>
      <c r="GW56" s="83"/>
      <c r="GX56" s="83"/>
      <c r="GY56" s="83"/>
      <c r="GZ56" s="83"/>
      <c r="HA56" s="83"/>
      <c r="HB56" s="83"/>
      <c r="HC56" s="83"/>
      <c r="HD56" s="83"/>
      <c r="HE56" s="83"/>
      <c r="HF56" s="83"/>
      <c r="HG56" s="83"/>
      <c r="HH56" s="83"/>
      <c r="HI56" s="83"/>
      <c r="HJ56" s="83"/>
      <c r="HK56" s="83"/>
      <c r="HL56" s="83"/>
      <c r="HM56" s="83"/>
      <c r="HN56" s="83"/>
      <c r="HO56" s="83"/>
      <c r="HP56" s="83"/>
      <c r="HQ56" s="83"/>
      <c r="HR56" s="83"/>
      <c r="HS56" s="83"/>
      <c r="HT56" s="83"/>
      <c r="HU56" s="83"/>
      <c r="HV56" s="83"/>
      <c r="HW56" s="83"/>
      <c r="HX56" s="83"/>
      <c r="HY56" s="83"/>
      <c r="HZ56" s="83"/>
      <c r="IA56" s="83"/>
      <c r="IB56" s="83"/>
      <c r="IC56" s="83"/>
      <c r="ID56" s="83"/>
      <c r="IE56" s="83"/>
      <c r="IF56" s="83"/>
      <c r="IG56" s="83"/>
      <c r="IH56" s="83"/>
      <c r="II56" s="83"/>
      <c r="IJ56" s="83"/>
      <c r="IK56" s="83"/>
      <c r="IL56" s="83"/>
      <c r="IM56" s="83"/>
      <c r="IN56" s="83"/>
      <c r="IO56" s="83"/>
      <c r="IP56" s="83"/>
      <c r="IQ56" s="83"/>
      <c r="IR56" s="83"/>
      <c r="IS56" s="83"/>
      <c r="IT56" s="83"/>
      <c r="IU56" s="83"/>
      <c r="IV56" s="83"/>
      <c r="IW56" s="83"/>
      <c r="IX56" s="83"/>
      <c r="IY56" s="83"/>
      <c r="IZ56" s="83"/>
      <c r="JA56" s="83"/>
      <c r="JB56" s="83"/>
      <c r="JC56" s="83"/>
      <c r="JD56" s="83"/>
      <c r="JE56" s="83"/>
      <c r="JF56" s="83"/>
      <c r="JG56" s="83"/>
      <c r="JH56" s="83"/>
      <c r="JI56" s="83"/>
      <c r="JJ56" s="83"/>
      <c r="JK56" s="83"/>
      <c r="JL56" s="83"/>
      <c r="JM56" s="83"/>
      <c r="JN56" s="83"/>
      <c r="JO56" s="83"/>
      <c r="JP56" s="83"/>
      <c r="JQ56" s="83"/>
      <c r="JR56" s="83"/>
      <c r="JS56" s="83"/>
      <c r="JT56" s="83"/>
      <c r="JU56" s="83"/>
      <c r="JV56" s="83"/>
      <c r="JW56" s="83"/>
      <c r="JX56" s="83"/>
      <c r="JY56" s="83"/>
      <c r="JZ56" s="83"/>
      <c r="KA56" s="83"/>
      <c r="KB56" s="83"/>
      <c r="KC56" s="83"/>
      <c r="KD56" s="83"/>
      <c r="KE56" s="83"/>
      <c r="KF56" s="83"/>
      <c r="KG56" s="83"/>
      <c r="KH56" s="83"/>
      <c r="KI56" s="83"/>
      <c r="KJ56" s="83"/>
      <c r="KK56" s="83"/>
      <c r="KL56" s="83"/>
      <c r="KM56" s="83"/>
      <c r="KN56" s="83"/>
      <c r="KO56" s="83"/>
      <c r="KP56" s="83"/>
      <c r="KQ56" s="83"/>
      <c r="KR56" s="83"/>
      <c r="KS56" s="83"/>
      <c r="KT56" s="83"/>
      <c r="KU56" s="83"/>
      <c r="KV56" s="83"/>
      <c r="KW56" s="83"/>
      <c r="KX56" s="83"/>
      <c r="KY56" s="83"/>
      <c r="KZ56" s="83"/>
      <c r="LA56" s="83"/>
      <c r="LB56" s="83"/>
      <c r="LC56" s="83"/>
      <c r="LD56" s="83"/>
      <c r="LE56" s="83"/>
      <c r="LF56" s="83"/>
      <c r="LG56" s="83"/>
      <c r="LH56" s="83"/>
      <c r="LI56" s="83"/>
      <c r="LJ56" s="83"/>
      <c r="LK56" s="83"/>
      <c r="LL56" s="83"/>
      <c r="LM56" s="83"/>
      <c r="LN56" s="83"/>
      <c r="LO56" s="83"/>
      <c r="LP56" s="83"/>
      <c r="LQ56" s="83"/>
      <c r="LR56" s="83"/>
      <c r="LS56" s="83"/>
      <c r="LT56" s="83"/>
      <c r="LU56" s="83"/>
      <c r="LV56" s="83"/>
      <c r="LW56" s="83"/>
      <c r="LX56" s="83"/>
      <c r="LY56" s="83"/>
      <c r="LZ56" s="83"/>
      <c r="MA56" s="83"/>
      <c r="MB56" s="83"/>
      <c r="MC56" s="83"/>
      <c r="MD56" s="83"/>
      <c r="ME56" s="83"/>
      <c r="MF56" s="83"/>
      <c r="MG56" s="83"/>
      <c r="MH56" s="83"/>
      <c r="MI56" s="83"/>
      <c r="MJ56" s="83"/>
      <c r="MK56" s="83"/>
      <c r="ML56" s="83"/>
      <c r="MM56" s="83"/>
      <c r="MN56" s="83"/>
      <c r="MO56" s="83"/>
      <c r="MP56" s="83"/>
      <c r="MQ56" s="83"/>
      <c r="MR56" s="83"/>
      <c r="MS56" s="83"/>
      <c r="MT56" s="83"/>
      <c r="MU56" s="83"/>
      <c r="MV56" s="83"/>
      <c r="MW56" s="83"/>
      <c r="MX56" s="83"/>
      <c r="MY56" s="83"/>
      <c r="MZ56" s="83"/>
      <c r="NA56" s="83"/>
      <c r="NB56" s="83"/>
      <c r="NC56" s="83"/>
      <c r="ND56" s="83"/>
      <c r="NE56" s="83"/>
      <c r="NF56" s="83"/>
      <c r="NG56" s="83"/>
      <c r="NH56" s="83"/>
      <c r="NI56" s="83"/>
      <c r="NJ56" s="83"/>
      <c r="NK56" s="83"/>
      <c r="NL56" s="83"/>
      <c r="NM56" s="83"/>
      <c r="NN56" s="83"/>
      <c r="NO56" s="83"/>
      <c r="NP56" s="83"/>
      <c r="NQ56" s="83"/>
      <c r="NR56" s="83"/>
      <c r="NS56" s="83"/>
      <c r="NT56" s="83"/>
      <c r="NU56" s="83"/>
      <c r="NV56" s="83"/>
      <c r="NW56" s="83"/>
      <c r="NX56" s="83"/>
      <c r="NY56" s="83"/>
      <c r="NZ56" s="83"/>
      <c r="OA56" s="83"/>
      <c r="OB56" s="83"/>
      <c r="OC56" s="83"/>
      <c r="OD56" s="83"/>
      <c r="OE56" s="83"/>
      <c r="OF56" s="83"/>
      <c r="OG56" s="83"/>
      <c r="OH56" s="83"/>
      <c r="OI56" s="83"/>
      <c r="OJ56" s="83"/>
      <c r="OK56" s="83"/>
      <c r="OL56" s="83"/>
      <c r="OM56" s="83"/>
      <c r="ON56" s="83"/>
      <c r="OO56" s="83"/>
      <c r="OP56" s="83"/>
      <c r="OQ56" s="83"/>
      <c r="OR56" s="83"/>
      <c r="OS56" s="83"/>
      <c r="OT56" s="83"/>
      <c r="OU56" s="83"/>
      <c r="OV56" s="83"/>
      <c r="OW56" s="83"/>
      <c r="OX56" s="83"/>
      <c r="OY56" s="83"/>
      <c r="OZ56" s="83"/>
      <c r="PA56" s="83"/>
      <c r="PB56" s="83"/>
      <c r="PC56" s="83"/>
      <c r="PD56" s="83"/>
      <c r="PE56" s="83"/>
      <c r="PF56" s="83"/>
      <c r="PG56" s="83"/>
      <c r="PH56" s="83"/>
      <c r="PI56" s="83"/>
      <c r="PJ56" s="83"/>
      <c r="PK56" s="83"/>
      <c r="PL56" s="83"/>
      <c r="PM56" s="83"/>
      <c r="PN56" s="83"/>
      <c r="PO56" s="83"/>
      <c r="PP56" s="83"/>
      <c r="PQ56" s="83"/>
      <c r="PR56" s="83"/>
      <c r="PS56" s="83"/>
      <c r="PT56" s="83"/>
      <c r="PU56" s="83"/>
      <c r="PV56" s="83"/>
      <c r="PW56" s="83"/>
      <c r="PX56" s="83"/>
      <c r="PY56" s="83"/>
      <c r="PZ56" s="83"/>
      <c r="QA56" s="83"/>
      <c r="QB56" s="83"/>
      <c r="QC56" s="83"/>
      <c r="QD56" s="83"/>
      <c r="QE56" s="83"/>
      <c r="QF56" s="83"/>
      <c r="QG56" s="83"/>
      <c r="QH56" s="83"/>
      <c r="QI56" s="83"/>
      <c r="QJ56" s="83"/>
      <c r="QK56" s="83"/>
      <c r="QL56" s="83"/>
      <c r="QM56" s="83"/>
      <c r="QN56" s="83"/>
      <c r="QO56" s="83"/>
      <c r="QP56" s="83"/>
      <c r="QQ56" s="83"/>
      <c r="QR56" s="83"/>
      <c r="QS56" s="83"/>
      <c r="QT56" s="83"/>
      <c r="QU56" s="83"/>
      <c r="QV56" s="83"/>
      <c r="QW56" s="83"/>
      <c r="QX56" s="83"/>
      <c r="QY56" s="83"/>
      <c r="QZ56" s="83"/>
      <c r="RA56" s="83"/>
      <c r="RB56" s="83"/>
      <c r="RC56" s="83"/>
      <c r="RD56" s="83"/>
      <c r="RE56" s="83"/>
      <c r="RF56" s="83"/>
      <c r="RG56" s="83"/>
      <c r="RH56" s="83"/>
      <c r="RI56" s="83"/>
      <c r="RJ56" s="83"/>
      <c r="RK56" s="83"/>
      <c r="RL56" s="83"/>
      <c r="RM56" s="83"/>
      <c r="RN56" s="83"/>
      <c r="RO56" s="83"/>
      <c r="RP56" s="83"/>
      <c r="RQ56" s="83"/>
      <c r="RR56" s="83"/>
      <c r="RS56" s="83"/>
      <c r="RT56" s="83"/>
      <c r="RU56" s="83"/>
      <c r="RV56" s="83"/>
      <c r="RW56" s="83"/>
      <c r="RX56" s="83"/>
      <c r="RY56" s="83"/>
      <c r="RZ56" s="83"/>
      <c r="SA56" s="83"/>
      <c r="SB56" s="83"/>
      <c r="SC56" s="83"/>
      <c r="SD56" s="83"/>
      <c r="SE56" s="83"/>
      <c r="SF56" s="83"/>
      <c r="SG56" s="83"/>
      <c r="SH56" s="83"/>
      <c r="SI56" s="83"/>
      <c r="SJ56" s="83"/>
      <c r="SK56" s="83"/>
      <c r="SL56" s="83"/>
      <c r="SM56" s="83"/>
      <c r="SN56" s="83"/>
      <c r="SO56" s="83"/>
      <c r="SP56" s="83"/>
      <c r="SQ56" s="83"/>
      <c r="SR56" s="83"/>
      <c r="SS56" s="83"/>
      <c r="ST56" s="83"/>
      <c r="SU56" s="83"/>
      <c r="SV56" s="83"/>
      <c r="SW56" s="83"/>
      <c r="SX56" s="83"/>
      <c r="SY56" s="83"/>
      <c r="SZ56" s="83"/>
      <c r="TA56" s="83"/>
      <c r="TB56" s="83"/>
      <c r="TC56" s="83"/>
      <c r="TD56" s="83"/>
      <c r="TE56" s="83"/>
      <c r="TF56" s="83"/>
      <c r="TG56" s="83"/>
      <c r="TH56" s="83"/>
      <c r="TI56" s="83"/>
      <c r="TJ56" s="83"/>
      <c r="TK56" s="83"/>
      <c r="TL56" s="83"/>
      <c r="TM56" s="83"/>
      <c r="TN56" s="83"/>
      <c r="TO56" s="83"/>
      <c r="TP56" s="83"/>
      <c r="TQ56" s="83"/>
      <c r="TR56" s="83"/>
      <c r="TS56" s="83"/>
      <c r="TT56" s="83"/>
      <c r="TU56" s="83"/>
      <c r="TV56" s="83"/>
      <c r="TW56" s="83"/>
      <c r="TX56" s="83"/>
      <c r="TY56" s="83"/>
      <c r="TZ56" s="83"/>
      <c r="UA56" s="83"/>
      <c r="UB56" s="83"/>
      <c r="UC56" s="83"/>
      <c r="UD56" s="83"/>
      <c r="UE56" s="83"/>
      <c r="UF56" s="83"/>
      <c r="UG56" s="83"/>
      <c r="UH56" s="83"/>
      <c r="UI56" s="83"/>
      <c r="UJ56" s="83"/>
      <c r="UK56" s="83"/>
      <c r="UL56" s="83"/>
      <c r="UM56" s="83"/>
      <c r="UN56" s="83"/>
      <c r="UO56" s="83"/>
      <c r="UP56" s="83"/>
      <c r="UQ56" s="83"/>
      <c r="UR56" s="83"/>
      <c r="US56" s="83"/>
      <c r="UT56" s="83"/>
      <c r="UU56" s="83"/>
      <c r="UV56" s="83"/>
      <c r="UW56" s="83"/>
      <c r="UX56" s="83"/>
      <c r="UY56" s="83"/>
      <c r="UZ56" s="83"/>
      <c r="VA56" s="83"/>
      <c r="VB56" s="83"/>
      <c r="VC56" s="83"/>
      <c r="VD56" s="83"/>
      <c r="VE56" s="83"/>
      <c r="VF56" s="83"/>
      <c r="VG56" s="83"/>
      <c r="VH56" s="83"/>
      <c r="VI56" s="83"/>
      <c r="VJ56" s="83"/>
      <c r="VK56" s="83"/>
      <c r="VL56" s="83"/>
      <c r="VM56" s="83"/>
      <c r="VN56" s="83"/>
      <c r="VO56" s="83"/>
      <c r="VP56" s="83"/>
      <c r="VQ56" s="83"/>
      <c r="VR56" s="83"/>
      <c r="VS56" s="83"/>
      <c r="VT56" s="83"/>
      <c r="VU56" s="83"/>
      <c r="VV56" s="83"/>
      <c r="VW56" s="83"/>
      <c r="VX56" s="83"/>
      <c r="VY56" s="83"/>
      <c r="VZ56" s="83"/>
      <c r="WA56" s="83"/>
      <c r="WB56" s="83"/>
      <c r="WC56" s="83"/>
      <c r="WD56" s="83"/>
      <c r="WE56" s="83"/>
      <c r="WF56" s="83"/>
      <c r="WG56" s="83"/>
      <c r="WH56" s="83"/>
      <c r="WI56" s="83"/>
      <c r="WJ56" s="83"/>
      <c r="WK56" s="83"/>
      <c r="WL56" s="83"/>
      <c r="WM56" s="83"/>
      <c r="WN56" s="83"/>
      <c r="WO56" s="83"/>
      <c r="WP56" s="83"/>
      <c r="WQ56" s="83"/>
      <c r="WR56" s="83"/>
      <c r="WS56" s="83"/>
      <c r="WT56" s="83"/>
      <c r="WU56" s="83"/>
      <c r="WV56" s="83"/>
      <c r="WW56" s="83"/>
      <c r="WX56" s="83"/>
      <c r="WY56" s="83"/>
      <c r="WZ56" s="83"/>
      <c r="XA56" s="83"/>
      <c r="XB56" s="83"/>
      <c r="XC56" s="83"/>
      <c r="XD56" s="83"/>
      <c r="XE56" s="83"/>
      <c r="XF56" s="83"/>
      <c r="XG56" s="83"/>
      <c r="XH56" s="83"/>
      <c r="XI56" s="83"/>
      <c r="XJ56" s="83"/>
      <c r="XK56" s="83"/>
      <c r="XL56" s="83"/>
      <c r="XM56" s="83"/>
      <c r="XN56" s="83"/>
      <c r="XO56" s="83"/>
      <c r="XP56" s="83"/>
      <c r="XQ56" s="83"/>
      <c r="XR56" s="83"/>
      <c r="XS56" s="83"/>
      <c r="XT56" s="83"/>
      <c r="XU56" s="83"/>
      <c r="XV56" s="83"/>
      <c r="XW56" s="83"/>
      <c r="XX56" s="83"/>
      <c r="XY56" s="83"/>
      <c r="XZ56" s="83"/>
      <c r="YA56" s="83"/>
      <c r="YB56" s="83"/>
      <c r="YC56" s="83"/>
      <c r="YD56" s="83"/>
      <c r="YE56" s="83"/>
      <c r="YF56" s="83"/>
      <c r="YG56" s="83"/>
      <c r="YH56" s="83"/>
      <c r="YI56" s="83"/>
      <c r="YJ56" s="83"/>
      <c r="YK56" s="83"/>
      <c r="YL56" s="83"/>
      <c r="YM56" s="83"/>
      <c r="YN56" s="83"/>
      <c r="YO56" s="83"/>
      <c r="YP56" s="83"/>
      <c r="YQ56" s="83"/>
      <c r="YR56" s="83"/>
      <c r="YS56" s="83"/>
      <c r="YT56" s="83"/>
      <c r="YU56" s="83"/>
      <c r="YV56" s="83"/>
      <c r="YW56" s="83"/>
      <c r="YX56" s="83"/>
      <c r="YY56" s="83"/>
      <c r="YZ56" s="83"/>
      <c r="ZA56" s="83"/>
      <c r="ZB56" s="83"/>
      <c r="ZC56" s="83"/>
      <c r="ZD56" s="83"/>
      <c r="ZE56" s="83"/>
      <c r="ZF56" s="83"/>
      <c r="ZG56" s="83"/>
      <c r="ZH56" s="83"/>
      <c r="ZI56" s="83"/>
      <c r="ZJ56" s="83"/>
      <c r="ZK56" s="83"/>
      <c r="ZL56" s="83"/>
      <c r="ZM56" s="83"/>
      <c r="ZN56" s="83"/>
      <c r="ZO56" s="83"/>
      <c r="ZP56" s="83"/>
      <c r="ZQ56" s="83"/>
      <c r="ZR56" s="83"/>
      <c r="ZS56" s="83"/>
      <c r="ZT56" s="83"/>
      <c r="ZU56" s="83"/>
      <c r="ZV56" s="83"/>
      <c r="ZW56" s="83"/>
      <c r="ZX56" s="83"/>
      <c r="ZY56" s="83"/>
      <c r="ZZ56" s="83"/>
      <c r="AAA56" s="83"/>
      <c r="AAB56" s="83"/>
      <c r="AAC56" s="83"/>
      <c r="AAD56" s="83"/>
      <c r="AAE56" s="83"/>
      <c r="AAF56" s="83"/>
      <c r="AAG56" s="83"/>
      <c r="AAH56" s="83"/>
      <c r="AAI56" s="83"/>
      <c r="AAJ56" s="83"/>
      <c r="AAK56" s="83"/>
      <c r="AAL56" s="83"/>
      <c r="AAM56" s="83"/>
      <c r="AAN56" s="83"/>
      <c r="AAO56" s="83"/>
      <c r="AAP56" s="83"/>
      <c r="AAQ56" s="83"/>
      <c r="AAR56" s="83"/>
      <c r="AAS56" s="83"/>
      <c r="AAT56" s="83"/>
      <c r="AAU56" s="83"/>
      <c r="AAV56" s="83"/>
      <c r="AAW56" s="83"/>
      <c r="AAX56" s="83"/>
      <c r="AAY56" s="83"/>
      <c r="AAZ56" s="83"/>
      <c r="ABA56" s="83"/>
      <c r="ABB56" s="83"/>
      <c r="ABC56" s="83"/>
      <c r="ABD56" s="83"/>
      <c r="ABE56" s="83"/>
      <c r="ABF56" s="83"/>
      <c r="ABG56" s="83"/>
      <c r="ABH56" s="83"/>
      <c r="ABI56" s="83"/>
      <c r="ABJ56" s="83"/>
      <c r="ABK56" s="83"/>
      <c r="ABL56" s="83"/>
      <c r="ABM56" s="83"/>
      <c r="ABN56" s="83"/>
      <c r="ABO56" s="83"/>
      <c r="ABP56" s="83"/>
      <c r="ABQ56" s="83"/>
      <c r="ABR56" s="83"/>
      <c r="ABS56" s="83"/>
      <c r="ABT56" s="83"/>
      <c r="ABU56" s="83"/>
      <c r="ABV56" s="83"/>
      <c r="ABW56" s="83"/>
      <c r="ABX56" s="83"/>
      <c r="ABY56" s="83"/>
      <c r="ABZ56" s="83"/>
      <c r="ACA56" s="83"/>
      <c r="ACB56" s="83"/>
      <c r="ACC56" s="83"/>
      <c r="ACD56" s="83"/>
      <c r="ACE56" s="83"/>
      <c r="ACF56" s="83"/>
      <c r="ACG56" s="83"/>
      <c r="ACH56" s="83"/>
      <c r="ACI56" s="83"/>
      <c r="ACJ56" s="83"/>
      <c r="ACK56" s="83"/>
      <c r="ACL56" s="83"/>
      <c r="ACM56" s="83"/>
      <c r="ACN56" s="83"/>
      <c r="ACO56" s="83"/>
      <c r="ACP56" s="83"/>
      <c r="ACQ56" s="83"/>
      <c r="ACR56" s="83"/>
      <c r="ACS56" s="83"/>
      <c r="ACT56" s="83"/>
      <c r="ACU56" s="83"/>
      <c r="ACV56" s="83"/>
      <c r="ACW56" s="83"/>
      <c r="ACX56" s="83"/>
      <c r="ACY56" s="83"/>
      <c r="ACZ56" s="83"/>
      <c r="ADA56" s="83"/>
      <c r="ADB56" s="83"/>
      <c r="ADC56" s="83"/>
      <c r="ADD56" s="83"/>
      <c r="ADE56" s="83"/>
      <c r="ADF56" s="83"/>
      <c r="ADG56" s="83"/>
      <c r="ADH56" s="83"/>
      <c r="ADI56" s="83"/>
      <c r="ADJ56" s="83"/>
      <c r="ADK56" s="83"/>
      <c r="ADL56" s="83"/>
      <c r="ADM56" s="83"/>
      <c r="ADN56" s="83"/>
      <c r="ADO56" s="83"/>
      <c r="ADP56" s="83"/>
      <c r="ADQ56" s="83"/>
      <c r="ADR56" s="83"/>
      <c r="ADS56" s="83"/>
      <c r="ADT56" s="83"/>
      <c r="ADU56" s="83"/>
      <c r="ADV56" s="83"/>
      <c r="ADW56" s="83"/>
      <c r="ADX56" s="83"/>
      <c r="ADY56" s="83"/>
      <c r="ADZ56" s="83"/>
      <c r="AEA56" s="83"/>
      <c r="AEB56" s="83"/>
      <c r="AEC56" s="83"/>
      <c r="AED56" s="83"/>
      <c r="AEE56" s="83"/>
      <c r="AEF56" s="83"/>
      <c r="AEG56" s="83"/>
      <c r="AEH56" s="83"/>
      <c r="AEI56" s="83"/>
      <c r="AEJ56" s="83"/>
      <c r="AEK56" s="83"/>
      <c r="AEL56" s="83"/>
      <c r="AEM56" s="83"/>
      <c r="AEN56" s="83"/>
      <c r="AEO56" s="83"/>
      <c r="AEP56" s="83"/>
      <c r="AEQ56" s="83"/>
      <c r="AER56" s="83"/>
      <c r="AES56" s="83"/>
      <c r="AET56" s="83"/>
      <c r="AEU56" s="83"/>
      <c r="AEV56" s="83"/>
      <c r="AEW56" s="83"/>
      <c r="AEX56" s="83"/>
      <c r="AEY56" s="83"/>
      <c r="AEZ56" s="83"/>
      <c r="AFA56" s="83"/>
      <c r="AFB56" s="83"/>
      <c r="AFC56" s="83"/>
      <c r="AFD56" s="83"/>
      <c r="AFE56" s="83"/>
      <c r="AFF56" s="83"/>
      <c r="AFG56" s="83"/>
      <c r="AFH56" s="83"/>
      <c r="AFI56" s="83"/>
      <c r="AFJ56" s="83"/>
      <c r="AFK56" s="83"/>
      <c r="AFL56" s="83"/>
      <c r="AFM56" s="83"/>
      <c r="AFN56" s="83"/>
      <c r="AFO56" s="83"/>
      <c r="AFP56" s="83"/>
      <c r="AFQ56" s="83"/>
      <c r="AFR56" s="83"/>
      <c r="AFS56" s="83"/>
      <c r="AFT56" s="83"/>
      <c r="AFU56" s="83"/>
      <c r="AFV56" s="83"/>
      <c r="AFW56" s="83"/>
      <c r="AFX56" s="83"/>
      <c r="AFY56" s="83"/>
      <c r="AFZ56" s="83"/>
      <c r="AGA56" s="83"/>
      <c r="AGB56" s="83"/>
      <c r="AGC56" s="83"/>
      <c r="AGD56" s="83"/>
      <c r="AGE56" s="83"/>
      <c r="AGF56" s="83"/>
      <c r="AGG56" s="83"/>
      <c r="AGH56" s="83"/>
      <c r="AGI56" s="83"/>
      <c r="AGJ56" s="83"/>
      <c r="AGK56" s="83"/>
      <c r="AGL56" s="83"/>
      <c r="AGM56" s="83"/>
      <c r="AGN56" s="83"/>
      <c r="AGO56" s="83"/>
      <c r="AGP56" s="83"/>
      <c r="AGQ56" s="83"/>
      <c r="AGR56" s="83"/>
      <c r="AGS56" s="83"/>
      <c r="AGT56" s="83"/>
      <c r="AGU56" s="83"/>
      <c r="AGV56" s="83"/>
      <c r="AGW56" s="83"/>
      <c r="AGX56" s="83"/>
      <c r="AGY56" s="83"/>
      <c r="AGZ56" s="83"/>
      <c r="AHA56" s="83"/>
      <c r="AHB56" s="83"/>
      <c r="AHC56" s="83"/>
      <c r="AHD56" s="83"/>
      <c r="AHE56" s="83"/>
      <c r="AHF56" s="83"/>
      <c r="AHG56" s="83"/>
      <c r="AHH56" s="83"/>
      <c r="AHI56" s="83"/>
      <c r="AHJ56" s="83"/>
      <c r="AHK56" s="83"/>
      <c r="AHL56" s="83"/>
      <c r="AHM56" s="83"/>
      <c r="AHN56" s="83"/>
      <c r="AHO56" s="83"/>
      <c r="AHP56" s="83"/>
      <c r="AHQ56" s="83"/>
      <c r="AHR56" s="83"/>
      <c r="AHS56" s="83"/>
      <c r="AHT56" s="83"/>
      <c r="AHU56" s="83"/>
      <c r="AHV56" s="83"/>
      <c r="AHW56" s="83"/>
      <c r="AHX56" s="83"/>
      <c r="AHY56" s="83"/>
      <c r="AHZ56" s="83"/>
      <c r="AIA56" s="83"/>
    </row>
    <row r="57" spans="1:911" s="84" customFormat="1" ht="194.25" customHeight="1">
      <c r="A57" s="175" t="s">
        <v>493</v>
      </c>
      <c r="B57" s="175" t="s">
        <v>497</v>
      </c>
      <c r="C57" s="178" t="s">
        <v>496</v>
      </c>
      <c r="D57" s="208" t="s">
        <v>1054</v>
      </c>
      <c r="E57" s="230" t="s">
        <v>574</v>
      </c>
      <c r="F57" s="79" t="s">
        <v>490</v>
      </c>
      <c r="G57" s="79" t="s">
        <v>345</v>
      </c>
      <c r="H57" s="79" t="s">
        <v>383</v>
      </c>
      <c r="I57" s="79" t="s">
        <v>417</v>
      </c>
      <c r="J57" s="79" t="s">
        <v>221</v>
      </c>
      <c r="K57" s="80" t="s">
        <v>518</v>
      </c>
      <c r="L57" s="80"/>
      <c r="M57" s="80" t="s">
        <v>513</v>
      </c>
      <c r="N57" s="81">
        <v>2</v>
      </c>
      <c r="O57" s="81">
        <v>1</v>
      </c>
      <c r="P57" s="81">
        <f t="shared" si="5"/>
        <v>2</v>
      </c>
      <c r="Q57" s="81" t="str">
        <f t="shared" si="6"/>
        <v>B</v>
      </c>
      <c r="R57" s="81">
        <v>60</v>
      </c>
      <c r="S57" s="81">
        <f t="shared" si="7"/>
        <v>120</v>
      </c>
      <c r="T57" s="81" t="str">
        <f t="shared" si="8"/>
        <v>III</v>
      </c>
      <c r="U57" s="69" t="str">
        <f t="shared" si="9"/>
        <v>ACEPTABLE</v>
      </c>
      <c r="V57" s="69"/>
      <c r="W57" s="214">
        <v>1</v>
      </c>
      <c r="X57" s="79" t="s">
        <v>730</v>
      </c>
      <c r="Y57" s="82" t="s">
        <v>843</v>
      </c>
      <c r="Z57" s="82"/>
      <c r="AA57" s="82"/>
      <c r="AB57" s="79"/>
      <c r="AC57" s="82" t="s">
        <v>837</v>
      </c>
      <c r="AD57" s="82"/>
      <c r="AE57" s="82" t="s">
        <v>842</v>
      </c>
      <c r="AF57" s="81"/>
      <c r="AG57" s="81"/>
      <c r="AH57" s="81">
        <f t="shared" si="1"/>
        <v>0</v>
      </c>
      <c r="AI57" s="81" t="str">
        <f t="shared" si="2"/>
        <v>B</v>
      </c>
      <c r="AJ57" s="81"/>
      <c r="AK57" s="81">
        <f t="shared" si="10"/>
        <v>0</v>
      </c>
      <c r="AL57" s="81" t="str">
        <f t="shared" si="0"/>
        <v>IV</v>
      </c>
      <c r="AM57" s="34" t="str">
        <f t="shared" si="3"/>
        <v>ACEPTABLE</v>
      </c>
      <c r="AN57" s="204">
        <f t="shared" si="11"/>
        <v>1</v>
      </c>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3"/>
      <c r="CP57" s="83"/>
      <c r="CQ57" s="83"/>
      <c r="CR57" s="83"/>
      <c r="CS57" s="83"/>
      <c r="CT57" s="83"/>
      <c r="CU57" s="83"/>
      <c r="CV57" s="83"/>
      <c r="CW57" s="83"/>
      <c r="CX57" s="83"/>
      <c r="CY57" s="83"/>
      <c r="CZ57" s="83"/>
      <c r="DA57" s="83"/>
      <c r="DB57" s="83"/>
      <c r="DC57" s="83"/>
      <c r="DD57" s="83"/>
      <c r="DE57" s="83"/>
      <c r="DF57" s="83"/>
      <c r="DG57" s="83"/>
      <c r="DH57" s="83"/>
      <c r="DI57" s="83"/>
      <c r="DJ57" s="83"/>
      <c r="DK57" s="83"/>
      <c r="DL57" s="83"/>
      <c r="DM57" s="83"/>
      <c r="DN57" s="83"/>
      <c r="DO57" s="83"/>
      <c r="DP57" s="83"/>
      <c r="DQ57" s="83"/>
      <c r="DR57" s="83"/>
      <c r="DS57" s="83"/>
      <c r="DT57" s="83"/>
      <c r="DU57" s="83"/>
      <c r="DV57" s="83"/>
      <c r="DW57" s="83"/>
      <c r="DX57" s="83"/>
      <c r="DY57" s="83"/>
      <c r="DZ57" s="83"/>
      <c r="EA57" s="83"/>
      <c r="EB57" s="83"/>
      <c r="EC57" s="83"/>
      <c r="ED57" s="83"/>
      <c r="EE57" s="83"/>
      <c r="EF57" s="83"/>
      <c r="EG57" s="83"/>
      <c r="EH57" s="83"/>
      <c r="EI57" s="83"/>
      <c r="EJ57" s="83"/>
      <c r="EK57" s="83"/>
      <c r="EL57" s="83"/>
      <c r="EM57" s="83"/>
      <c r="EN57" s="83"/>
      <c r="EO57" s="83"/>
      <c r="EP57" s="83"/>
      <c r="EQ57" s="83"/>
      <c r="ER57" s="83"/>
      <c r="ES57" s="83"/>
      <c r="ET57" s="83"/>
      <c r="EU57" s="83"/>
      <c r="EV57" s="83"/>
      <c r="EW57" s="83"/>
      <c r="EX57" s="83"/>
      <c r="EY57" s="83"/>
      <c r="EZ57" s="83"/>
      <c r="FA57" s="83"/>
      <c r="FB57" s="83"/>
      <c r="FC57" s="83"/>
      <c r="FD57" s="83"/>
      <c r="FE57" s="83"/>
      <c r="FF57" s="83"/>
      <c r="FG57" s="83"/>
      <c r="FH57" s="83"/>
      <c r="FI57" s="83"/>
      <c r="FJ57" s="83"/>
      <c r="FK57" s="83"/>
      <c r="FL57" s="83"/>
      <c r="FM57" s="83"/>
      <c r="FN57" s="83"/>
      <c r="FO57" s="83"/>
      <c r="FP57" s="83"/>
      <c r="FQ57" s="83"/>
      <c r="FR57" s="83"/>
      <c r="FS57" s="83"/>
      <c r="FT57" s="83"/>
      <c r="FU57" s="83"/>
      <c r="FV57" s="83"/>
      <c r="FW57" s="83"/>
      <c r="FX57" s="83"/>
      <c r="FY57" s="83"/>
      <c r="FZ57" s="83"/>
      <c r="GA57" s="83"/>
      <c r="GB57" s="83"/>
      <c r="GC57" s="83"/>
      <c r="GD57" s="83"/>
      <c r="GE57" s="83"/>
      <c r="GF57" s="83"/>
      <c r="GG57" s="83"/>
      <c r="GH57" s="83"/>
      <c r="GI57" s="83"/>
      <c r="GJ57" s="83"/>
      <c r="GK57" s="83"/>
      <c r="GL57" s="83"/>
      <c r="GM57" s="83"/>
      <c r="GN57" s="83"/>
      <c r="GO57" s="83"/>
      <c r="GP57" s="83"/>
      <c r="GQ57" s="83"/>
      <c r="GR57" s="83"/>
      <c r="GS57" s="83"/>
      <c r="GT57" s="83"/>
      <c r="GU57" s="83"/>
      <c r="GV57" s="83"/>
      <c r="GW57" s="83"/>
      <c r="GX57" s="83"/>
      <c r="GY57" s="83"/>
      <c r="GZ57" s="83"/>
      <c r="HA57" s="83"/>
      <c r="HB57" s="83"/>
      <c r="HC57" s="83"/>
      <c r="HD57" s="83"/>
      <c r="HE57" s="83"/>
      <c r="HF57" s="83"/>
      <c r="HG57" s="83"/>
      <c r="HH57" s="83"/>
      <c r="HI57" s="83"/>
      <c r="HJ57" s="83"/>
      <c r="HK57" s="83"/>
      <c r="HL57" s="83"/>
      <c r="HM57" s="83"/>
      <c r="HN57" s="83"/>
      <c r="HO57" s="83"/>
      <c r="HP57" s="83"/>
      <c r="HQ57" s="83"/>
      <c r="HR57" s="83"/>
      <c r="HS57" s="83"/>
      <c r="HT57" s="83"/>
      <c r="HU57" s="83"/>
      <c r="HV57" s="83"/>
      <c r="HW57" s="83"/>
      <c r="HX57" s="83"/>
      <c r="HY57" s="83"/>
      <c r="HZ57" s="83"/>
      <c r="IA57" s="83"/>
      <c r="IB57" s="83"/>
      <c r="IC57" s="83"/>
      <c r="ID57" s="83"/>
      <c r="IE57" s="83"/>
      <c r="IF57" s="83"/>
      <c r="IG57" s="83"/>
      <c r="IH57" s="83"/>
      <c r="II57" s="83"/>
      <c r="IJ57" s="83"/>
      <c r="IK57" s="83"/>
      <c r="IL57" s="83"/>
      <c r="IM57" s="83"/>
      <c r="IN57" s="83"/>
      <c r="IO57" s="83"/>
      <c r="IP57" s="83"/>
      <c r="IQ57" s="83"/>
      <c r="IR57" s="83"/>
      <c r="IS57" s="83"/>
      <c r="IT57" s="83"/>
      <c r="IU57" s="83"/>
      <c r="IV57" s="83"/>
      <c r="IW57" s="83"/>
      <c r="IX57" s="83"/>
      <c r="IY57" s="83"/>
      <c r="IZ57" s="83"/>
      <c r="JA57" s="83"/>
      <c r="JB57" s="83"/>
      <c r="JC57" s="83"/>
      <c r="JD57" s="83"/>
      <c r="JE57" s="83"/>
      <c r="JF57" s="83"/>
      <c r="JG57" s="83"/>
      <c r="JH57" s="83"/>
      <c r="JI57" s="83"/>
      <c r="JJ57" s="83"/>
      <c r="JK57" s="83"/>
      <c r="JL57" s="83"/>
      <c r="JM57" s="83"/>
      <c r="JN57" s="83"/>
      <c r="JO57" s="83"/>
      <c r="JP57" s="83"/>
      <c r="JQ57" s="83"/>
      <c r="JR57" s="83"/>
      <c r="JS57" s="83"/>
      <c r="JT57" s="83"/>
      <c r="JU57" s="83"/>
      <c r="JV57" s="83"/>
      <c r="JW57" s="83"/>
      <c r="JX57" s="83"/>
      <c r="JY57" s="83"/>
      <c r="JZ57" s="83"/>
      <c r="KA57" s="83"/>
      <c r="KB57" s="83"/>
      <c r="KC57" s="83"/>
      <c r="KD57" s="83"/>
      <c r="KE57" s="83"/>
      <c r="KF57" s="83"/>
      <c r="KG57" s="83"/>
      <c r="KH57" s="83"/>
      <c r="KI57" s="83"/>
      <c r="KJ57" s="83"/>
      <c r="KK57" s="83"/>
      <c r="KL57" s="83"/>
      <c r="KM57" s="83"/>
      <c r="KN57" s="83"/>
      <c r="KO57" s="83"/>
      <c r="KP57" s="83"/>
      <c r="KQ57" s="83"/>
      <c r="KR57" s="83"/>
      <c r="KS57" s="83"/>
      <c r="KT57" s="83"/>
      <c r="KU57" s="83"/>
      <c r="KV57" s="83"/>
      <c r="KW57" s="83"/>
      <c r="KX57" s="83"/>
      <c r="KY57" s="83"/>
      <c r="KZ57" s="83"/>
      <c r="LA57" s="83"/>
      <c r="LB57" s="83"/>
      <c r="LC57" s="83"/>
      <c r="LD57" s="83"/>
      <c r="LE57" s="83"/>
      <c r="LF57" s="83"/>
      <c r="LG57" s="83"/>
      <c r="LH57" s="83"/>
      <c r="LI57" s="83"/>
      <c r="LJ57" s="83"/>
      <c r="LK57" s="83"/>
      <c r="LL57" s="83"/>
      <c r="LM57" s="83"/>
      <c r="LN57" s="83"/>
      <c r="LO57" s="83"/>
      <c r="LP57" s="83"/>
      <c r="LQ57" s="83"/>
      <c r="LR57" s="83"/>
      <c r="LS57" s="83"/>
      <c r="LT57" s="83"/>
      <c r="LU57" s="83"/>
      <c r="LV57" s="83"/>
      <c r="LW57" s="83"/>
      <c r="LX57" s="83"/>
      <c r="LY57" s="83"/>
      <c r="LZ57" s="83"/>
      <c r="MA57" s="83"/>
      <c r="MB57" s="83"/>
      <c r="MC57" s="83"/>
      <c r="MD57" s="83"/>
      <c r="ME57" s="83"/>
      <c r="MF57" s="83"/>
      <c r="MG57" s="83"/>
      <c r="MH57" s="83"/>
      <c r="MI57" s="83"/>
      <c r="MJ57" s="83"/>
      <c r="MK57" s="83"/>
      <c r="ML57" s="83"/>
      <c r="MM57" s="83"/>
      <c r="MN57" s="83"/>
      <c r="MO57" s="83"/>
      <c r="MP57" s="83"/>
      <c r="MQ57" s="83"/>
      <c r="MR57" s="83"/>
      <c r="MS57" s="83"/>
      <c r="MT57" s="83"/>
      <c r="MU57" s="83"/>
      <c r="MV57" s="83"/>
      <c r="MW57" s="83"/>
      <c r="MX57" s="83"/>
      <c r="MY57" s="83"/>
      <c r="MZ57" s="83"/>
      <c r="NA57" s="83"/>
      <c r="NB57" s="83"/>
      <c r="NC57" s="83"/>
      <c r="ND57" s="83"/>
      <c r="NE57" s="83"/>
      <c r="NF57" s="83"/>
      <c r="NG57" s="83"/>
      <c r="NH57" s="83"/>
      <c r="NI57" s="83"/>
      <c r="NJ57" s="83"/>
      <c r="NK57" s="83"/>
      <c r="NL57" s="83"/>
      <c r="NM57" s="83"/>
      <c r="NN57" s="83"/>
      <c r="NO57" s="83"/>
      <c r="NP57" s="83"/>
      <c r="NQ57" s="83"/>
      <c r="NR57" s="83"/>
      <c r="NS57" s="83"/>
      <c r="NT57" s="83"/>
      <c r="NU57" s="83"/>
      <c r="NV57" s="83"/>
      <c r="NW57" s="83"/>
      <c r="NX57" s="83"/>
      <c r="NY57" s="83"/>
      <c r="NZ57" s="83"/>
      <c r="OA57" s="83"/>
      <c r="OB57" s="83"/>
      <c r="OC57" s="83"/>
      <c r="OD57" s="83"/>
      <c r="OE57" s="83"/>
      <c r="OF57" s="83"/>
      <c r="OG57" s="83"/>
      <c r="OH57" s="83"/>
      <c r="OI57" s="83"/>
      <c r="OJ57" s="83"/>
      <c r="OK57" s="83"/>
      <c r="OL57" s="83"/>
      <c r="OM57" s="83"/>
      <c r="ON57" s="83"/>
      <c r="OO57" s="83"/>
      <c r="OP57" s="83"/>
      <c r="OQ57" s="83"/>
      <c r="OR57" s="83"/>
      <c r="OS57" s="83"/>
      <c r="OT57" s="83"/>
      <c r="OU57" s="83"/>
      <c r="OV57" s="83"/>
      <c r="OW57" s="83"/>
      <c r="OX57" s="83"/>
      <c r="OY57" s="83"/>
      <c r="OZ57" s="83"/>
      <c r="PA57" s="83"/>
      <c r="PB57" s="83"/>
      <c r="PC57" s="83"/>
      <c r="PD57" s="83"/>
      <c r="PE57" s="83"/>
      <c r="PF57" s="83"/>
      <c r="PG57" s="83"/>
      <c r="PH57" s="83"/>
      <c r="PI57" s="83"/>
      <c r="PJ57" s="83"/>
      <c r="PK57" s="83"/>
      <c r="PL57" s="83"/>
      <c r="PM57" s="83"/>
      <c r="PN57" s="83"/>
      <c r="PO57" s="83"/>
      <c r="PP57" s="83"/>
      <c r="PQ57" s="83"/>
      <c r="PR57" s="83"/>
      <c r="PS57" s="83"/>
      <c r="PT57" s="83"/>
      <c r="PU57" s="83"/>
      <c r="PV57" s="83"/>
      <c r="PW57" s="83"/>
      <c r="PX57" s="83"/>
      <c r="PY57" s="83"/>
      <c r="PZ57" s="83"/>
      <c r="QA57" s="83"/>
      <c r="QB57" s="83"/>
      <c r="QC57" s="83"/>
      <c r="QD57" s="83"/>
      <c r="QE57" s="83"/>
      <c r="QF57" s="83"/>
      <c r="QG57" s="83"/>
      <c r="QH57" s="83"/>
      <c r="QI57" s="83"/>
      <c r="QJ57" s="83"/>
      <c r="QK57" s="83"/>
      <c r="QL57" s="83"/>
      <c r="QM57" s="83"/>
      <c r="QN57" s="83"/>
      <c r="QO57" s="83"/>
      <c r="QP57" s="83"/>
      <c r="QQ57" s="83"/>
      <c r="QR57" s="83"/>
      <c r="QS57" s="83"/>
      <c r="QT57" s="83"/>
      <c r="QU57" s="83"/>
      <c r="QV57" s="83"/>
      <c r="QW57" s="83"/>
      <c r="QX57" s="83"/>
      <c r="QY57" s="83"/>
      <c r="QZ57" s="83"/>
      <c r="RA57" s="83"/>
      <c r="RB57" s="83"/>
      <c r="RC57" s="83"/>
      <c r="RD57" s="83"/>
      <c r="RE57" s="83"/>
      <c r="RF57" s="83"/>
      <c r="RG57" s="83"/>
      <c r="RH57" s="83"/>
      <c r="RI57" s="83"/>
      <c r="RJ57" s="83"/>
      <c r="RK57" s="83"/>
      <c r="RL57" s="83"/>
      <c r="RM57" s="83"/>
      <c r="RN57" s="83"/>
      <c r="RO57" s="83"/>
      <c r="RP57" s="83"/>
      <c r="RQ57" s="83"/>
      <c r="RR57" s="83"/>
      <c r="RS57" s="83"/>
      <c r="RT57" s="83"/>
      <c r="RU57" s="83"/>
      <c r="RV57" s="83"/>
      <c r="RW57" s="83"/>
      <c r="RX57" s="83"/>
      <c r="RY57" s="83"/>
      <c r="RZ57" s="83"/>
      <c r="SA57" s="83"/>
      <c r="SB57" s="83"/>
      <c r="SC57" s="83"/>
      <c r="SD57" s="83"/>
      <c r="SE57" s="83"/>
      <c r="SF57" s="83"/>
      <c r="SG57" s="83"/>
      <c r="SH57" s="83"/>
      <c r="SI57" s="83"/>
      <c r="SJ57" s="83"/>
      <c r="SK57" s="83"/>
      <c r="SL57" s="83"/>
      <c r="SM57" s="83"/>
      <c r="SN57" s="83"/>
      <c r="SO57" s="83"/>
      <c r="SP57" s="83"/>
      <c r="SQ57" s="83"/>
      <c r="SR57" s="83"/>
      <c r="SS57" s="83"/>
      <c r="ST57" s="83"/>
      <c r="SU57" s="83"/>
      <c r="SV57" s="83"/>
      <c r="SW57" s="83"/>
      <c r="SX57" s="83"/>
      <c r="SY57" s="83"/>
      <c r="SZ57" s="83"/>
      <c r="TA57" s="83"/>
      <c r="TB57" s="83"/>
      <c r="TC57" s="83"/>
      <c r="TD57" s="83"/>
      <c r="TE57" s="83"/>
      <c r="TF57" s="83"/>
      <c r="TG57" s="83"/>
      <c r="TH57" s="83"/>
      <c r="TI57" s="83"/>
      <c r="TJ57" s="83"/>
      <c r="TK57" s="83"/>
      <c r="TL57" s="83"/>
      <c r="TM57" s="83"/>
      <c r="TN57" s="83"/>
      <c r="TO57" s="83"/>
      <c r="TP57" s="83"/>
      <c r="TQ57" s="83"/>
      <c r="TR57" s="83"/>
      <c r="TS57" s="83"/>
      <c r="TT57" s="83"/>
      <c r="TU57" s="83"/>
      <c r="TV57" s="83"/>
      <c r="TW57" s="83"/>
      <c r="TX57" s="83"/>
      <c r="TY57" s="83"/>
      <c r="TZ57" s="83"/>
      <c r="UA57" s="83"/>
      <c r="UB57" s="83"/>
      <c r="UC57" s="83"/>
      <c r="UD57" s="83"/>
      <c r="UE57" s="83"/>
      <c r="UF57" s="83"/>
      <c r="UG57" s="83"/>
      <c r="UH57" s="83"/>
      <c r="UI57" s="83"/>
      <c r="UJ57" s="83"/>
      <c r="UK57" s="83"/>
      <c r="UL57" s="83"/>
      <c r="UM57" s="83"/>
      <c r="UN57" s="83"/>
      <c r="UO57" s="83"/>
      <c r="UP57" s="83"/>
      <c r="UQ57" s="83"/>
      <c r="UR57" s="83"/>
      <c r="US57" s="83"/>
      <c r="UT57" s="83"/>
      <c r="UU57" s="83"/>
      <c r="UV57" s="83"/>
      <c r="UW57" s="83"/>
      <c r="UX57" s="83"/>
      <c r="UY57" s="83"/>
      <c r="UZ57" s="83"/>
      <c r="VA57" s="83"/>
      <c r="VB57" s="83"/>
      <c r="VC57" s="83"/>
      <c r="VD57" s="83"/>
      <c r="VE57" s="83"/>
      <c r="VF57" s="83"/>
      <c r="VG57" s="83"/>
      <c r="VH57" s="83"/>
      <c r="VI57" s="83"/>
      <c r="VJ57" s="83"/>
      <c r="VK57" s="83"/>
      <c r="VL57" s="83"/>
      <c r="VM57" s="83"/>
      <c r="VN57" s="83"/>
      <c r="VO57" s="83"/>
      <c r="VP57" s="83"/>
      <c r="VQ57" s="83"/>
      <c r="VR57" s="83"/>
      <c r="VS57" s="83"/>
      <c r="VT57" s="83"/>
      <c r="VU57" s="83"/>
      <c r="VV57" s="83"/>
      <c r="VW57" s="83"/>
      <c r="VX57" s="83"/>
      <c r="VY57" s="83"/>
      <c r="VZ57" s="83"/>
      <c r="WA57" s="83"/>
      <c r="WB57" s="83"/>
      <c r="WC57" s="83"/>
      <c r="WD57" s="83"/>
      <c r="WE57" s="83"/>
      <c r="WF57" s="83"/>
      <c r="WG57" s="83"/>
      <c r="WH57" s="83"/>
      <c r="WI57" s="83"/>
      <c r="WJ57" s="83"/>
      <c r="WK57" s="83"/>
      <c r="WL57" s="83"/>
      <c r="WM57" s="83"/>
      <c r="WN57" s="83"/>
      <c r="WO57" s="83"/>
      <c r="WP57" s="83"/>
      <c r="WQ57" s="83"/>
      <c r="WR57" s="83"/>
      <c r="WS57" s="83"/>
      <c r="WT57" s="83"/>
      <c r="WU57" s="83"/>
      <c r="WV57" s="83"/>
      <c r="WW57" s="83"/>
      <c r="WX57" s="83"/>
      <c r="WY57" s="83"/>
      <c r="WZ57" s="83"/>
      <c r="XA57" s="83"/>
      <c r="XB57" s="83"/>
      <c r="XC57" s="83"/>
      <c r="XD57" s="83"/>
      <c r="XE57" s="83"/>
      <c r="XF57" s="83"/>
      <c r="XG57" s="83"/>
      <c r="XH57" s="83"/>
      <c r="XI57" s="83"/>
      <c r="XJ57" s="83"/>
      <c r="XK57" s="83"/>
      <c r="XL57" s="83"/>
      <c r="XM57" s="83"/>
      <c r="XN57" s="83"/>
      <c r="XO57" s="83"/>
      <c r="XP57" s="83"/>
      <c r="XQ57" s="83"/>
      <c r="XR57" s="83"/>
      <c r="XS57" s="83"/>
      <c r="XT57" s="83"/>
      <c r="XU57" s="83"/>
      <c r="XV57" s="83"/>
      <c r="XW57" s="83"/>
      <c r="XX57" s="83"/>
      <c r="XY57" s="83"/>
      <c r="XZ57" s="83"/>
      <c r="YA57" s="83"/>
      <c r="YB57" s="83"/>
      <c r="YC57" s="83"/>
      <c r="YD57" s="83"/>
      <c r="YE57" s="83"/>
      <c r="YF57" s="83"/>
      <c r="YG57" s="83"/>
      <c r="YH57" s="83"/>
      <c r="YI57" s="83"/>
      <c r="YJ57" s="83"/>
      <c r="YK57" s="83"/>
      <c r="YL57" s="83"/>
      <c r="YM57" s="83"/>
      <c r="YN57" s="83"/>
      <c r="YO57" s="83"/>
      <c r="YP57" s="83"/>
      <c r="YQ57" s="83"/>
      <c r="YR57" s="83"/>
      <c r="YS57" s="83"/>
      <c r="YT57" s="83"/>
      <c r="YU57" s="83"/>
      <c r="YV57" s="83"/>
      <c r="YW57" s="83"/>
      <c r="YX57" s="83"/>
      <c r="YY57" s="83"/>
      <c r="YZ57" s="83"/>
      <c r="ZA57" s="83"/>
      <c r="ZB57" s="83"/>
      <c r="ZC57" s="83"/>
      <c r="ZD57" s="83"/>
      <c r="ZE57" s="83"/>
      <c r="ZF57" s="83"/>
      <c r="ZG57" s="83"/>
      <c r="ZH57" s="83"/>
      <c r="ZI57" s="83"/>
      <c r="ZJ57" s="83"/>
      <c r="ZK57" s="83"/>
      <c r="ZL57" s="83"/>
      <c r="ZM57" s="83"/>
      <c r="ZN57" s="83"/>
      <c r="ZO57" s="83"/>
      <c r="ZP57" s="83"/>
      <c r="ZQ57" s="83"/>
      <c r="ZR57" s="83"/>
      <c r="ZS57" s="83"/>
      <c r="ZT57" s="83"/>
      <c r="ZU57" s="83"/>
      <c r="ZV57" s="83"/>
      <c r="ZW57" s="83"/>
      <c r="ZX57" s="83"/>
      <c r="ZY57" s="83"/>
      <c r="ZZ57" s="83"/>
      <c r="AAA57" s="83"/>
      <c r="AAB57" s="83"/>
      <c r="AAC57" s="83"/>
      <c r="AAD57" s="83"/>
      <c r="AAE57" s="83"/>
      <c r="AAF57" s="83"/>
      <c r="AAG57" s="83"/>
      <c r="AAH57" s="83"/>
      <c r="AAI57" s="83"/>
      <c r="AAJ57" s="83"/>
      <c r="AAK57" s="83"/>
      <c r="AAL57" s="83"/>
      <c r="AAM57" s="83"/>
      <c r="AAN57" s="83"/>
      <c r="AAO57" s="83"/>
      <c r="AAP57" s="83"/>
      <c r="AAQ57" s="83"/>
      <c r="AAR57" s="83"/>
      <c r="AAS57" s="83"/>
      <c r="AAT57" s="83"/>
      <c r="AAU57" s="83"/>
      <c r="AAV57" s="83"/>
      <c r="AAW57" s="83"/>
      <c r="AAX57" s="83"/>
      <c r="AAY57" s="83"/>
      <c r="AAZ57" s="83"/>
      <c r="ABA57" s="83"/>
      <c r="ABB57" s="83"/>
      <c r="ABC57" s="83"/>
      <c r="ABD57" s="83"/>
      <c r="ABE57" s="83"/>
      <c r="ABF57" s="83"/>
      <c r="ABG57" s="83"/>
      <c r="ABH57" s="83"/>
      <c r="ABI57" s="83"/>
      <c r="ABJ57" s="83"/>
      <c r="ABK57" s="83"/>
      <c r="ABL57" s="83"/>
      <c r="ABM57" s="83"/>
      <c r="ABN57" s="83"/>
      <c r="ABO57" s="83"/>
      <c r="ABP57" s="83"/>
      <c r="ABQ57" s="83"/>
      <c r="ABR57" s="83"/>
      <c r="ABS57" s="83"/>
      <c r="ABT57" s="83"/>
      <c r="ABU57" s="83"/>
      <c r="ABV57" s="83"/>
      <c r="ABW57" s="83"/>
      <c r="ABX57" s="83"/>
      <c r="ABY57" s="83"/>
      <c r="ABZ57" s="83"/>
      <c r="ACA57" s="83"/>
      <c r="ACB57" s="83"/>
      <c r="ACC57" s="83"/>
      <c r="ACD57" s="83"/>
      <c r="ACE57" s="83"/>
      <c r="ACF57" s="83"/>
      <c r="ACG57" s="83"/>
      <c r="ACH57" s="83"/>
      <c r="ACI57" s="83"/>
      <c r="ACJ57" s="83"/>
      <c r="ACK57" s="83"/>
      <c r="ACL57" s="83"/>
      <c r="ACM57" s="83"/>
      <c r="ACN57" s="83"/>
      <c r="ACO57" s="83"/>
      <c r="ACP57" s="83"/>
      <c r="ACQ57" s="83"/>
      <c r="ACR57" s="83"/>
      <c r="ACS57" s="83"/>
      <c r="ACT57" s="83"/>
      <c r="ACU57" s="83"/>
      <c r="ACV57" s="83"/>
      <c r="ACW57" s="83"/>
      <c r="ACX57" s="83"/>
      <c r="ACY57" s="83"/>
      <c r="ACZ57" s="83"/>
      <c r="ADA57" s="83"/>
      <c r="ADB57" s="83"/>
      <c r="ADC57" s="83"/>
      <c r="ADD57" s="83"/>
      <c r="ADE57" s="83"/>
      <c r="ADF57" s="83"/>
      <c r="ADG57" s="83"/>
      <c r="ADH57" s="83"/>
      <c r="ADI57" s="83"/>
      <c r="ADJ57" s="83"/>
      <c r="ADK57" s="83"/>
      <c r="ADL57" s="83"/>
      <c r="ADM57" s="83"/>
      <c r="ADN57" s="83"/>
      <c r="ADO57" s="83"/>
      <c r="ADP57" s="83"/>
      <c r="ADQ57" s="83"/>
      <c r="ADR57" s="83"/>
      <c r="ADS57" s="83"/>
      <c r="ADT57" s="83"/>
      <c r="ADU57" s="83"/>
      <c r="ADV57" s="83"/>
      <c r="ADW57" s="83"/>
      <c r="ADX57" s="83"/>
      <c r="ADY57" s="83"/>
      <c r="ADZ57" s="83"/>
      <c r="AEA57" s="83"/>
      <c r="AEB57" s="83"/>
      <c r="AEC57" s="83"/>
      <c r="AED57" s="83"/>
      <c r="AEE57" s="83"/>
      <c r="AEF57" s="83"/>
      <c r="AEG57" s="83"/>
      <c r="AEH57" s="83"/>
      <c r="AEI57" s="83"/>
      <c r="AEJ57" s="83"/>
      <c r="AEK57" s="83"/>
      <c r="AEL57" s="83"/>
      <c r="AEM57" s="83"/>
      <c r="AEN57" s="83"/>
      <c r="AEO57" s="83"/>
      <c r="AEP57" s="83"/>
      <c r="AEQ57" s="83"/>
      <c r="AER57" s="83"/>
      <c r="AES57" s="83"/>
      <c r="AET57" s="83"/>
      <c r="AEU57" s="83"/>
      <c r="AEV57" s="83"/>
      <c r="AEW57" s="83"/>
      <c r="AEX57" s="83"/>
      <c r="AEY57" s="83"/>
      <c r="AEZ57" s="83"/>
      <c r="AFA57" s="83"/>
      <c r="AFB57" s="83"/>
      <c r="AFC57" s="83"/>
      <c r="AFD57" s="83"/>
      <c r="AFE57" s="83"/>
      <c r="AFF57" s="83"/>
      <c r="AFG57" s="83"/>
      <c r="AFH57" s="83"/>
      <c r="AFI57" s="83"/>
      <c r="AFJ57" s="83"/>
      <c r="AFK57" s="83"/>
      <c r="AFL57" s="83"/>
      <c r="AFM57" s="83"/>
      <c r="AFN57" s="83"/>
      <c r="AFO57" s="83"/>
      <c r="AFP57" s="83"/>
      <c r="AFQ57" s="83"/>
      <c r="AFR57" s="83"/>
      <c r="AFS57" s="83"/>
      <c r="AFT57" s="83"/>
      <c r="AFU57" s="83"/>
      <c r="AFV57" s="83"/>
      <c r="AFW57" s="83"/>
      <c r="AFX57" s="83"/>
      <c r="AFY57" s="83"/>
      <c r="AFZ57" s="83"/>
      <c r="AGA57" s="83"/>
      <c r="AGB57" s="83"/>
      <c r="AGC57" s="83"/>
      <c r="AGD57" s="83"/>
      <c r="AGE57" s="83"/>
      <c r="AGF57" s="83"/>
      <c r="AGG57" s="83"/>
      <c r="AGH57" s="83"/>
      <c r="AGI57" s="83"/>
      <c r="AGJ57" s="83"/>
      <c r="AGK57" s="83"/>
      <c r="AGL57" s="83"/>
      <c r="AGM57" s="83"/>
      <c r="AGN57" s="83"/>
      <c r="AGO57" s="83"/>
      <c r="AGP57" s="83"/>
      <c r="AGQ57" s="83"/>
      <c r="AGR57" s="83"/>
      <c r="AGS57" s="83"/>
      <c r="AGT57" s="83"/>
      <c r="AGU57" s="83"/>
      <c r="AGV57" s="83"/>
      <c r="AGW57" s="83"/>
      <c r="AGX57" s="83"/>
      <c r="AGY57" s="83"/>
      <c r="AGZ57" s="83"/>
      <c r="AHA57" s="83"/>
      <c r="AHB57" s="83"/>
      <c r="AHC57" s="83"/>
      <c r="AHD57" s="83"/>
      <c r="AHE57" s="83"/>
      <c r="AHF57" s="83"/>
      <c r="AHG57" s="83"/>
      <c r="AHH57" s="83"/>
      <c r="AHI57" s="83"/>
      <c r="AHJ57" s="83"/>
      <c r="AHK57" s="83"/>
      <c r="AHL57" s="83"/>
      <c r="AHM57" s="83"/>
      <c r="AHN57" s="83"/>
      <c r="AHO57" s="83"/>
      <c r="AHP57" s="83"/>
      <c r="AHQ57" s="83"/>
      <c r="AHR57" s="83"/>
      <c r="AHS57" s="83"/>
      <c r="AHT57" s="83"/>
      <c r="AHU57" s="83"/>
      <c r="AHV57" s="83"/>
      <c r="AHW57" s="83"/>
      <c r="AHX57" s="83"/>
      <c r="AHY57" s="83"/>
      <c r="AHZ57" s="83"/>
      <c r="AIA57" s="83"/>
    </row>
    <row r="58" spans="1:911" s="84" customFormat="1" ht="200.25" customHeight="1">
      <c r="A58" s="175" t="s">
        <v>493</v>
      </c>
      <c r="B58" s="175" t="s">
        <v>514</v>
      </c>
      <c r="C58" s="178" t="s">
        <v>498</v>
      </c>
      <c r="D58" s="224" t="s">
        <v>1047</v>
      </c>
      <c r="E58" s="230" t="s">
        <v>591</v>
      </c>
      <c r="F58" s="79" t="s">
        <v>490</v>
      </c>
      <c r="G58" s="79" t="s">
        <v>345</v>
      </c>
      <c r="H58" s="79" t="s">
        <v>383</v>
      </c>
      <c r="I58" s="79" t="s">
        <v>417</v>
      </c>
      <c r="J58" s="79" t="s">
        <v>221</v>
      </c>
      <c r="K58" s="80" t="s">
        <v>518</v>
      </c>
      <c r="L58" s="80"/>
      <c r="M58" s="80" t="s">
        <v>513</v>
      </c>
      <c r="N58" s="81">
        <v>2</v>
      </c>
      <c r="O58" s="81">
        <v>2</v>
      </c>
      <c r="P58" s="81">
        <f t="shared" si="5"/>
        <v>4</v>
      </c>
      <c r="Q58" s="81" t="str">
        <f t="shared" si="6"/>
        <v>B</v>
      </c>
      <c r="R58" s="81">
        <v>60</v>
      </c>
      <c r="S58" s="81">
        <f t="shared" si="7"/>
        <v>240</v>
      </c>
      <c r="T58" s="81" t="str">
        <f t="shared" si="8"/>
        <v>II</v>
      </c>
      <c r="U58" s="69" t="str">
        <f t="shared" si="9"/>
        <v>NO ACEPTABLE</v>
      </c>
      <c r="V58" s="69"/>
      <c r="W58" s="214">
        <v>2</v>
      </c>
      <c r="X58" s="79" t="s">
        <v>730</v>
      </c>
      <c r="Y58" s="82" t="s">
        <v>843</v>
      </c>
      <c r="Z58" s="82"/>
      <c r="AA58" s="82"/>
      <c r="AB58" s="79"/>
      <c r="AC58" s="82" t="s">
        <v>837</v>
      </c>
      <c r="AD58" s="82"/>
      <c r="AE58" s="82" t="s">
        <v>842</v>
      </c>
      <c r="AF58" s="81"/>
      <c r="AG58" s="81"/>
      <c r="AH58" s="81">
        <f t="shared" si="1"/>
        <v>0</v>
      </c>
      <c r="AI58" s="81" t="str">
        <f t="shared" si="2"/>
        <v>B</v>
      </c>
      <c r="AJ58" s="81"/>
      <c r="AK58" s="81">
        <f t="shared" si="10"/>
        <v>0</v>
      </c>
      <c r="AL58" s="81" t="str">
        <f t="shared" si="0"/>
        <v>IV</v>
      </c>
      <c r="AM58" s="34" t="str">
        <f t="shared" si="3"/>
        <v>ACEPTABLE</v>
      </c>
      <c r="AN58" s="204">
        <f t="shared" si="11"/>
        <v>1</v>
      </c>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c r="CR58" s="83"/>
      <c r="CS58" s="83"/>
      <c r="CT58" s="83"/>
      <c r="CU58" s="83"/>
      <c r="CV58" s="83"/>
      <c r="CW58" s="83"/>
      <c r="CX58" s="83"/>
      <c r="CY58" s="83"/>
      <c r="CZ58" s="83"/>
      <c r="DA58" s="83"/>
      <c r="DB58" s="83"/>
      <c r="DC58" s="83"/>
      <c r="DD58" s="83"/>
      <c r="DE58" s="83"/>
      <c r="DF58" s="83"/>
      <c r="DG58" s="83"/>
      <c r="DH58" s="83"/>
      <c r="DI58" s="83"/>
      <c r="DJ58" s="83"/>
      <c r="DK58" s="83"/>
      <c r="DL58" s="83"/>
      <c r="DM58" s="83"/>
      <c r="DN58" s="83"/>
      <c r="DO58" s="83"/>
      <c r="DP58" s="83"/>
      <c r="DQ58" s="83"/>
      <c r="DR58" s="83"/>
      <c r="DS58" s="83"/>
      <c r="DT58" s="83"/>
      <c r="DU58" s="83"/>
      <c r="DV58" s="83"/>
      <c r="DW58" s="83"/>
      <c r="DX58" s="83"/>
      <c r="DY58" s="83"/>
      <c r="DZ58" s="83"/>
      <c r="EA58" s="83"/>
      <c r="EB58" s="83"/>
      <c r="EC58" s="83"/>
      <c r="ED58" s="83"/>
      <c r="EE58" s="83"/>
      <c r="EF58" s="83"/>
      <c r="EG58" s="83"/>
      <c r="EH58" s="83"/>
      <c r="EI58" s="83"/>
      <c r="EJ58" s="83"/>
      <c r="EK58" s="83"/>
      <c r="EL58" s="83"/>
      <c r="EM58" s="83"/>
      <c r="EN58" s="83"/>
      <c r="EO58" s="83"/>
      <c r="EP58" s="83"/>
      <c r="EQ58" s="83"/>
      <c r="ER58" s="83"/>
      <c r="ES58" s="83"/>
      <c r="ET58" s="83"/>
      <c r="EU58" s="83"/>
      <c r="EV58" s="83"/>
      <c r="EW58" s="83"/>
      <c r="EX58" s="83"/>
      <c r="EY58" s="83"/>
      <c r="EZ58" s="83"/>
      <c r="FA58" s="83"/>
      <c r="FB58" s="83"/>
      <c r="FC58" s="83"/>
      <c r="FD58" s="83"/>
      <c r="FE58" s="83"/>
      <c r="FF58" s="83"/>
      <c r="FG58" s="83"/>
      <c r="FH58" s="83"/>
      <c r="FI58" s="83"/>
      <c r="FJ58" s="83"/>
      <c r="FK58" s="83"/>
      <c r="FL58" s="83"/>
      <c r="FM58" s="83"/>
      <c r="FN58" s="83"/>
      <c r="FO58" s="83"/>
      <c r="FP58" s="83"/>
      <c r="FQ58" s="83"/>
      <c r="FR58" s="83"/>
      <c r="FS58" s="83"/>
      <c r="FT58" s="83"/>
      <c r="FU58" s="83"/>
      <c r="FV58" s="83"/>
      <c r="FW58" s="83"/>
      <c r="FX58" s="83"/>
      <c r="FY58" s="83"/>
      <c r="FZ58" s="83"/>
      <c r="GA58" s="83"/>
      <c r="GB58" s="83"/>
      <c r="GC58" s="83"/>
      <c r="GD58" s="83"/>
      <c r="GE58" s="83"/>
      <c r="GF58" s="83"/>
      <c r="GG58" s="83"/>
      <c r="GH58" s="83"/>
      <c r="GI58" s="83"/>
      <c r="GJ58" s="83"/>
      <c r="GK58" s="83"/>
      <c r="GL58" s="83"/>
      <c r="GM58" s="83"/>
      <c r="GN58" s="83"/>
      <c r="GO58" s="83"/>
      <c r="GP58" s="83"/>
      <c r="GQ58" s="83"/>
      <c r="GR58" s="83"/>
      <c r="GS58" s="83"/>
      <c r="GT58" s="83"/>
      <c r="GU58" s="83"/>
      <c r="GV58" s="83"/>
      <c r="GW58" s="83"/>
      <c r="GX58" s="83"/>
      <c r="GY58" s="83"/>
      <c r="GZ58" s="83"/>
      <c r="HA58" s="83"/>
      <c r="HB58" s="83"/>
      <c r="HC58" s="83"/>
      <c r="HD58" s="83"/>
      <c r="HE58" s="83"/>
      <c r="HF58" s="83"/>
      <c r="HG58" s="83"/>
      <c r="HH58" s="83"/>
      <c r="HI58" s="83"/>
      <c r="HJ58" s="83"/>
      <c r="HK58" s="83"/>
      <c r="HL58" s="83"/>
      <c r="HM58" s="83"/>
      <c r="HN58" s="83"/>
      <c r="HO58" s="83"/>
      <c r="HP58" s="83"/>
      <c r="HQ58" s="83"/>
      <c r="HR58" s="83"/>
      <c r="HS58" s="83"/>
      <c r="HT58" s="83"/>
      <c r="HU58" s="83"/>
      <c r="HV58" s="83"/>
      <c r="HW58" s="83"/>
      <c r="HX58" s="83"/>
      <c r="HY58" s="83"/>
      <c r="HZ58" s="83"/>
      <c r="IA58" s="83"/>
      <c r="IB58" s="83"/>
      <c r="IC58" s="83"/>
      <c r="ID58" s="83"/>
      <c r="IE58" s="83"/>
      <c r="IF58" s="83"/>
      <c r="IG58" s="83"/>
      <c r="IH58" s="83"/>
      <c r="II58" s="83"/>
      <c r="IJ58" s="83"/>
      <c r="IK58" s="83"/>
      <c r="IL58" s="83"/>
      <c r="IM58" s="83"/>
      <c r="IN58" s="83"/>
      <c r="IO58" s="83"/>
      <c r="IP58" s="83"/>
      <c r="IQ58" s="83"/>
      <c r="IR58" s="83"/>
      <c r="IS58" s="83"/>
      <c r="IT58" s="83"/>
      <c r="IU58" s="83"/>
      <c r="IV58" s="83"/>
      <c r="IW58" s="83"/>
      <c r="IX58" s="83"/>
      <c r="IY58" s="83"/>
      <c r="IZ58" s="83"/>
      <c r="JA58" s="83"/>
      <c r="JB58" s="83"/>
      <c r="JC58" s="83"/>
      <c r="JD58" s="83"/>
      <c r="JE58" s="83"/>
      <c r="JF58" s="83"/>
      <c r="JG58" s="83"/>
      <c r="JH58" s="83"/>
      <c r="JI58" s="83"/>
      <c r="JJ58" s="83"/>
      <c r="JK58" s="83"/>
      <c r="JL58" s="83"/>
      <c r="JM58" s="83"/>
      <c r="JN58" s="83"/>
      <c r="JO58" s="83"/>
      <c r="JP58" s="83"/>
      <c r="JQ58" s="83"/>
      <c r="JR58" s="83"/>
      <c r="JS58" s="83"/>
      <c r="JT58" s="83"/>
      <c r="JU58" s="83"/>
      <c r="JV58" s="83"/>
      <c r="JW58" s="83"/>
      <c r="JX58" s="83"/>
      <c r="JY58" s="83"/>
      <c r="JZ58" s="83"/>
      <c r="KA58" s="83"/>
      <c r="KB58" s="83"/>
      <c r="KC58" s="83"/>
      <c r="KD58" s="83"/>
      <c r="KE58" s="83"/>
      <c r="KF58" s="83"/>
      <c r="KG58" s="83"/>
      <c r="KH58" s="83"/>
      <c r="KI58" s="83"/>
      <c r="KJ58" s="83"/>
      <c r="KK58" s="83"/>
      <c r="KL58" s="83"/>
      <c r="KM58" s="83"/>
      <c r="KN58" s="83"/>
      <c r="KO58" s="83"/>
      <c r="KP58" s="83"/>
      <c r="KQ58" s="83"/>
      <c r="KR58" s="83"/>
      <c r="KS58" s="83"/>
      <c r="KT58" s="83"/>
      <c r="KU58" s="83"/>
      <c r="KV58" s="83"/>
      <c r="KW58" s="83"/>
      <c r="KX58" s="83"/>
      <c r="KY58" s="83"/>
      <c r="KZ58" s="83"/>
      <c r="LA58" s="83"/>
      <c r="LB58" s="83"/>
      <c r="LC58" s="83"/>
      <c r="LD58" s="83"/>
      <c r="LE58" s="83"/>
      <c r="LF58" s="83"/>
      <c r="LG58" s="83"/>
      <c r="LH58" s="83"/>
      <c r="LI58" s="83"/>
      <c r="LJ58" s="83"/>
      <c r="LK58" s="83"/>
      <c r="LL58" s="83"/>
      <c r="LM58" s="83"/>
      <c r="LN58" s="83"/>
      <c r="LO58" s="83"/>
      <c r="LP58" s="83"/>
      <c r="LQ58" s="83"/>
      <c r="LR58" s="83"/>
      <c r="LS58" s="83"/>
      <c r="LT58" s="83"/>
      <c r="LU58" s="83"/>
      <c r="LV58" s="83"/>
      <c r="LW58" s="83"/>
      <c r="LX58" s="83"/>
      <c r="LY58" s="83"/>
      <c r="LZ58" s="83"/>
      <c r="MA58" s="83"/>
      <c r="MB58" s="83"/>
      <c r="MC58" s="83"/>
      <c r="MD58" s="83"/>
      <c r="ME58" s="83"/>
      <c r="MF58" s="83"/>
      <c r="MG58" s="83"/>
      <c r="MH58" s="83"/>
      <c r="MI58" s="83"/>
      <c r="MJ58" s="83"/>
      <c r="MK58" s="83"/>
      <c r="ML58" s="83"/>
      <c r="MM58" s="83"/>
      <c r="MN58" s="83"/>
      <c r="MO58" s="83"/>
      <c r="MP58" s="83"/>
      <c r="MQ58" s="83"/>
      <c r="MR58" s="83"/>
      <c r="MS58" s="83"/>
      <c r="MT58" s="83"/>
      <c r="MU58" s="83"/>
      <c r="MV58" s="83"/>
      <c r="MW58" s="83"/>
      <c r="MX58" s="83"/>
      <c r="MY58" s="83"/>
      <c r="MZ58" s="83"/>
      <c r="NA58" s="83"/>
      <c r="NB58" s="83"/>
      <c r="NC58" s="83"/>
      <c r="ND58" s="83"/>
      <c r="NE58" s="83"/>
      <c r="NF58" s="83"/>
      <c r="NG58" s="83"/>
      <c r="NH58" s="83"/>
      <c r="NI58" s="83"/>
      <c r="NJ58" s="83"/>
      <c r="NK58" s="83"/>
      <c r="NL58" s="83"/>
      <c r="NM58" s="83"/>
      <c r="NN58" s="83"/>
      <c r="NO58" s="83"/>
      <c r="NP58" s="83"/>
      <c r="NQ58" s="83"/>
      <c r="NR58" s="83"/>
      <c r="NS58" s="83"/>
      <c r="NT58" s="83"/>
      <c r="NU58" s="83"/>
      <c r="NV58" s="83"/>
      <c r="NW58" s="83"/>
      <c r="NX58" s="83"/>
      <c r="NY58" s="83"/>
      <c r="NZ58" s="83"/>
      <c r="OA58" s="83"/>
      <c r="OB58" s="83"/>
      <c r="OC58" s="83"/>
      <c r="OD58" s="83"/>
      <c r="OE58" s="83"/>
      <c r="OF58" s="83"/>
      <c r="OG58" s="83"/>
      <c r="OH58" s="83"/>
      <c r="OI58" s="83"/>
      <c r="OJ58" s="83"/>
      <c r="OK58" s="83"/>
      <c r="OL58" s="83"/>
      <c r="OM58" s="83"/>
      <c r="ON58" s="83"/>
      <c r="OO58" s="83"/>
      <c r="OP58" s="83"/>
      <c r="OQ58" s="83"/>
      <c r="OR58" s="83"/>
      <c r="OS58" s="83"/>
      <c r="OT58" s="83"/>
      <c r="OU58" s="83"/>
      <c r="OV58" s="83"/>
      <c r="OW58" s="83"/>
      <c r="OX58" s="83"/>
      <c r="OY58" s="83"/>
      <c r="OZ58" s="83"/>
      <c r="PA58" s="83"/>
      <c r="PB58" s="83"/>
      <c r="PC58" s="83"/>
      <c r="PD58" s="83"/>
      <c r="PE58" s="83"/>
      <c r="PF58" s="83"/>
      <c r="PG58" s="83"/>
      <c r="PH58" s="83"/>
      <c r="PI58" s="83"/>
      <c r="PJ58" s="83"/>
      <c r="PK58" s="83"/>
      <c r="PL58" s="83"/>
      <c r="PM58" s="83"/>
      <c r="PN58" s="83"/>
      <c r="PO58" s="83"/>
      <c r="PP58" s="83"/>
      <c r="PQ58" s="83"/>
      <c r="PR58" s="83"/>
      <c r="PS58" s="83"/>
      <c r="PT58" s="83"/>
      <c r="PU58" s="83"/>
      <c r="PV58" s="83"/>
      <c r="PW58" s="83"/>
      <c r="PX58" s="83"/>
      <c r="PY58" s="83"/>
      <c r="PZ58" s="83"/>
      <c r="QA58" s="83"/>
      <c r="QB58" s="83"/>
      <c r="QC58" s="83"/>
      <c r="QD58" s="83"/>
      <c r="QE58" s="83"/>
      <c r="QF58" s="83"/>
      <c r="QG58" s="83"/>
      <c r="QH58" s="83"/>
      <c r="QI58" s="83"/>
      <c r="QJ58" s="83"/>
      <c r="QK58" s="83"/>
      <c r="QL58" s="83"/>
      <c r="QM58" s="83"/>
      <c r="QN58" s="83"/>
      <c r="QO58" s="83"/>
      <c r="QP58" s="83"/>
      <c r="QQ58" s="83"/>
      <c r="QR58" s="83"/>
      <c r="QS58" s="83"/>
      <c r="QT58" s="83"/>
      <c r="QU58" s="83"/>
      <c r="QV58" s="83"/>
      <c r="QW58" s="83"/>
      <c r="QX58" s="83"/>
      <c r="QY58" s="83"/>
      <c r="QZ58" s="83"/>
      <c r="RA58" s="83"/>
      <c r="RB58" s="83"/>
      <c r="RC58" s="83"/>
      <c r="RD58" s="83"/>
      <c r="RE58" s="83"/>
      <c r="RF58" s="83"/>
      <c r="RG58" s="83"/>
      <c r="RH58" s="83"/>
      <c r="RI58" s="83"/>
      <c r="RJ58" s="83"/>
      <c r="RK58" s="83"/>
      <c r="RL58" s="83"/>
      <c r="RM58" s="83"/>
      <c r="RN58" s="83"/>
      <c r="RO58" s="83"/>
      <c r="RP58" s="83"/>
      <c r="RQ58" s="83"/>
      <c r="RR58" s="83"/>
      <c r="RS58" s="83"/>
      <c r="RT58" s="83"/>
      <c r="RU58" s="83"/>
      <c r="RV58" s="83"/>
      <c r="RW58" s="83"/>
      <c r="RX58" s="83"/>
      <c r="RY58" s="83"/>
      <c r="RZ58" s="83"/>
      <c r="SA58" s="83"/>
      <c r="SB58" s="83"/>
      <c r="SC58" s="83"/>
      <c r="SD58" s="83"/>
      <c r="SE58" s="83"/>
      <c r="SF58" s="83"/>
      <c r="SG58" s="83"/>
      <c r="SH58" s="83"/>
      <c r="SI58" s="83"/>
      <c r="SJ58" s="83"/>
      <c r="SK58" s="83"/>
      <c r="SL58" s="83"/>
      <c r="SM58" s="83"/>
      <c r="SN58" s="83"/>
      <c r="SO58" s="83"/>
      <c r="SP58" s="83"/>
      <c r="SQ58" s="83"/>
      <c r="SR58" s="83"/>
      <c r="SS58" s="83"/>
      <c r="ST58" s="83"/>
      <c r="SU58" s="83"/>
      <c r="SV58" s="83"/>
      <c r="SW58" s="83"/>
      <c r="SX58" s="83"/>
      <c r="SY58" s="83"/>
      <c r="SZ58" s="83"/>
      <c r="TA58" s="83"/>
      <c r="TB58" s="83"/>
      <c r="TC58" s="83"/>
      <c r="TD58" s="83"/>
      <c r="TE58" s="83"/>
      <c r="TF58" s="83"/>
      <c r="TG58" s="83"/>
      <c r="TH58" s="83"/>
      <c r="TI58" s="83"/>
      <c r="TJ58" s="83"/>
      <c r="TK58" s="83"/>
      <c r="TL58" s="83"/>
      <c r="TM58" s="83"/>
      <c r="TN58" s="83"/>
      <c r="TO58" s="83"/>
      <c r="TP58" s="83"/>
      <c r="TQ58" s="83"/>
      <c r="TR58" s="83"/>
      <c r="TS58" s="83"/>
      <c r="TT58" s="83"/>
      <c r="TU58" s="83"/>
      <c r="TV58" s="83"/>
      <c r="TW58" s="83"/>
      <c r="TX58" s="83"/>
      <c r="TY58" s="83"/>
      <c r="TZ58" s="83"/>
      <c r="UA58" s="83"/>
      <c r="UB58" s="83"/>
      <c r="UC58" s="83"/>
      <c r="UD58" s="83"/>
      <c r="UE58" s="83"/>
      <c r="UF58" s="83"/>
      <c r="UG58" s="83"/>
      <c r="UH58" s="83"/>
      <c r="UI58" s="83"/>
      <c r="UJ58" s="83"/>
      <c r="UK58" s="83"/>
      <c r="UL58" s="83"/>
      <c r="UM58" s="83"/>
      <c r="UN58" s="83"/>
      <c r="UO58" s="83"/>
      <c r="UP58" s="83"/>
      <c r="UQ58" s="83"/>
      <c r="UR58" s="83"/>
      <c r="US58" s="83"/>
      <c r="UT58" s="83"/>
      <c r="UU58" s="83"/>
      <c r="UV58" s="83"/>
      <c r="UW58" s="83"/>
      <c r="UX58" s="83"/>
      <c r="UY58" s="83"/>
      <c r="UZ58" s="83"/>
      <c r="VA58" s="83"/>
      <c r="VB58" s="83"/>
      <c r="VC58" s="83"/>
      <c r="VD58" s="83"/>
      <c r="VE58" s="83"/>
      <c r="VF58" s="83"/>
      <c r="VG58" s="83"/>
      <c r="VH58" s="83"/>
      <c r="VI58" s="83"/>
      <c r="VJ58" s="83"/>
      <c r="VK58" s="83"/>
      <c r="VL58" s="83"/>
      <c r="VM58" s="83"/>
      <c r="VN58" s="83"/>
      <c r="VO58" s="83"/>
      <c r="VP58" s="83"/>
      <c r="VQ58" s="83"/>
      <c r="VR58" s="83"/>
      <c r="VS58" s="83"/>
      <c r="VT58" s="83"/>
      <c r="VU58" s="83"/>
      <c r="VV58" s="83"/>
      <c r="VW58" s="83"/>
      <c r="VX58" s="83"/>
      <c r="VY58" s="83"/>
      <c r="VZ58" s="83"/>
      <c r="WA58" s="83"/>
      <c r="WB58" s="83"/>
      <c r="WC58" s="83"/>
      <c r="WD58" s="83"/>
      <c r="WE58" s="83"/>
      <c r="WF58" s="83"/>
      <c r="WG58" s="83"/>
      <c r="WH58" s="83"/>
      <c r="WI58" s="83"/>
      <c r="WJ58" s="83"/>
      <c r="WK58" s="83"/>
      <c r="WL58" s="83"/>
      <c r="WM58" s="83"/>
      <c r="WN58" s="83"/>
      <c r="WO58" s="83"/>
      <c r="WP58" s="83"/>
      <c r="WQ58" s="83"/>
      <c r="WR58" s="83"/>
      <c r="WS58" s="83"/>
      <c r="WT58" s="83"/>
      <c r="WU58" s="83"/>
      <c r="WV58" s="83"/>
      <c r="WW58" s="83"/>
      <c r="WX58" s="83"/>
      <c r="WY58" s="83"/>
      <c r="WZ58" s="83"/>
      <c r="XA58" s="83"/>
      <c r="XB58" s="83"/>
      <c r="XC58" s="83"/>
      <c r="XD58" s="83"/>
      <c r="XE58" s="83"/>
      <c r="XF58" s="83"/>
      <c r="XG58" s="83"/>
      <c r="XH58" s="83"/>
      <c r="XI58" s="83"/>
      <c r="XJ58" s="83"/>
      <c r="XK58" s="83"/>
      <c r="XL58" s="83"/>
      <c r="XM58" s="83"/>
      <c r="XN58" s="83"/>
      <c r="XO58" s="83"/>
      <c r="XP58" s="83"/>
      <c r="XQ58" s="83"/>
      <c r="XR58" s="83"/>
      <c r="XS58" s="83"/>
      <c r="XT58" s="83"/>
      <c r="XU58" s="83"/>
      <c r="XV58" s="83"/>
      <c r="XW58" s="83"/>
      <c r="XX58" s="83"/>
      <c r="XY58" s="83"/>
      <c r="XZ58" s="83"/>
      <c r="YA58" s="83"/>
      <c r="YB58" s="83"/>
      <c r="YC58" s="83"/>
      <c r="YD58" s="83"/>
      <c r="YE58" s="83"/>
      <c r="YF58" s="83"/>
      <c r="YG58" s="83"/>
      <c r="YH58" s="83"/>
      <c r="YI58" s="83"/>
      <c r="YJ58" s="83"/>
      <c r="YK58" s="83"/>
      <c r="YL58" s="83"/>
      <c r="YM58" s="83"/>
      <c r="YN58" s="83"/>
      <c r="YO58" s="83"/>
      <c r="YP58" s="83"/>
      <c r="YQ58" s="83"/>
      <c r="YR58" s="83"/>
      <c r="YS58" s="83"/>
      <c r="YT58" s="83"/>
      <c r="YU58" s="83"/>
      <c r="YV58" s="83"/>
      <c r="YW58" s="83"/>
      <c r="YX58" s="83"/>
      <c r="YY58" s="83"/>
      <c r="YZ58" s="83"/>
      <c r="ZA58" s="83"/>
      <c r="ZB58" s="83"/>
      <c r="ZC58" s="83"/>
      <c r="ZD58" s="83"/>
      <c r="ZE58" s="83"/>
      <c r="ZF58" s="83"/>
      <c r="ZG58" s="83"/>
      <c r="ZH58" s="83"/>
      <c r="ZI58" s="83"/>
      <c r="ZJ58" s="83"/>
      <c r="ZK58" s="83"/>
      <c r="ZL58" s="83"/>
      <c r="ZM58" s="83"/>
      <c r="ZN58" s="83"/>
      <c r="ZO58" s="83"/>
      <c r="ZP58" s="83"/>
      <c r="ZQ58" s="83"/>
      <c r="ZR58" s="83"/>
      <c r="ZS58" s="83"/>
      <c r="ZT58" s="83"/>
      <c r="ZU58" s="83"/>
      <c r="ZV58" s="83"/>
      <c r="ZW58" s="83"/>
      <c r="ZX58" s="83"/>
      <c r="ZY58" s="83"/>
      <c r="ZZ58" s="83"/>
      <c r="AAA58" s="83"/>
      <c r="AAB58" s="83"/>
      <c r="AAC58" s="83"/>
      <c r="AAD58" s="83"/>
      <c r="AAE58" s="83"/>
      <c r="AAF58" s="83"/>
      <c r="AAG58" s="83"/>
      <c r="AAH58" s="83"/>
      <c r="AAI58" s="83"/>
      <c r="AAJ58" s="83"/>
      <c r="AAK58" s="83"/>
      <c r="AAL58" s="83"/>
      <c r="AAM58" s="83"/>
      <c r="AAN58" s="83"/>
      <c r="AAO58" s="83"/>
      <c r="AAP58" s="83"/>
      <c r="AAQ58" s="83"/>
      <c r="AAR58" s="83"/>
      <c r="AAS58" s="83"/>
      <c r="AAT58" s="83"/>
      <c r="AAU58" s="83"/>
      <c r="AAV58" s="83"/>
      <c r="AAW58" s="83"/>
      <c r="AAX58" s="83"/>
      <c r="AAY58" s="83"/>
      <c r="AAZ58" s="83"/>
      <c r="ABA58" s="83"/>
      <c r="ABB58" s="83"/>
      <c r="ABC58" s="83"/>
      <c r="ABD58" s="83"/>
      <c r="ABE58" s="83"/>
      <c r="ABF58" s="83"/>
      <c r="ABG58" s="83"/>
      <c r="ABH58" s="83"/>
      <c r="ABI58" s="83"/>
      <c r="ABJ58" s="83"/>
      <c r="ABK58" s="83"/>
      <c r="ABL58" s="83"/>
      <c r="ABM58" s="83"/>
      <c r="ABN58" s="83"/>
      <c r="ABO58" s="83"/>
      <c r="ABP58" s="83"/>
      <c r="ABQ58" s="83"/>
      <c r="ABR58" s="83"/>
      <c r="ABS58" s="83"/>
      <c r="ABT58" s="83"/>
      <c r="ABU58" s="83"/>
      <c r="ABV58" s="83"/>
      <c r="ABW58" s="83"/>
      <c r="ABX58" s="83"/>
      <c r="ABY58" s="83"/>
      <c r="ABZ58" s="83"/>
      <c r="ACA58" s="83"/>
      <c r="ACB58" s="83"/>
      <c r="ACC58" s="83"/>
      <c r="ACD58" s="83"/>
      <c r="ACE58" s="83"/>
      <c r="ACF58" s="83"/>
      <c r="ACG58" s="83"/>
      <c r="ACH58" s="83"/>
      <c r="ACI58" s="83"/>
      <c r="ACJ58" s="83"/>
      <c r="ACK58" s="83"/>
      <c r="ACL58" s="83"/>
      <c r="ACM58" s="83"/>
      <c r="ACN58" s="83"/>
      <c r="ACO58" s="83"/>
      <c r="ACP58" s="83"/>
      <c r="ACQ58" s="83"/>
      <c r="ACR58" s="83"/>
      <c r="ACS58" s="83"/>
      <c r="ACT58" s="83"/>
      <c r="ACU58" s="83"/>
      <c r="ACV58" s="83"/>
      <c r="ACW58" s="83"/>
      <c r="ACX58" s="83"/>
      <c r="ACY58" s="83"/>
      <c r="ACZ58" s="83"/>
      <c r="ADA58" s="83"/>
      <c r="ADB58" s="83"/>
      <c r="ADC58" s="83"/>
      <c r="ADD58" s="83"/>
      <c r="ADE58" s="83"/>
      <c r="ADF58" s="83"/>
      <c r="ADG58" s="83"/>
      <c r="ADH58" s="83"/>
      <c r="ADI58" s="83"/>
      <c r="ADJ58" s="83"/>
      <c r="ADK58" s="83"/>
      <c r="ADL58" s="83"/>
      <c r="ADM58" s="83"/>
      <c r="ADN58" s="83"/>
      <c r="ADO58" s="83"/>
      <c r="ADP58" s="83"/>
      <c r="ADQ58" s="83"/>
      <c r="ADR58" s="83"/>
      <c r="ADS58" s="83"/>
      <c r="ADT58" s="83"/>
      <c r="ADU58" s="83"/>
      <c r="ADV58" s="83"/>
      <c r="ADW58" s="83"/>
      <c r="ADX58" s="83"/>
      <c r="ADY58" s="83"/>
      <c r="ADZ58" s="83"/>
      <c r="AEA58" s="83"/>
      <c r="AEB58" s="83"/>
      <c r="AEC58" s="83"/>
      <c r="AED58" s="83"/>
      <c r="AEE58" s="83"/>
      <c r="AEF58" s="83"/>
      <c r="AEG58" s="83"/>
      <c r="AEH58" s="83"/>
      <c r="AEI58" s="83"/>
      <c r="AEJ58" s="83"/>
      <c r="AEK58" s="83"/>
      <c r="AEL58" s="83"/>
      <c r="AEM58" s="83"/>
      <c r="AEN58" s="83"/>
      <c r="AEO58" s="83"/>
      <c r="AEP58" s="83"/>
      <c r="AEQ58" s="83"/>
      <c r="AER58" s="83"/>
      <c r="AES58" s="83"/>
      <c r="AET58" s="83"/>
      <c r="AEU58" s="83"/>
      <c r="AEV58" s="83"/>
      <c r="AEW58" s="83"/>
      <c r="AEX58" s="83"/>
      <c r="AEY58" s="83"/>
      <c r="AEZ58" s="83"/>
      <c r="AFA58" s="83"/>
      <c r="AFB58" s="83"/>
      <c r="AFC58" s="83"/>
      <c r="AFD58" s="83"/>
      <c r="AFE58" s="83"/>
      <c r="AFF58" s="83"/>
      <c r="AFG58" s="83"/>
      <c r="AFH58" s="83"/>
      <c r="AFI58" s="83"/>
      <c r="AFJ58" s="83"/>
      <c r="AFK58" s="83"/>
      <c r="AFL58" s="83"/>
      <c r="AFM58" s="83"/>
      <c r="AFN58" s="83"/>
      <c r="AFO58" s="83"/>
      <c r="AFP58" s="83"/>
      <c r="AFQ58" s="83"/>
      <c r="AFR58" s="83"/>
      <c r="AFS58" s="83"/>
      <c r="AFT58" s="83"/>
      <c r="AFU58" s="83"/>
      <c r="AFV58" s="83"/>
      <c r="AFW58" s="83"/>
      <c r="AFX58" s="83"/>
      <c r="AFY58" s="83"/>
      <c r="AFZ58" s="83"/>
      <c r="AGA58" s="83"/>
      <c r="AGB58" s="83"/>
      <c r="AGC58" s="83"/>
      <c r="AGD58" s="83"/>
      <c r="AGE58" s="83"/>
      <c r="AGF58" s="83"/>
      <c r="AGG58" s="83"/>
      <c r="AGH58" s="83"/>
      <c r="AGI58" s="83"/>
      <c r="AGJ58" s="83"/>
      <c r="AGK58" s="83"/>
      <c r="AGL58" s="83"/>
      <c r="AGM58" s="83"/>
      <c r="AGN58" s="83"/>
      <c r="AGO58" s="83"/>
      <c r="AGP58" s="83"/>
      <c r="AGQ58" s="83"/>
      <c r="AGR58" s="83"/>
      <c r="AGS58" s="83"/>
      <c r="AGT58" s="83"/>
      <c r="AGU58" s="83"/>
      <c r="AGV58" s="83"/>
      <c r="AGW58" s="83"/>
      <c r="AGX58" s="83"/>
      <c r="AGY58" s="83"/>
      <c r="AGZ58" s="83"/>
      <c r="AHA58" s="83"/>
      <c r="AHB58" s="83"/>
      <c r="AHC58" s="83"/>
      <c r="AHD58" s="83"/>
      <c r="AHE58" s="83"/>
      <c r="AHF58" s="83"/>
      <c r="AHG58" s="83"/>
      <c r="AHH58" s="83"/>
      <c r="AHI58" s="83"/>
      <c r="AHJ58" s="83"/>
      <c r="AHK58" s="83"/>
      <c r="AHL58" s="83"/>
      <c r="AHM58" s="83"/>
      <c r="AHN58" s="83"/>
      <c r="AHO58" s="83"/>
      <c r="AHP58" s="83"/>
      <c r="AHQ58" s="83"/>
      <c r="AHR58" s="83"/>
      <c r="AHS58" s="83"/>
      <c r="AHT58" s="83"/>
      <c r="AHU58" s="83"/>
      <c r="AHV58" s="83"/>
      <c r="AHW58" s="83"/>
      <c r="AHX58" s="83"/>
      <c r="AHY58" s="83"/>
      <c r="AHZ58" s="83"/>
      <c r="AIA58" s="83"/>
    </row>
    <row r="59" spans="1:911" s="84" customFormat="1" ht="92.25" customHeight="1">
      <c r="A59" s="175" t="s">
        <v>493</v>
      </c>
      <c r="B59" s="175" t="s">
        <v>514</v>
      </c>
      <c r="C59" s="178" t="s">
        <v>941</v>
      </c>
      <c r="D59" s="208" t="s">
        <v>940</v>
      </c>
      <c r="E59" s="230" t="s">
        <v>939</v>
      </c>
      <c r="F59" s="79" t="s">
        <v>490</v>
      </c>
      <c r="G59" s="79" t="s">
        <v>347</v>
      </c>
      <c r="H59" s="79" t="s">
        <v>384</v>
      </c>
      <c r="I59" s="79" t="s">
        <v>439</v>
      </c>
      <c r="J59" s="79" t="s">
        <v>244</v>
      </c>
      <c r="K59" s="80" t="s">
        <v>933</v>
      </c>
      <c r="L59" s="80"/>
      <c r="M59" s="80" t="s">
        <v>934</v>
      </c>
      <c r="N59" s="81">
        <v>2</v>
      </c>
      <c r="O59" s="81">
        <v>2</v>
      </c>
      <c r="P59" s="81">
        <f t="shared" si="5"/>
        <v>4</v>
      </c>
      <c r="Q59" s="81" t="str">
        <f t="shared" si="6"/>
        <v>B</v>
      </c>
      <c r="R59" s="81">
        <v>60</v>
      </c>
      <c r="S59" s="81">
        <f t="shared" si="7"/>
        <v>240</v>
      </c>
      <c r="T59" s="81" t="str">
        <f t="shared" si="8"/>
        <v>II</v>
      </c>
      <c r="U59" s="69" t="str">
        <f t="shared" si="9"/>
        <v>NO ACEPTABLE</v>
      </c>
      <c r="V59" s="69"/>
      <c r="W59" s="79"/>
      <c r="X59" s="79" t="s">
        <v>935</v>
      </c>
      <c r="Y59" s="82" t="s">
        <v>936</v>
      </c>
      <c r="Z59" s="82"/>
      <c r="AA59" s="82"/>
      <c r="AB59" s="79"/>
      <c r="AC59" s="82" t="s">
        <v>938</v>
      </c>
      <c r="AD59" s="82"/>
      <c r="AE59" s="82" t="s">
        <v>937</v>
      </c>
      <c r="AF59" s="81"/>
      <c r="AG59" s="81"/>
      <c r="AH59" s="81">
        <f t="shared" si="1"/>
        <v>0</v>
      </c>
      <c r="AI59" s="81" t="str">
        <f t="shared" si="2"/>
        <v>B</v>
      </c>
      <c r="AJ59" s="81"/>
      <c r="AK59" s="81">
        <f t="shared" si="10"/>
        <v>0</v>
      </c>
      <c r="AL59" s="81" t="str">
        <f t="shared" si="0"/>
        <v>IV</v>
      </c>
      <c r="AM59" s="34" t="str">
        <f t="shared" si="3"/>
        <v>ACEPTABLE</v>
      </c>
      <c r="AN59" s="204">
        <f t="shared" si="11"/>
        <v>1</v>
      </c>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c r="CR59" s="83"/>
      <c r="CS59" s="83"/>
      <c r="CT59" s="83"/>
      <c r="CU59" s="83"/>
      <c r="CV59" s="83"/>
      <c r="CW59" s="83"/>
      <c r="CX59" s="83"/>
      <c r="CY59" s="83"/>
      <c r="CZ59" s="83"/>
      <c r="DA59" s="83"/>
      <c r="DB59" s="83"/>
      <c r="DC59" s="83"/>
      <c r="DD59" s="83"/>
      <c r="DE59" s="83"/>
      <c r="DF59" s="83"/>
      <c r="DG59" s="83"/>
      <c r="DH59" s="83"/>
      <c r="DI59" s="83"/>
      <c r="DJ59" s="83"/>
      <c r="DK59" s="83"/>
      <c r="DL59" s="83"/>
      <c r="DM59" s="83"/>
      <c r="DN59" s="83"/>
      <c r="DO59" s="83"/>
      <c r="DP59" s="83"/>
      <c r="DQ59" s="83"/>
      <c r="DR59" s="83"/>
      <c r="DS59" s="83"/>
      <c r="DT59" s="83"/>
      <c r="DU59" s="83"/>
      <c r="DV59" s="83"/>
      <c r="DW59" s="83"/>
      <c r="DX59" s="83"/>
      <c r="DY59" s="83"/>
      <c r="DZ59" s="83"/>
      <c r="EA59" s="83"/>
      <c r="EB59" s="83"/>
      <c r="EC59" s="83"/>
      <c r="ED59" s="83"/>
      <c r="EE59" s="83"/>
      <c r="EF59" s="83"/>
      <c r="EG59" s="83"/>
      <c r="EH59" s="83"/>
      <c r="EI59" s="83"/>
      <c r="EJ59" s="83"/>
      <c r="EK59" s="83"/>
      <c r="EL59" s="83"/>
      <c r="EM59" s="83"/>
      <c r="EN59" s="83"/>
      <c r="EO59" s="83"/>
      <c r="EP59" s="83"/>
      <c r="EQ59" s="83"/>
      <c r="ER59" s="83"/>
      <c r="ES59" s="83"/>
      <c r="ET59" s="83"/>
      <c r="EU59" s="83"/>
      <c r="EV59" s="83"/>
      <c r="EW59" s="83"/>
      <c r="EX59" s="83"/>
      <c r="EY59" s="83"/>
      <c r="EZ59" s="83"/>
      <c r="FA59" s="83"/>
      <c r="FB59" s="83"/>
      <c r="FC59" s="83"/>
      <c r="FD59" s="83"/>
      <c r="FE59" s="83"/>
      <c r="FF59" s="83"/>
      <c r="FG59" s="83"/>
      <c r="FH59" s="83"/>
      <c r="FI59" s="83"/>
      <c r="FJ59" s="83"/>
      <c r="FK59" s="83"/>
      <c r="FL59" s="83"/>
      <c r="FM59" s="83"/>
      <c r="FN59" s="83"/>
      <c r="FO59" s="83"/>
      <c r="FP59" s="83"/>
      <c r="FQ59" s="83"/>
      <c r="FR59" s="83"/>
      <c r="FS59" s="83"/>
      <c r="FT59" s="83"/>
      <c r="FU59" s="83"/>
      <c r="FV59" s="83"/>
      <c r="FW59" s="83"/>
      <c r="FX59" s="83"/>
      <c r="FY59" s="83"/>
      <c r="FZ59" s="83"/>
      <c r="GA59" s="83"/>
      <c r="GB59" s="83"/>
      <c r="GC59" s="83"/>
      <c r="GD59" s="83"/>
      <c r="GE59" s="83"/>
      <c r="GF59" s="83"/>
      <c r="GG59" s="83"/>
      <c r="GH59" s="83"/>
      <c r="GI59" s="83"/>
      <c r="GJ59" s="83"/>
      <c r="GK59" s="83"/>
      <c r="GL59" s="83"/>
      <c r="GM59" s="83"/>
      <c r="GN59" s="83"/>
      <c r="GO59" s="83"/>
      <c r="GP59" s="83"/>
      <c r="GQ59" s="83"/>
      <c r="GR59" s="83"/>
      <c r="GS59" s="83"/>
      <c r="GT59" s="83"/>
      <c r="GU59" s="83"/>
      <c r="GV59" s="83"/>
      <c r="GW59" s="83"/>
      <c r="GX59" s="83"/>
      <c r="GY59" s="83"/>
      <c r="GZ59" s="83"/>
      <c r="HA59" s="83"/>
      <c r="HB59" s="83"/>
      <c r="HC59" s="83"/>
      <c r="HD59" s="83"/>
      <c r="HE59" s="83"/>
      <c r="HF59" s="83"/>
      <c r="HG59" s="83"/>
      <c r="HH59" s="83"/>
      <c r="HI59" s="83"/>
      <c r="HJ59" s="83"/>
      <c r="HK59" s="83"/>
      <c r="HL59" s="83"/>
      <c r="HM59" s="83"/>
      <c r="HN59" s="83"/>
      <c r="HO59" s="83"/>
      <c r="HP59" s="83"/>
      <c r="HQ59" s="83"/>
      <c r="HR59" s="83"/>
      <c r="HS59" s="83"/>
      <c r="HT59" s="83"/>
      <c r="HU59" s="83"/>
      <c r="HV59" s="83"/>
      <c r="HW59" s="83"/>
      <c r="HX59" s="83"/>
      <c r="HY59" s="83"/>
      <c r="HZ59" s="83"/>
      <c r="IA59" s="83"/>
      <c r="IB59" s="83"/>
      <c r="IC59" s="83"/>
      <c r="ID59" s="83"/>
      <c r="IE59" s="83"/>
      <c r="IF59" s="83"/>
      <c r="IG59" s="83"/>
      <c r="IH59" s="83"/>
      <c r="II59" s="83"/>
      <c r="IJ59" s="83"/>
      <c r="IK59" s="83"/>
      <c r="IL59" s="83"/>
      <c r="IM59" s="83"/>
      <c r="IN59" s="83"/>
      <c r="IO59" s="83"/>
      <c r="IP59" s="83"/>
      <c r="IQ59" s="83"/>
      <c r="IR59" s="83"/>
      <c r="IS59" s="83"/>
      <c r="IT59" s="83"/>
      <c r="IU59" s="83"/>
      <c r="IV59" s="83"/>
      <c r="IW59" s="83"/>
      <c r="IX59" s="83"/>
      <c r="IY59" s="83"/>
      <c r="IZ59" s="83"/>
      <c r="JA59" s="83"/>
      <c r="JB59" s="83"/>
      <c r="JC59" s="83"/>
      <c r="JD59" s="83"/>
      <c r="JE59" s="83"/>
      <c r="JF59" s="83"/>
      <c r="JG59" s="83"/>
      <c r="JH59" s="83"/>
      <c r="JI59" s="83"/>
      <c r="JJ59" s="83"/>
      <c r="JK59" s="83"/>
      <c r="JL59" s="83"/>
      <c r="JM59" s="83"/>
      <c r="JN59" s="83"/>
      <c r="JO59" s="83"/>
      <c r="JP59" s="83"/>
      <c r="JQ59" s="83"/>
      <c r="JR59" s="83"/>
      <c r="JS59" s="83"/>
      <c r="JT59" s="83"/>
      <c r="JU59" s="83"/>
      <c r="JV59" s="83"/>
      <c r="JW59" s="83"/>
      <c r="JX59" s="83"/>
      <c r="JY59" s="83"/>
      <c r="JZ59" s="83"/>
      <c r="KA59" s="83"/>
      <c r="KB59" s="83"/>
      <c r="KC59" s="83"/>
      <c r="KD59" s="83"/>
      <c r="KE59" s="83"/>
      <c r="KF59" s="83"/>
      <c r="KG59" s="83"/>
      <c r="KH59" s="83"/>
      <c r="KI59" s="83"/>
      <c r="KJ59" s="83"/>
      <c r="KK59" s="83"/>
      <c r="KL59" s="83"/>
      <c r="KM59" s="83"/>
      <c r="KN59" s="83"/>
      <c r="KO59" s="83"/>
      <c r="KP59" s="83"/>
      <c r="KQ59" s="83"/>
      <c r="KR59" s="83"/>
      <c r="KS59" s="83"/>
      <c r="KT59" s="83"/>
      <c r="KU59" s="83"/>
      <c r="KV59" s="83"/>
      <c r="KW59" s="83"/>
      <c r="KX59" s="83"/>
      <c r="KY59" s="83"/>
      <c r="KZ59" s="83"/>
      <c r="LA59" s="83"/>
      <c r="LB59" s="83"/>
      <c r="LC59" s="83"/>
      <c r="LD59" s="83"/>
      <c r="LE59" s="83"/>
      <c r="LF59" s="83"/>
      <c r="LG59" s="83"/>
      <c r="LH59" s="83"/>
      <c r="LI59" s="83"/>
      <c r="LJ59" s="83"/>
      <c r="LK59" s="83"/>
      <c r="LL59" s="83"/>
      <c r="LM59" s="83"/>
      <c r="LN59" s="83"/>
      <c r="LO59" s="83"/>
      <c r="LP59" s="83"/>
      <c r="LQ59" s="83"/>
      <c r="LR59" s="83"/>
      <c r="LS59" s="83"/>
      <c r="LT59" s="83"/>
      <c r="LU59" s="83"/>
      <c r="LV59" s="83"/>
      <c r="LW59" s="83"/>
      <c r="LX59" s="83"/>
      <c r="LY59" s="83"/>
      <c r="LZ59" s="83"/>
      <c r="MA59" s="83"/>
      <c r="MB59" s="83"/>
      <c r="MC59" s="83"/>
      <c r="MD59" s="83"/>
      <c r="ME59" s="83"/>
      <c r="MF59" s="83"/>
      <c r="MG59" s="83"/>
      <c r="MH59" s="83"/>
      <c r="MI59" s="83"/>
      <c r="MJ59" s="83"/>
      <c r="MK59" s="83"/>
      <c r="ML59" s="83"/>
      <c r="MM59" s="83"/>
      <c r="MN59" s="83"/>
      <c r="MO59" s="83"/>
      <c r="MP59" s="83"/>
      <c r="MQ59" s="83"/>
      <c r="MR59" s="83"/>
      <c r="MS59" s="83"/>
      <c r="MT59" s="83"/>
      <c r="MU59" s="83"/>
      <c r="MV59" s="83"/>
      <c r="MW59" s="83"/>
      <c r="MX59" s="83"/>
      <c r="MY59" s="83"/>
      <c r="MZ59" s="83"/>
      <c r="NA59" s="83"/>
      <c r="NB59" s="83"/>
      <c r="NC59" s="83"/>
      <c r="ND59" s="83"/>
      <c r="NE59" s="83"/>
      <c r="NF59" s="83"/>
      <c r="NG59" s="83"/>
      <c r="NH59" s="83"/>
      <c r="NI59" s="83"/>
      <c r="NJ59" s="83"/>
      <c r="NK59" s="83"/>
      <c r="NL59" s="83"/>
      <c r="NM59" s="83"/>
      <c r="NN59" s="83"/>
      <c r="NO59" s="83"/>
      <c r="NP59" s="83"/>
      <c r="NQ59" s="83"/>
      <c r="NR59" s="83"/>
      <c r="NS59" s="83"/>
      <c r="NT59" s="83"/>
      <c r="NU59" s="83"/>
      <c r="NV59" s="83"/>
      <c r="NW59" s="83"/>
      <c r="NX59" s="83"/>
      <c r="NY59" s="83"/>
      <c r="NZ59" s="83"/>
      <c r="OA59" s="83"/>
      <c r="OB59" s="83"/>
      <c r="OC59" s="83"/>
      <c r="OD59" s="83"/>
      <c r="OE59" s="83"/>
      <c r="OF59" s="83"/>
      <c r="OG59" s="83"/>
      <c r="OH59" s="83"/>
      <c r="OI59" s="83"/>
      <c r="OJ59" s="83"/>
      <c r="OK59" s="83"/>
      <c r="OL59" s="83"/>
      <c r="OM59" s="83"/>
      <c r="ON59" s="83"/>
      <c r="OO59" s="83"/>
      <c r="OP59" s="83"/>
      <c r="OQ59" s="83"/>
      <c r="OR59" s="83"/>
      <c r="OS59" s="83"/>
      <c r="OT59" s="83"/>
      <c r="OU59" s="83"/>
      <c r="OV59" s="83"/>
      <c r="OW59" s="83"/>
      <c r="OX59" s="83"/>
      <c r="OY59" s="83"/>
      <c r="OZ59" s="83"/>
      <c r="PA59" s="83"/>
      <c r="PB59" s="83"/>
      <c r="PC59" s="83"/>
      <c r="PD59" s="83"/>
      <c r="PE59" s="83"/>
      <c r="PF59" s="83"/>
      <c r="PG59" s="83"/>
      <c r="PH59" s="83"/>
      <c r="PI59" s="83"/>
      <c r="PJ59" s="83"/>
      <c r="PK59" s="83"/>
      <c r="PL59" s="83"/>
      <c r="PM59" s="83"/>
      <c r="PN59" s="83"/>
      <c r="PO59" s="83"/>
      <c r="PP59" s="83"/>
      <c r="PQ59" s="83"/>
      <c r="PR59" s="83"/>
      <c r="PS59" s="83"/>
      <c r="PT59" s="83"/>
      <c r="PU59" s="83"/>
      <c r="PV59" s="83"/>
      <c r="PW59" s="83"/>
      <c r="PX59" s="83"/>
      <c r="PY59" s="83"/>
      <c r="PZ59" s="83"/>
      <c r="QA59" s="83"/>
      <c r="QB59" s="83"/>
      <c r="QC59" s="83"/>
      <c r="QD59" s="83"/>
      <c r="QE59" s="83"/>
      <c r="QF59" s="83"/>
      <c r="QG59" s="83"/>
      <c r="QH59" s="83"/>
      <c r="QI59" s="83"/>
      <c r="QJ59" s="83"/>
      <c r="QK59" s="83"/>
      <c r="QL59" s="83"/>
      <c r="QM59" s="83"/>
      <c r="QN59" s="83"/>
      <c r="QO59" s="83"/>
      <c r="QP59" s="83"/>
      <c r="QQ59" s="83"/>
      <c r="QR59" s="83"/>
      <c r="QS59" s="83"/>
      <c r="QT59" s="83"/>
      <c r="QU59" s="83"/>
      <c r="QV59" s="83"/>
      <c r="QW59" s="83"/>
      <c r="QX59" s="83"/>
      <c r="QY59" s="83"/>
      <c r="QZ59" s="83"/>
      <c r="RA59" s="83"/>
      <c r="RB59" s="83"/>
      <c r="RC59" s="83"/>
      <c r="RD59" s="83"/>
      <c r="RE59" s="83"/>
      <c r="RF59" s="83"/>
      <c r="RG59" s="83"/>
      <c r="RH59" s="83"/>
      <c r="RI59" s="83"/>
      <c r="RJ59" s="83"/>
      <c r="RK59" s="83"/>
      <c r="RL59" s="83"/>
      <c r="RM59" s="83"/>
      <c r="RN59" s="83"/>
      <c r="RO59" s="83"/>
      <c r="RP59" s="83"/>
      <c r="RQ59" s="83"/>
      <c r="RR59" s="83"/>
      <c r="RS59" s="83"/>
      <c r="RT59" s="83"/>
      <c r="RU59" s="83"/>
      <c r="RV59" s="83"/>
      <c r="RW59" s="83"/>
      <c r="RX59" s="83"/>
      <c r="RY59" s="83"/>
      <c r="RZ59" s="83"/>
      <c r="SA59" s="83"/>
      <c r="SB59" s="83"/>
      <c r="SC59" s="83"/>
      <c r="SD59" s="83"/>
      <c r="SE59" s="83"/>
      <c r="SF59" s="83"/>
      <c r="SG59" s="83"/>
      <c r="SH59" s="83"/>
      <c r="SI59" s="83"/>
      <c r="SJ59" s="83"/>
      <c r="SK59" s="83"/>
      <c r="SL59" s="83"/>
      <c r="SM59" s="83"/>
      <c r="SN59" s="83"/>
      <c r="SO59" s="83"/>
      <c r="SP59" s="83"/>
      <c r="SQ59" s="83"/>
      <c r="SR59" s="83"/>
      <c r="SS59" s="83"/>
      <c r="ST59" s="83"/>
      <c r="SU59" s="83"/>
      <c r="SV59" s="83"/>
      <c r="SW59" s="83"/>
      <c r="SX59" s="83"/>
      <c r="SY59" s="83"/>
      <c r="SZ59" s="83"/>
      <c r="TA59" s="83"/>
      <c r="TB59" s="83"/>
      <c r="TC59" s="83"/>
      <c r="TD59" s="83"/>
      <c r="TE59" s="83"/>
      <c r="TF59" s="83"/>
      <c r="TG59" s="83"/>
      <c r="TH59" s="83"/>
      <c r="TI59" s="83"/>
      <c r="TJ59" s="83"/>
      <c r="TK59" s="83"/>
      <c r="TL59" s="83"/>
      <c r="TM59" s="83"/>
      <c r="TN59" s="83"/>
      <c r="TO59" s="83"/>
      <c r="TP59" s="83"/>
      <c r="TQ59" s="83"/>
      <c r="TR59" s="83"/>
      <c r="TS59" s="83"/>
      <c r="TT59" s="83"/>
      <c r="TU59" s="83"/>
      <c r="TV59" s="83"/>
      <c r="TW59" s="83"/>
      <c r="TX59" s="83"/>
      <c r="TY59" s="83"/>
      <c r="TZ59" s="83"/>
      <c r="UA59" s="83"/>
      <c r="UB59" s="83"/>
      <c r="UC59" s="83"/>
      <c r="UD59" s="83"/>
      <c r="UE59" s="83"/>
      <c r="UF59" s="83"/>
      <c r="UG59" s="83"/>
      <c r="UH59" s="83"/>
      <c r="UI59" s="83"/>
      <c r="UJ59" s="83"/>
      <c r="UK59" s="83"/>
      <c r="UL59" s="83"/>
      <c r="UM59" s="83"/>
      <c r="UN59" s="83"/>
      <c r="UO59" s="83"/>
      <c r="UP59" s="83"/>
      <c r="UQ59" s="83"/>
      <c r="UR59" s="83"/>
      <c r="US59" s="83"/>
      <c r="UT59" s="83"/>
      <c r="UU59" s="83"/>
      <c r="UV59" s="83"/>
      <c r="UW59" s="83"/>
      <c r="UX59" s="83"/>
      <c r="UY59" s="83"/>
      <c r="UZ59" s="83"/>
      <c r="VA59" s="83"/>
      <c r="VB59" s="83"/>
      <c r="VC59" s="83"/>
      <c r="VD59" s="83"/>
      <c r="VE59" s="83"/>
      <c r="VF59" s="83"/>
      <c r="VG59" s="83"/>
      <c r="VH59" s="83"/>
      <c r="VI59" s="83"/>
      <c r="VJ59" s="83"/>
      <c r="VK59" s="83"/>
      <c r="VL59" s="83"/>
      <c r="VM59" s="83"/>
      <c r="VN59" s="83"/>
      <c r="VO59" s="83"/>
      <c r="VP59" s="83"/>
      <c r="VQ59" s="83"/>
      <c r="VR59" s="83"/>
      <c r="VS59" s="83"/>
      <c r="VT59" s="83"/>
      <c r="VU59" s="83"/>
      <c r="VV59" s="83"/>
      <c r="VW59" s="83"/>
      <c r="VX59" s="83"/>
      <c r="VY59" s="83"/>
      <c r="VZ59" s="83"/>
      <c r="WA59" s="83"/>
      <c r="WB59" s="83"/>
      <c r="WC59" s="83"/>
      <c r="WD59" s="83"/>
      <c r="WE59" s="83"/>
      <c r="WF59" s="83"/>
      <c r="WG59" s="83"/>
      <c r="WH59" s="83"/>
      <c r="WI59" s="83"/>
      <c r="WJ59" s="83"/>
      <c r="WK59" s="83"/>
      <c r="WL59" s="83"/>
      <c r="WM59" s="83"/>
      <c r="WN59" s="83"/>
      <c r="WO59" s="83"/>
      <c r="WP59" s="83"/>
      <c r="WQ59" s="83"/>
      <c r="WR59" s="83"/>
      <c r="WS59" s="83"/>
      <c r="WT59" s="83"/>
      <c r="WU59" s="83"/>
      <c r="WV59" s="83"/>
      <c r="WW59" s="83"/>
      <c r="WX59" s="83"/>
      <c r="WY59" s="83"/>
      <c r="WZ59" s="83"/>
      <c r="XA59" s="83"/>
      <c r="XB59" s="83"/>
      <c r="XC59" s="83"/>
      <c r="XD59" s="83"/>
      <c r="XE59" s="83"/>
      <c r="XF59" s="83"/>
      <c r="XG59" s="83"/>
      <c r="XH59" s="83"/>
      <c r="XI59" s="83"/>
      <c r="XJ59" s="83"/>
      <c r="XK59" s="83"/>
      <c r="XL59" s="83"/>
      <c r="XM59" s="83"/>
      <c r="XN59" s="83"/>
      <c r="XO59" s="83"/>
      <c r="XP59" s="83"/>
      <c r="XQ59" s="83"/>
      <c r="XR59" s="83"/>
      <c r="XS59" s="83"/>
      <c r="XT59" s="83"/>
      <c r="XU59" s="83"/>
      <c r="XV59" s="83"/>
      <c r="XW59" s="83"/>
      <c r="XX59" s="83"/>
      <c r="XY59" s="83"/>
      <c r="XZ59" s="83"/>
      <c r="YA59" s="83"/>
      <c r="YB59" s="83"/>
      <c r="YC59" s="83"/>
      <c r="YD59" s="83"/>
      <c r="YE59" s="83"/>
      <c r="YF59" s="83"/>
      <c r="YG59" s="83"/>
      <c r="YH59" s="83"/>
      <c r="YI59" s="83"/>
      <c r="YJ59" s="83"/>
      <c r="YK59" s="83"/>
      <c r="YL59" s="83"/>
      <c r="YM59" s="83"/>
      <c r="YN59" s="83"/>
      <c r="YO59" s="83"/>
      <c r="YP59" s="83"/>
      <c r="YQ59" s="83"/>
      <c r="YR59" s="83"/>
      <c r="YS59" s="83"/>
      <c r="YT59" s="83"/>
      <c r="YU59" s="83"/>
      <c r="YV59" s="83"/>
      <c r="YW59" s="83"/>
      <c r="YX59" s="83"/>
      <c r="YY59" s="83"/>
      <c r="YZ59" s="83"/>
      <c r="ZA59" s="83"/>
      <c r="ZB59" s="83"/>
      <c r="ZC59" s="83"/>
      <c r="ZD59" s="83"/>
      <c r="ZE59" s="83"/>
      <c r="ZF59" s="83"/>
      <c r="ZG59" s="83"/>
      <c r="ZH59" s="83"/>
      <c r="ZI59" s="83"/>
      <c r="ZJ59" s="83"/>
      <c r="ZK59" s="83"/>
      <c r="ZL59" s="83"/>
      <c r="ZM59" s="83"/>
      <c r="ZN59" s="83"/>
      <c r="ZO59" s="83"/>
      <c r="ZP59" s="83"/>
      <c r="ZQ59" s="83"/>
      <c r="ZR59" s="83"/>
      <c r="ZS59" s="83"/>
      <c r="ZT59" s="83"/>
      <c r="ZU59" s="83"/>
      <c r="ZV59" s="83"/>
      <c r="ZW59" s="83"/>
      <c r="ZX59" s="83"/>
      <c r="ZY59" s="83"/>
      <c r="ZZ59" s="83"/>
      <c r="AAA59" s="83"/>
      <c r="AAB59" s="83"/>
      <c r="AAC59" s="83"/>
      <c r="AAD59" s="83"/>
      <c r="AAE59" s="83"/>
      <c r="AAF59" s="83"/>
      <c r="AAG59" s="83"/>
      <c r="AAH59" s="83"/>
      <c r="AAI59" s="83"/>
      <c r="AAJ59" s="83"/>
      <c r="AAK59" s="83"/>
      <c r="AAL59" s="83"/>
      <c r="AAM59" s="83"/>
      <c r="AAN59" s="83"/>
      <c r="AAO59" s="83"/>
      <c r="AAP59" s="83"/>
      <c r="AAQ59" s="83"/>
      <c r="AAR59" s="83"/>
      <c r="AAS59" s="83"/>
      <c r="AAT59" s="83"/>
      <c r="AAU59" s="83"/>
      <c r="AAV59" s="83"/>
      <c r="AAW59" s="83"/>
      <c r="AAX59" s="83"/>
      <c r="AAY59" s="83"/>
      <c r="AAZ59" s="83"/>
      <c r="ABA59" s="83"/>
      <c r="ABB59" s="83"/>
      <c r="ABC59" s="83"/>
      <c r="ABD59" s="83"/>
      <c r="ABE59" s="83"/>
      <c r="ABF59" s="83"/>
      <c r="ABG59" s="83"/>
      <c r="ABH59" s="83"/>
      <c r="ABI59" s="83"/>
      <c r="ABJ59" s="83"/>
      <c r="ABK59" s="83"/>
      <c r="ABL59" s="83"/>
      <c r="ABM59" s="83"/>
      <c r="ABN59" s="83"/>
      <c r="ABO59" s="83"/>
      <c r="ABP59" s="83"/>
      <c r="ABQ59" s="83"/>
      <c r="ABR59" s="83"/>
      <c r="ABS59" s="83"/>
      <c r="ABT59" s="83"/>
      <c r="ABU59" s="83"/>
      <c r="ABV59" s="83"/>
      <c r="ABW59" s="83"/>
      <c r="ABX59" s="83"/>
      <c r="ABY59" s="83"/>
      <c r="ABZ59" s="83"/>
      <c r="ACA59" s="83"/>
      <c r="ACB59" s="83"/>
      <c r="ACC59" s="83"/>
      <c r="ACD59" s="83"/>
      <c r="ACE59" s="83"/>
      <c r="ACF59" s="83"/>
      <c r="ACG59" s="83"/>
      <c r="ACH59" s="83"/>
      <c r="ACI59" s="83"/>
      <c r="ACJ59" s="83"/>
      <c r="ACK59" s="83"/>
      <c r="ACL59" s="83"/>
      <c r="ACM59" s="83"/>
      <c r="ACN59" s="83"/>
      <c r="ACO59" s="83"/>
      <c r="ACP59" s="83"/>
      <c r="ACQ59" s="83"/>
      <c r="ACR59" s="83"/>
      <c r="ACS59" s="83"/>
      <c r="ACT59" s="83"/>
      <c r="ACU59" s="83"/>
      <c r="ACV59" s="83"/>
      <c r="ACW59" s="83"/>
      <c r="ACX59" s="83"/>
      <c r="ACY59" s="83"/>
      <c r="ACZ59" s="83"/>
      <c r="ADA59" s="83"/>
      <c r="ADB59" s="83"/>
      <c r="ADC59" s="83"/>
      <c r="ADD59" s="83"/>
      <c r="ADE59" s="83"/>
      <c r="ADF59" s="83"/>
      <c r="ADG59" s="83"/>
      <c r="ADH59" s="83"/>
      <c r="ADI59" s="83"/>
      <c r="ADJ59" s="83"/>
      <c r="ADK59" s="83"/>
      <c r="ADL59" s="83"/>
      <c r="ADM59" s="83"/>
      <c r="ADN59" s="83"/>
      <c r="ADO59" s="83"/>
      <c r="ADP59" s="83"/>
      <c r="ADQ59" s="83"/>
      <c r="ADR59" s="83"/>
      <c r="ADS59" s="83"/>
      <c r="ADT59" s="83"/>
      <c r="ADU59" s="83"/>
      <c r="ADV59" s="83"/>
      <c r="ADW59" s="83"/>
      <c r="ADX59" s="83"/>
      <c r="ADY59" s="83"/>
      <c r="ADZ59" s="83"/>
      <c r="AEA59" s="83"/>
      <c r="AEB59" s="83"/>
      <c r="AEC59" s="83"/>
      <c r="AED59" s="83"/>
      <c r="AEE59" s="83"/>
      <c r="AEF59" s="83"/>
      <c r="AEG59" s="83"/>
      <c r="AEH59" s="83"/>
      <c r="AEI59" s="83"/>
      <c r="AEJ59" s="83"/>
      <c r="AEK59" s="83"/>
      <c r="AEL59" s="83"/>
      <c r="AEM59" s="83"/>
      <c r="AEN59" s="83"/>
      <c r="AEO59" s="83"/>
      <c r="AEP59" s="83"/>
      <c r="AEQ59" s="83"/>
      <c r="AER59" s="83"/>
      <c r="AES59" s="83"/>
      <c r="AET59" s="83"/>
      <c r="AEU59" s="83"/>
      <c r="AEV59" s="83"/>
      <c r="AEW59" s="83"/>
      <c r="AEX59" s="83"/>
      <c r="AEY59" s="83"/>
      <c r="AEZ59" s="83"/>
      <c r="AFA59" s="83"/>
      <c r="AFB59" s="83"/>
      <c r="AFC59" s="83"/>
      <c r="AFD59" s="83"/>
      <c r="AFE59" s="83"/>
      <c r="AFF59" s="83"/>
      <c r="AFG59" s="83"/>
      <c r="AFH59" s="83"/>
      <c r="AFI59" s="83"/>
      <c r="AFJ59" s="83"/>
      <c r="AFK59" s="83"/>
      <c r="AFL59" s="83"/>
      <c r="AFM59" s="83"/>
      <c r="AFN59" s="83"/>
      <c r="AFO59" s="83"/>
      <c r="AFP59" s="83"/>
      <c r="AFQ59" s="83"/>
      <c r="AFR59" s="83"/>
      <c r="AFS59" s="83"/>
      <c r="AFT59" s="83"/>
      <c r="AFU59" s="83"/>
      <c r="AFV59" s="83"/>
      <c r="AFW59" s="83"/>
      <c r="AFX59" s="83"/>
      <c r="AFY59" s="83"/>
      <c r="AFZ59" s="83"/>
      <c r="AGA59" s="83"/>
      <c r="AGB59" s="83"/>
      <c r="AGC59" s="83"/>
      <c r="AGD59" s="83"/>
      <c r="AGE59" s="83"/>
      <c r="AGF59" s="83"/>
      <c r="AGG59" s="83"/>
      <c r="AGH59" s="83"/>
      <c r="AGI59" s="83"/>
      <c r="AGJ59" s="83"/>
      <c r="AGK59" s="83"/>
      <c r="AGL59" s="83"/>
      <c r="AGM59" s="83"/>
      <c r="AGN59" s="83"/>
      <c r="AGO59" s="83"/>
      <c r="AGP59" s="83"/>
      <c r="AGQ59" s="83"/>
      <c r="AGR59" s="83"/>
      <c r="AGS59" s="83"/>
      <c r="AGT59" s="83"/>
      <c r="AGU59" s="83"/>
      <c r="AGV59" s="83"/>
      <c r="AGW59" s="83"/>
      <c r="AGX59" s="83"/>
      <c r="AGY59" s="83"/>
      <c r="AGZ59" s="83"/>
      <c r="AHA59" s="83"/>
      <c r="AHB59" s="83"/>
      <c r="AHC59" s="83"/>
      <c r="AHD59" s="83"/>
      <c r="AHE59" s="83"/>
      <c r="AHF59" s="83"/>
      <c r="AHG59" s="83"/>
      <c r="AHH59" s="83"/>
      <c r="AHI59" s="83"/>
      <c r="AHJ59" s="83"/>
      <c r="AHK59" s="83"/>
      <c r="AHL59" s="83"/>
      <c r="AHM59" s="83"/>
      <c r="AHN59" s="83"/>
      <c r="AHO59" s="83"/>
      <c r="AHP59" s="83"/>
      <c r="AHQ59" s="83"/>
      <c r="AHR59" s="83"/>
      <c r="AHS59" s="83"/>
      <c r="AHT59" s="83"/>
      <c r="AHU59" s="83"/>
      <c r="AHV59" s="83"/>
      <c r="AHW59" s="83"/>
      <c r="AHX59" s="83"/>
      <c r="AHY59" s="83"/>
      <c r="AHZ59" s="83"/>
      <c r="AIA59" s="83"/>
    </row>
    <row r="60" spans="1:911" s="84" customFormat="1" ht="229.5" customHeight="1">
      <c r="A60" s="175" t="s">
        <v>493</v>
      </c>
      <c r="B60" s="175" t="s">
        <v>514</v>
      </c>
      <c r="C60" s="178" t="s">
        <v>498</v>
      </c>
      <c r="D60" s="224" t="s">
        <v>1047</v>
      </c>
      <c r="E60" s="230" t="s">
        <v>591</v>
      </c>
      <c r="F60" s="79" t="s">
        <v>490</v>
      </c>
      <c r="G60" s="79" t="s">
        <v>347</v>
      </c>
      <c r="H60" s="79" t="s">
        <v>384</v>
      </c>
      <c r="I60" s="79" t="s">
        <v>439</v>
      </c>
      <c r="J60" s="79" t="s">
        <v>244</v>
      </c>
      <c r="K60" s="80" t="s">
        <v>933</v>
      </c>
      <c r="L60" s="80"/>
      <c r="M60" s="80" t="s">
        <v>934</v>
      </c>
      <c r="N60" s="81">
        <v>2</v>
      </c>
      <c r="O60" s="81">
        <v>2</v>
      </c>
      <c r="P60" s="81">
        <f t="shared" si="5"/>
        <v>4</v>
      </c>
      <c r="Q60" s="81" t="str">
        <f t="shared" si="6"/>
        <v>B</v>
      </c>
      <c r="R60" s="81">
        <v>60</v>
      </c>
      <c r="S60" s="81">
        <f t="shared" si="7"/>
        <v>240</v>
      </c>
      <c r="T60" s="81" t="str">
        <f t="shared" si="8"/>
        <v>II</v>
      </c>
      <c r="U60" s="69" t="str">
        <f t="shared" si="9"/>
        <v>NO ACEPTABLE</v>
      </c>
      <c r="V60" s="69"/>
      <c r="W60" s="214">
        <v>2</v>
      </c>
      <c r="X60" s="79" t="s">
        <v>935</v>
      </c>
      <c r="Y60" s="82" t="s">
        <v>936</v>
      </c>
      <c r="Z60" s="82"/>
      <c r="AA60" s="82"/>
      <c r="AB60" s="79"/>
      <c r="AC60" s="82" t="s">
        <v>938</v>
      </c>
      <c r="AD60" s="82"/>
      <c r="AE60" s="82" t="s">
        <v>937</v>
      </c>
      <c r="AF60" s="81"/>
      <c r="AG60" s="81"/>
      <c r="AH60" s="81">
        <f t="shared" si="1"/>
        <v>0</v>
      </c>
      <c r="AI60" s="81" t="str">
        <f t="shared" si="2"/>
        <v>B</v>
      </c>
      <c r="AJ60" s="81"/>
      <c r="AK60" s="81">
        <f t="shared" si="10"/>
        <v>0</v>
      </c>
      <c r="AL60" s="81" t="str">
        <f t="shared" si="0"/>
        <v>IV</v>
      </c>
      <c r="AM60" s="34" t="str">
        <f t="shared" si="3"/>
        <v>ACEPTABLE</v>
      </c>
      <c r="AN60" s="204">
        <f t="shared" si="11"/>
        <v>1</v>
      </c>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c r="CR60" s="83"/>
      <c r="CS60" s="83"/>
      <c r="CT60" s="83"/>
      <c r="CU60" s="83"/>
      <c r="CV60" s="83"/>
      <c r="CW60" s="83"/>
      <c r="CX60" s="83"/>
      <c r="CY60" s="83"/>
      <c r="CZ60" s="83"/>
      <c r="DA60" s="83"/>
      <c r="DB60" s="83"/>
      <c r="DC60" s="83"/>
      <c r="DD60" s="83"/>
      <c r="DE60" s="83"/>
      <c r="DF60" s="83"/>
      <c r="DG60" s="83"/>
      <c r="DH60" s="83"/>
      <c r="DI60" s="83"/>
      <c r="DJ60" s="83"/>
      <c r="DK60" s="83"/>
      <c r="DL60" s="83"/>
      <c r="DM60" s="83"/>
      <c r="DN60" s="83"/>
      <c r="DO60" s="83"/>
      <c r="DP60" s="83"/>
      <c r="DQ60" s="83"/>
      <c r="DR60" s="83"/>
      <c r="DS60" s="83"/>
      <c r="DT60" s="83"/>
      <c r="DU60" s="83"/>
      <c r="DV60" s="83"/>
      <c r="DW60" s="83"/>
      <c r="DX60" s="83"/>
      <c r="DY60" s="83"/>
      <c r="DZ60" s="83"/>
      <c r="EA60" s="83"/>
      <c r="EB60" s="83"/>
      <c r="EC60" s="83"/>
      <c r="ED60" s="83"/>
      <c r="EE60" s="83"/>
      <c r="EF60" s="83"/>
      <c r="EG60" s="83"/>
      <c r="EH60" s="83"/>
      <c r="EI60" s="83"/>
      <c r="EJ60" s="83"/>
      <c r="EK60" s="83"/>
      <c r="EL60" s="83"/>
      <c r="EM60" s="83"/>
      <c r="EN60" s="83"/>
      <c r="EO60" s="83"/>
      <c r="EP60" s="83"/>
      <c r="EQ60" s="83"/>
      <c r="ER60" s="83"/>
      <c r="ES60" s="83"/>
      <c r="ET60" s="83"/>
      <c r="EU60" s="83"/>
      <c r="EV60" s="83"/>
      <c r="EW60" s="83"/>
      <c r="EX60" s="83"/>
      <c r="EY60" s="83"/>
      <c r="EZ60" s="83"/>
      <c r="FA60" s="83"/>
      <c r="FB60" s="83"/>
      <c r="FC60" s="83"/>
      <c r="FD60" s="83"/>
      <c r="FE60" s="83"/>
      <c r="FF60" s="83"/>
      <c r="FG60" s="83"/>
      <c r="FH60" s="83"/>
      <c r="FI60" s="83"/>
      <c r="FJ60" s="83"/>
      <c r="FK60" s="83"/>
      <c r="FL60" s="83"/>
      <c r="FM60" s="83"/>
      <c r="FN60" s="83"/>
      <c r="FO60" s="83"/>
      <c r="FP60" s="83"/>
      <c r="FQ60" s="83"/>
      <c r="FR60" s="83"/>
      <c r="FS60" s="83"/>
      <c r="FT60" s="83"/>
      <c r="FU60" s="83"/>
      <c r="FV60" s="83"/>
      <c r="FW60" s="83"/>
      <c r="FX60" s="83"/>
      <c r="FY60" s="83"/>
      <c r="FZ60" s="83"/>
      <c r="GA60" s="83"/>
      <c r="GB60" s="83"/>
      <c r="GC60" s="83"/>
      <c r="GD60" s="83"/>
      <c r="GE60" s="83"/>
      <c r="GF60" s="83"/>
      <c r="GG60" s="83"/>
      <c r="GH60" s="83"/>
      <c r="GI60" s="83"/>
      <c r="GJ60" s="83"/>
      <c r="GK60" s="83"/>
      <c r="GL60" s="83"/>
      <c r="GM60" s="83"/>
      <c r="GN60" s="83"/>
      <c r="GO60" s="83"/>
      <c r="GP60" s="83"/>
      <c r="GQ60" s="83"/>
      <c r="GR60" s="83"/>
      <c r="GS60" s="83"/>
      <c r="GT60" s="83"/>
      <c r="GU60" s="83"/>
      <c r="GV60" s="83"/>
      <c r="GW60" s="83"/>
      <c r="GX60" s="83"/>
      <c r="GY60" s="83"/>
      <c r="GZ60" s="83"/>
      <c r="HA60" s="83"/>
      <c r="HB60" s="83"/>
      <c r="HC60" s="83"/>
      <c r="HD60" s="83"/>
      <c r="HE60" s="83"/>
      <c r="HF60" s="83"/>
      <c r="HG60" s="83"/>
      <c r="HH60" s="83"/>
      <c r="HI60" s="83"/>
      <c r="HJ60" s="83"/>
      <c r="HK60" s="83"/>
      <c r="HL60" s="83"/>
      <c r="HM60" s="83"/>
      <c r="HN60" s="83"/>
      <c r="HO60" s="83"/>
      <c r="HP60" s="83"/>
      <c r="HQ60" s="83"/>
      <c r="HR60" s="83"/>
      <c r="HS60" s="83"/>
      <c r="HT60" s="83"/>
      <c r="HU60" s="83"/>
      <c r="HV60" s="83"/>
      <c r="HW60" s="83"/>
      <c r="HX60" s="83"/>
      <c r="HY60" s="83"/>
      <c r="HZ60" s="83"/>
      <c r="IA60" s="83"/>
      <c r="IB60" s="83"/>
      <c r="IC60" s="83"/>
      <c r="ID60" s="83"/>
      <c r="IE60" s="83"/>
      <c r="IF60" s="83"/>
      <c r="IG60" s="83"/>
      <c r="IH60" s="83"/>
      <c r="II60" s="83"/>
      <c r="IJ60" s="83"/>
      <c r="IK60" s="83"/>
      <c r="IL60" s="83"/>
      <c r="IM60" s="83"/>
      <c r="IN60" s="83"/>
      <c r="IO60" s="83"/>
      <c r="IP60" s="83"/>
      <c r="IQ60" s="83"/>
      <c r="IR60" s="83"/>
      <c r="IS60" s="83"/>
      <c r="IT60" s="83"/>
      <c r="IU60" s="83"/>
      <c r="IV60" s="83"/>
      <c r="IW60" s="83"/>
      <c r="IX60" s="83"/>
      <c r="IY60" s="83"/>
      <c r="IZ60" s="83"/>
      <c r="JA60" s="83"/>
      <c r="JB60" s="83"/>
      <c r="JC60" s="83"/>
      <c r="JD60" s="83"/>
      <c r="JE60" s="83"/>
      <c r="JF60" s="83"/>
      <c r="JG60" s="83"/>
      <c r="JH60" s="83"/>
      <c r="JI60" s="83"/>
      <c r="JJ60" s="83"/>
      <c r="JK60" s="83"/>
      <c r="JL60" s="83"/>
      <c r="JM60" s="83"/>
      <c r="JN60" s="83"/>
      <c r="JO60" s="83"/>
      <c r="JP60" s="83"/>
      <c r="JQ60" s="83"/>
      <c r="JR60" s="83"/>
      <c r="JS60" s="83"/>
      <c r="JT60" s="83"/>
      <c r="JU60" s="83"/>
      <c r="JV60" s="83"/>
      <c r="JW60" s="83"/>
      <c r="JX60" s="83"/>
      <c r="JY60" s="83"/>
      <c r="JZ60" s="83"/>
      <c r="KA60" s="83"/>
      <c r="KB60" s="83"/>
      <c r="KC60" s="83"/>
      <c r="KD60" s="83"/>
      <c r="KE60" s="83"/>
      <c r="KF60" s="83"/>
      <c r="KG60" s="83"/>
      <c r="KH60" s="83"/>
      <c r="KI60" s="83"/>
      <c r="KJ60" s="83"/>
      <c r="KK60" s="83"/>
      <c r="KL60" s="83"/>
      <c r="KM60" s="83"/>
      <c r="KN60" s="83"/>
      <c r="KO60" s="83"/>
      <c r="KP60" s="83"/>
      <c r="KQ60" s="83"/>
      <c r="KR60" s="83"/>
      <c r="KS60" s="83"/>
      <c r="KT60" s="83"/>
      <c r="KU60" s="83"/>
      <c r="KV60" s="83"/>
      <c r="KW60" s="83"/>
      <c r="KX60" s="83"/>
      <c r="KY60" s="83"/>
      <c r="KZ60" s="83"/>
      <c r="LA60" s="83"/>
      <c r="LB60" s="83"/>
      <c r="LC60" s="83"/>
      <c r="LD60" s="83"/>
      <c r="LE60" s="83"/>
      <c r="LF60" s="83"/>
      <c r="LG60" s="83"/>
      <c r="LH60" s="83"/>
      <c r="LI60" s="83"/>
      <c r="LJ60" s="83"/>
      <c r="LK60" s="83"/>
      <c r="LL60" s="83"/>
      <c r="LM60" s="83"/>
      <c r="LN60" s="83"/>
      <c r="LO60" s="83"/>
      <c r="LP60" s="83"/>
      <c r="LQ60" s="83"/>
      <c r="LR60" s="83"/>
      <c r="LS60" s="83"/>
      <c r="LT60" s="83"/>
      <c r="LU60" s="83"/>
      <c r="LV60" s="83"/>
      <c r="LW60" s="83"/>
      <c r="LX60" s="83"/>
      <c r="LY60" s="83"/>
      <c r="LZ60" s="83"/>
      <c r="MA60" s="83"/>
      <c r="MB60" s="83"/>
      <c r="MC60" s="83"/>
      <c r="MD60" s="83"/>
      <c r="ME60" s="83"/>
      <c r="MF60" s="83"/>
      <c r="MG60" s="83"/>
      <c r="MH60" s="83"/>
      <c r="MI60" s="83"/>
      <c r="MJ60" s="83"/>
      <c r="MK60" s="83"/>
      <c r="ML60" s="83"/>
      <c r="MM60" s="83"/>
      <c r="MN60" s="83"/>
      <c r="MO60" s="83"/>
      <c r="MP60" s="83"/>
      <c r="MQ60" s="83"/>
      <c r="MR60" s="83"/>
      <c r="MS60" s="83"/>
      <c r="MT60" s="83"/>
      <c r="MU60" s="83"/>
      <c r="MV60" s="83"/>
      <c r="MW60" s="83"/>
      <c r="MX60" s="83"/>
      <c r="MY60" s="83"/>
      <c r="MZ60" s="83"/>
      <c r="NA60" s="83"/>
      <c r="NB60" s="83"/>
      <c r="NC60" s="83"/>
      <c r="ND60" s="83"/>
      <c r="NE60" s="83"/>
      <c r="NF60" s="83"/>
      <c r="NG60" s="83"/>
      <c r="NH60" s="83"/>
      <c r="NI60" s="83"/>
      <c r="NJ60" s="83"/>
      <c r="NK60" s="83"/>
      <c r="NL60" s="83"/>
      <c r="NM60" s="83"/>
      <c r="NN60" s="83"/>
      <c r="NO60" s="83"/>
      <c r="NP60" s="83"/>
      <c r="NQ60" s="83"/>
      <c r="NR60" s="83"/>
      <c r="NS60" s="83"/>
      <c r="NT60" s="83"/>
      <c r="NU60" s="83"/>
      <c r="NV60" s="83"/>
      <c r="NW60" s="83"/>
      <c r="NX60" s="83"/>
      <c r="NY60" s="83"/>
      <c r="NZ60" s="83"/>
      <c r="OA60" s="83"/>
      <c r="OB60" s="83"/>
      <c r="OC60" s="83"/>
      <c r="OD60" s="83"/>
      <c r="OE60" s="83"/>
      <c r="OF60" s="83"/>
      <c r="OG60" s="83"/>
      <c r="OH60" s="83"/>
      <c r="OI60" s="83"/>
      <c r="OJ60" s="83"/>
      <c r="OK60" s="83"/>
      <c r="OL60" s="83"/>
      <c r="OM60" s="83"/>
      <c r="ON60" s="83"/>
      <c r="OO60" s="83"/>
      <c r="OP60" s="83"/>
      <c r="OQ60" s="83"/>
      <c r="OR60" s="83"/>
      <c r="OS60" s="83"/>
      <c r="OT60" s="83"/>
      <c r="OU60" s="83"/>
      <c r="OV60" s="83"/>
      <c r="OW60" s="83"/>
      <c r="OX60" s="83"/>
      <c r="OY60" s="83"/>
      <c r="OZ60" s="83"/>
      <c r="PA60" s="83"/>
      <c r="PB60" s="83"/>
      <c r="PC60" s="83"/>
      <c r="PD60" s="83"/>
      <c r="PE60" s="83"/>
      <c r="PF60" s="83"/>
      <c r="PG60" s="83"/>
      <c r="PH60" s="83"/>
      <c r="PI60" s="83"/>
      <c r="PJ60" s="83"/>
      <c r="PK60" s="83"/>
      <c r="PL60" s="83"/>
      <c r="PM60" s="83"/>
      <c r="PN60" s="83"/>
      <c r="PO60" s="83"/>
      <c r="PP60" s="83"/>
      <c r="PQ60" s="83"/>
      <c r="PR60" s="83"/>
      <c r="PS60" s="83"/>
      <c r="PT60" s="83"/>
      <c r="PU60" s="83"/>
      <c r="PV60" s="83"/>
      <c r="PW60" s="83"/>
      <c r="PX60" s="83"/>
      <c r="PY60" s="83"/>
      <c r="PZ60" s="83"/>
      <c r="QA60" s="83"/>
      <c r="QB60" s="83"/>
      <c r="QC60" s="83"/>
      <c r="QD60" s="83"/>
      <c r="QE60" s="83"/>
      <c r="QF60" s="83"/>
      <c r="QG60" s="83"/>
      <c r="QH60" s="83"/>
      <c r="QI60" s="83"/>
      <c r="QJ60" s="83"/>
      <c r="QK60" s="83"/>
      <c r="QL60" s="83"/>
      <c r="QM60" s="83"/>
      <c r="QN60" s="83"/>
      <c r="QO60" s="83"/>
      <c r="QP60" s="83"/>
      <c r="QQ60" s="83"/>
      <c r="QR60" s="83"/>
      <c r="QS60" s="83"/>
      <c r="QT60" s="83"/>
      <c r="QU60" s="83"/>
      <c r="QV60" s="83"/>
      <c r="QW60" s="83"/>
      <c r="QX60" s="83"/>
      <c r="QY60" s="83"/>
      <c r="QZ60" s="83"/>
      <c r="RA60" s="83"/>
      <c r="RB60" s="83"/>
      <c r="RC60" s="83"/>
      <c r="RD60" s="83"/>
      <c r="RE60" s="83"/>
      <c r="RF60" s="83"/>
      <c r="RG60" s="83"/>
      <c r="RH60" s="83"/>
      <c r="RI60" s="83"/>
      <c r="RJ60" s="83"/>
      <c r="RK60" s="83"/>
      <c r="RL60" s="83"/>
      <c r="RM60" s="83"/>
      <c r="RN60" s="83"/>
      <c r="RO60" s="83"/>
      <c r="RP60" s="83"/>
      <c r="RQ60" s="83"/>
      <c r="RR60" s="83"/>
      <c r="RS60" s="83"/>
      <c r="RT60" s="83"/>
      <c r="RU60" s="83"/>
      <c r="RV60" s="83"/>
      <c r="RW60" s="83"/>
      <c r="RX60" s="83"/>
      <c r="RY60" s="83"/>
      <c r="RZ60" s="83"/>
      <c r="SA60" s="83"/>
      <c r="SB60" s="83"/>
      <c r="SC60" s="83"/>
      <c r="SD60" s="83"/>
      <c r="SE60" s="83"/>
      <c r="SF60" s="83"/>
      <c r="SG60" s="83"/>
      <c r="SH60" s="83"/>
      <c r="SI60" s="83"/>
      <c r="SJ60" s="83"/>
      <c r="SK60" s="83"/>
      <c r="SL60" s="83"/>
      <c r="SM60" s="83"/>
      <c r="SN60" s="83"/>
      <c r="SO60" s="83"/>
      <c r="SP60" s="83"/>
      <c r="SQ60" s="83"/>
      <c r="SR60" s="83"/>
      <c r="SS60" s="83"/>
      <c r="ST60" s="83"/>
      <c r="SU60" s="83"/>
      <c r="SV60" s="83"/>
      <c r="SW60" s="83"/>
      <c r="SX60" s="83"/>
      <c r="SY60" s="83"/>
      <c r="SZ60" s="83"/>
      <c r="TA60" s="83"/>
      <c r="TB60" s="83"/>
      <c r="TC60" s="83"/>
      <c r="TD60" s="83"/>
      <c r="TE60" s="83"/>
      <c r="TF60" s="83"/>
      <c r="TG60" s="83"/>
      <c r="TH60" s="83"/>
      <c r="TI60" s="83"/>
      <c r="TJ60" s="83"/>
      <c r="TK60" s="83"/>
      <c r="TL60" s="83"/>
      <c r="TM60" s="83"/>
      <c r="TN60" s="83"/>
      <c r="TO60" s="83"/>
      <c r="TP60" s="83"/>
      <c r="TQ60" s="83"/>
      <c r="TR60" s="83"/>
      <c r="TS60" s="83"/>
      <c r="TT60" s="83"/>
      <c r="TU60" s="83"/>
      <c r="TV60" s="83"/>
      <c r="TW60" s="83"/>
      <c r="TX60" s="83"/>
      <c r="TY60" s="83"/>
      <c r="TZ60" s="83"/>
      <c r="UA60" s="83"/>
      <c r="UB60" s="83"/>
      <c r="UC60" s="83"/>
      <c r="UD60" s="83"/>
      <c r="UE60" s="83"/>
      <c r="UF60" s="83"/>
      <c r="UG60" s="83"/>
      <c r="UH60" s="83"/>
      <c r="UI60" s="83"/>
      <c r="UJ60" s="83"/>
      <c r="UK60" s="83"/>
      <c r="UL60" s="83"/>
      <c r="UM60" s="83"/>
      <c r="UN60" s="83"/>
      <c r="UO60" s="83"/>
      <c r="UP60" s="83"/>
      <c r="UQ60" s="83"/>
      <c r="UR60" s="83"/>
      <c r="US60" s="83"/>
      <c r="UT60" s="83"/>
      <c r="UU60" s="83"/>
      <c r="UV60" s="83"/>
      <c r="UW60" s="83"/>
      <c r="UX60" s="83"/>
      <c r="UY60" s="83"/>
      <c r="UZ60" s="83"/>
      <c r="VA60" s="83"/>
      <c r="VB60" s="83"/>
      <c r="VC60" s="83"/>
      <c r="VD60" s="83"/>
      <c r="VE60" s="83"/>
      <c r="VF60" s="83"/>
      <c r="VG60" s="83"/>
      <c r="VH60" s="83"/>
      <c r="VI60" s="83"/>
      <c r="VJ60" s="83"/>
      <c r="VK60" s="83"/>
      <c r="VL60" s="83"/>
      <c r="VM60" s="83"/>
      <c r="VN60" s="83"/>
      <c r="VO60" s="83"/>
      <c r="VP60" s="83"/>
      <c r="VQ60" s="83"/>
      <c r="VR60" s="83"/>
      <c r="VS60" s="83"/>
      <c r="VT60" s="83"/>
      <c r="VU60" s="83"/>
      <c r="VV60" s="83"/>
      <c r="VW60" s="83"/>
      <c r="VX60" s="83"/>
      <c r="VY60" s="83"/>
      <c r="VZ60" s="83"/>
      <c r="WA60" s="83"/>
      <c r="WB60" s="83"/>
      <c r="WC60" s="83"/>
      <c r="WD60" s="83"/>
      <c r="WE60" s="83"/>
      <c r="WF60" s="83"/>
      <c r="WG60" s="83"/>
      <c r="WH60" s="83"/>
      <c r="WI60" s="83"/>
      <c r="WJ60" s="83"/>
      <c r="WK60" s="83"/>
      <c r="WL60" s="83"/>
      <c r="WM60" s="83"/>
      <c r="WN60" s="83"/>
      <c r="WO60" s="83"/>
      <c r="WP60" s="83"/>
      <c r="WQ60" s="83"/>
      <c r="WR60" s="83"/>
      <c r="WS60" s="83"/>
      <c r="WT60" s="83"/>
      <c r="WU60" s="83"/>
      <c r="WV60" s="83"/>
      <c r="WW60" s="83"/>
      <c r="WX60" s="83"/>
      <c r="WY60" s="83"/>
      <c r="WZ60" s="83"/>
      <c r="XA60" s="83"/>
      <c r="XB60" s="83"/>
      <c r="XC60" s="83"/>
      <c r="XD60" s="83"/>
      <c r="XE60" s="83"/>
      <c r="XF60" s="83"/>
      <c r="XG60" s="83"/>
      <c r="XH60" s="83"/>
      <c r="XI60" s="83"/>
      <c r="XJ60" s="83"/>
      <c r="XK60" s="83"/>
      <c r="XL60" s="83"/>
      <c r="XM60" s="83"/>
      <c r="XN60" s="83"/>
      <c r="XO60" s="83"/>
      <c r="XP60" s="83"/>
      <c r="XQ60" s="83"/>
      <c r="XR60" s="83"/>
      <c r="XS60" s="83"/>
      <c r="XT60" s="83"/>
      <c r="XU60" s="83"/>
      <c r="XV60" s="83"/>
      <c r="XW60" s="83"/>
      <c r="XX60" s="83"/>
      <c r="XY60" s="83"/>
      <c r="XZ60" s="83"/>
      <c r="YA60" s="83"/>
      <c r="YB60" s="83"/>
      <c r="YC60" s="83"/>
      <c r="YD60" s="83"/>
      <c r="YE60" s="83"/>
      <c r="YF60" s="83"/>
      <c r="YG60" s="83"/>
      <c r="YH60" s="83"/>
      <c r="YI60" s="83"/>
      <c r="YJ60" s="83"/>
      <c r="YK60" s="83"/>
      <c r="YL60" s="83"/>
      <c r="YM60" s="83"/>
      <c r="YN60" s="83"/>
      <c r="YO60" s="83"/>
      <c r="YP60" s="83"/>
      <c r="YQ60" s="83"/>
      <c r="YR60" s="83"/>
      <c r="YS60" s="83"/>
      <c r="YT60" s="83"/>
      <c r="YU60" s="83"/>
      <c r="YV60" s="83"/>
      <c r="YW60" s="83"/>
      <c r="YX60" s="83"/>
      <c r="YY60" s="83"/>
      <c r="YZ60" s="83"/>
      <c r="ZA60" s="83"/>
      <c r="ZB60" s="83"/>
      <c r="ZC60" s="83"/>
      <c r="ZD60" s="83"/>
      <c r="ZE60" s="83"/>
      <c r="ZF60" s="83"/>
      <c r="ZG60" s="83"/>
      <c r="ZH60" s="83"/>
      <c r="ZI60" s="83"/>
      <c r="ZJ60" s="83"/>
      <c r="ZK60" s="83"/>
      <c r="ZL60" s="83"/>
      <c r="ZM60" s="83"/>
      <c r="ZN60" s="83"/>
      <c r="ZO60" s="83"/>
      <c r="ZP60" s="83"/>
      <c r="ZQ60" s="83"/>
      <c r="ZR60" s="83"/>
      <c r="ZS60" s="83"/>
      <c r="ZT60" s="83"/>
      <c r="ZU60" s="83"/>
      <c r="ZV60" s="83"/>
      <c r="ZW60" s="83"/>
      <c r="ZX60" s="83"/>
      <c r="ZY60" s="83"/>
      <c r="ZZ60" s="83"/>
      <c r="AAA60" s="83"/>
      <c r="AAB60" s="83"/>
      <c r="AAC60" s="83"/>
      <c r="AAD60" s="83"/>
      <c r="AAE60" s="83"/>
      <c r="AAF60" s="83"/>
      <c r="AAG60" s="83"/>
      <c r="AAH60" s="83"/>
      <c r="AAI60" s="83"/>
      <c r="AAJ60" s="83"/>
      <c r="AAK60" s="83"/>
      <c r="AAL60" s="83"/>
      <c r="AAM60" s="83"/>
      <c r="AAN60" s="83"/>
      <c r="AAO60" s="83"/>
      <c r="AAP60" s="83"/>
      <c r="AAQ60" s="83"/>
      <c r="AAR60" s="83"/>
      <c r="AAS60" s="83"/>
      <c r="AAT60" s="83"/>
      <c r="AAU60" s="83"/>
      <c r="AAV60" s="83"/>
      <c r="AAW60" s="83"/>
      <c r="AAX60" s="83"/>
      <c r="AAY60" s="83"/>
      <c r="AAZ60" s="83"/>
      <c r="ABA60" s="83"/>
      <c r="ABB60" s="83"/>
      <c r="ABC60" s="83"/>
      <c r="ABD60" s="83"/>
      <c r="ABE60" s="83"/>
      <c r="ABF60" s="83"/>
      <c r="ABG60" s="83"/>
      <c r="ABH60" s="83"/>
      <c r="ABI60" s="83"/>
      <c r="ABJ60" s="83"/>
      <c r="ABK60" s="83"/>
      <c r="ABL60" s="83"/>
      <c r="ABM60" s="83"/>
      <c r="ABN60" s="83"/>
      <c r="ABO60" s="83"/>
      <c r="ABP60" s="83"/>
      <c r="ABQ60" s="83"/>
      <c r="ABR60" s="83"/>
      <c r="ABS60" s="83"/>
      <c r="ABT60" s="83"/>
      <c r="ABU60" s="83"/>
      <c r="ABV60" s="83"/>
      <c r="ABW60" s="83"/>
      <c r="ABX60" s="83"/>
      <c r="ABY60" s="83"/>
      <c r="ABZ60" s="83"/>
      <c r="ACA60" s="83"/>
      <c r="ACB60" s="83"/>
      <c r="ACC60" s="83"/>
      <c r="ACD60" s="83"/>
      <c r="ACE60" s="83"/>
      <c r="ACF60" s="83"/>
      <c r="ACG60" s="83"/>
      <c r="ACH60" s="83"/>
      <c r="ACI60" s="83"/>
      <c r="ACJ60" s="83"/>
      <c r="ACK60" s="83"/>
      <c r="ACL60" s="83"/>
      <c r="ACM60" s="83"/>
      <c r="ACN60" s="83"/>
      <c r="ACO60" s="83"/>
      <c r="ACP60" s="83"/>
      <c r="ACQ60" s="83"/>
      <c r="ACR60" s="83"/>
      <c r="ACS60" s="83"/>
      <c r="ACT60" s="83"/>
      <c r="ACU60" s="83"/>
      <c r="ACV60" s="83"/>
      <c r="ACW60" s="83"/>
      <c r="ACX60" s="83"/>
      <c r="ACY60" s="83"/>
      <c r="ACZ60" s="83"/>
      <c r="ADA60" s="83"/>
      <c r="ADB60" s="83"/>
      <c r="ADC60" s="83"/>
      <c r="ADD60" s="83"/>
      <c r="ADE60" s="83"/>
      <c r="ADF60" s="83"/>
      <c r="ADG60" s="83"/>
      <c r="ADH60" s="83"/>
      <c r="ADI60" s="83"/>
      <c r="ADJ60" s="83"/>
      <c r="ADK60" s="83"/>
      <c r="ADL60" s="83"/>
      <c r="ADM60" s="83"/>
      <c r="ADN60" s="83"/>
      <c r="ADO60" s="83"/>
      <c r="ADP60" s="83"/>
      <c r="ADQ60" s="83"/>
      <c r="ADR60" s="83"/>
      <c r="ADS60" s="83"/>
      <c r="ADT60" s="83"/>
      <c r="ADU60" s="83"/>
      <c r="ADV60" s="83"/>
      <c r="ADW60" s="83"/>
      <c r="ADX60" s="83"/>
      <c r="ADY60" s="83"/>
      <c r="ADZ60" s="83"/>
      <c r="AEA60" s="83"/>
      <c r="AEB60" s="83"/>
      <c r="AEC60" s="83"/>
      <c r="AED60" s="83"/>
      <c r="AEE60" s="83"/>
      <c r="AEF60" s="83"/>
      <c r="AEG60" s="83"/>
      <c r="AEH60" s="83"/>
      <c r="AEI60" s="83"/>
      <c r="AEJ60" s="83"/>
      <c r="AEK60" s="83"/>
      <c r="AEL60" s="83"/>
      <c r="AEM60" s="83"/>
      <c r="AEN60" s="83"/>
      <c r="AEO60" s="83"/>
      <c r="AEP60" s="83"/>
      <c r="AEQ60" s="83"/>
      <c r="AER60" s="83"/>
      <c r="AES60" s="83"/>
      <c r="AET60" s="83"/>
      <c r="AEU60" s="83"/>
      <c r="AEV60" s="83"/>
      <c r="AEW60" s="83"/>
      <c r="AEX60" s="83"/>
      <c r="AEY60" s="83"/>
      <c r="AEZ60" s="83"/>
      <c r="AFA60" s="83"/>
      <c r="AFB60" s="83"/>
      <c r="AFC60" s="83"/>
      <c r="AFD60" s="83"/>
      <c r="AFE60" s="83"/>
      <c r="AFF60" s="83"/>
      <c r="AFG60" s="83"/>
      <c r="AFH60" s="83"/>
      <c r="AFI60" s="83"/>
      <c r="AFJ60" s="83"/>
      <c r="AFK60" s="83"/>
      <c r="AFL60" s="83"/>
      <c r="AFM60" s="83"/>
      <c r="AFN60" s="83"/>
      <c r="AFO60" s="83"/>
      <c r="AFP60" s="83"/>
      <c r="AFQ60" s="83"/>
      <c r="AFR60" s="83"/>
      <c r="AFS60" s="83"/>
      <c r="AFT60" s="83"/>
      <c r="AFU60" s="83"/>
      <c r="AFV60" s="83"/>
      <c r="AFW60" s="83"/>
      <c r="AFX60" s="83"/>
      <c r="AFY60" s="83"/>
      <c r="AFZ60" s="83"/>
      <c r="AGA60" s="83"/>
      <c r="AGB60" s="83"/>
      <c r="AGC60" s="83"/>
      <c r="AGD60" s="83"/>
      <c r="AGE60" s="83"/>
      <c r="AGF60" s="83"/>
      <c r="AGG60" s="83"/>
      <c r="AGH60" s="83"/>
      <c r="AGI60" s="83"/>
      <c r="AGJ60" s="83"/>
      <c r="AGK60" s="83"/>
      <c r="AGL60" s="83"/>
      <c r="AGM60" s="83"/>
      <c r="AGN60" s="83"/>
      <c r="AGO60" s="83"/>
      <c r="AGP60" s="83"/>
      <c r="AGQ60" s="83"/>
      <c r="AGR60" s="83"/>
      <c r="AGS60" s="83"/>
      <c r="AGT60" s="83"/>
      <c r="AGU60" s="83"/>
      <c r="AGV60" s="83"/>
      <c r="AGW60" s="83"/>
      <c r="AGX60" s="83"/>
      <c r="AGY60" s="83"/>
      <c r="AGZ60" s="83"/>
      <c r="AHA60" s="83"/>
      <c r="AHB60" s="83"/>
      <c r="AHC60" s="83"/>
      <c r="AHD60" s="83"/>
      <c r="AHE60" s="83"/>
      <c r="AHF60" s="83"/>
      <c r="AHG60" s="83"/>
      <c r="AHH60" s="83"/>
      <c r="AHI60" s="83"/>
      <c r="AHJ60" s="83"/>
      <c r="AHK60" s="83"/>
      <c r="AHL60" s="83"/>
      <c r="AHM60" s="83"/>
      <c r="AHN60" s="83"/>
      <c r="AHO60" s="83"/>
      <c r="AHP60" s="83"/>
      <c r="AHQ60" s="83"/>
      <c r="AHR60" s="83"/>
      <c r="AHS60" s="83"/>
      <c r="AHT60" s="83"/>
      <c r="AHU60" s="83"/>
      <c r="AHV60" s="83"/>
      <c r="AHW60" s="83"/>
      <c r="AHX60" s="83"/>
      <c r="AHY60" s="83"/>
      <c r="AHZ60" s="83"/>
      <c r="AIA60" s="83"/>
    </row>
    <row r="61" spans="1:911" s="84" customFormat="1" ht="286.5" customHeight="1">
      <c r="A61" s="175" t="s">
        <v>493</v>
      </c>
      <c r="B61" s="175" t="s">
        <v>497</v>
      </c>
      <c r="C61" s="178" t="s">
        <v>499</v>
      </c>
      <c r="D61" s="208" t="s">
        <v>547</v>
      </c>
      <c r="E61" s="179" t="s">
        <v>600</v>
      </c>
      <c r="F61" s="79" t="s">
        <v>490</v>
      </c>
      <c r="G61" s="79" t="s">
        <v>345</v>
      </c>
      <c r="H61" s="79" t="s">
        <v>383</v>
      </c>
      <c r="I61" s="79" t="s">
        <v>417</v>
      </c>
      <c r="J61" s="79" t="s">
        <v>221</v>
      </c>
      <c r="K61" s="80" t="s">
        <v>518</v>
      </c>
      <c r="L61" s="80"/>
      <c r="M61" s="80" t="s">
        <v>513</v>
      </c>
      <c r="N61" s="81">
        <v>2</v>
      </c>
      <c r="O61" s="81">
        <v>1</v>
      </c>
      <c r="P61" s="81">
        <f t="shared" si="5"/>
        <v>2</v>
      </c>
      <c r="Q61" s="81" t="str">
        <f t="shared" si="6"/>
        <v>B</v>
      </c>
      <c r="R61" s="81">
        <v>60</v>
      </c>
      <c r="S61" s="81">
        <f t="shared" si="7"/>
        <v>120</v>
      </c>
      <c r="T61" s="81" t="str">
        <f t="shared" si="8"/>
        <v>III</v>
      </c>
      <c r="U61" s="69" t="str">
        <f t="shared" si="9"/>
        <v>ACEPTABLE</v>
      </c>
      <c r="V61" s="69"/>
      <c r="W61" s="214">
        <v>1</v>
      </c>
      <c r="X61" s="79" t="s">
        <v>730</v>
      </c>
      <c r="Y61" s="82" t="s">
        <v>843</v>
      </c>
      <c r="Z61" s="82"/>
      <c r="AA61" s="82"/>
      <c r="AB61" s="79"/>
      <c r="AC61" s="82" t="s">
        <v>837</v>
      </c>
      <c r="AD61" s="82"/>
      <c r="AE61" s="82" t="s">
        <v>842</v>
      </c>
      <c r="AF61" s="81"/>
      <c r="AG61" s="81"/>
      <c r="AH61" s="81">
        <f t="shared" si="1"/>
        <v>0</v>
      </c>
      <c r="AI61" s="81" t="str">
        <f t="shared" si="2"/>
        <v>B</v>
      </c>
      <c r="AJ61" s="81"/>
      <c r="AK61" s="81">
        <f t="shared" si="10"/>
        <v>0</v>
      </c>
      <c r="AL61" s="81" t="str">
        <f t="shared" si="0"/>
        <v>IV</v>
      </c>
      <c r="AM61" s="34" t="str">
        <f t="shared" si="3"/>
        <v>ACEPTABLE</v>
      </c>
      <c r="AN61" s="204">
        <f t="shared" si="11"/>
        <v>1</v>
      </c>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83"/>
      <c r="MX61" s="83"/>
      <c r="MY61" s="83"/>
      <c r="MZ61" s="83"/>
      <c r="NA61" s="83"/>
      <c r="NB61" s="83"/>
      <c r="NC61" s="83"/>
      <c r="ND61" s="83"/>
      <c r="NE61" s="83"/>
      <c r="NF61" s="83"/>
      <c r="NG61" s="83"/>
      <c r="NH61" s="83"/>
      <c r="NI61" s="83"/>
      <c r="NJ61" s="83"/>
      <c r="NK61" s="83"/>
      <c r="NL61" s="83"/>
      <c r="NM61" s="83"/>
      <c r="NN61" s="83"/>
      <c r="NO61" s="83"/>
      <c r="NP61" s="83"/>
      <c r="NQ61" s="83"/>
      <c r="NR61" s="83"/>
      <c r="NS61" s="83"/>
      <c r="NT61" s="83"/>
      <c r="NU61" s="83"/>
      <c r="NV61" s="83"/>
      <c r="NW61" s="83"/>
      <c r="NX61" s="83"/>
      <c r="NY61" s="83"/>
      <c r="NZ61" s="83"/>
      <c r="OA61" s="83"/>
      <c r="OB61" s="83"/>
      <c r="OC61" s="83"/>
      <c r="OD61" s="83"/>
      <c r="OE61" s="83"/>
      <c r="OF61" s="83"/>
      <c r="OG61" s="83"/>
      <c r="OH61" s="83"/>
      <c r="OI61" s="83"/>
      <c r="OJ61" s="83"/>
      <c r="OK61" s="83"/>
      <c r="OL61" s="83"/>
      <c r="OM61" s="83"/>
      <c r="ON61" s="83"/>
      <c r="OO61" s="83"/>
      <c r="OP61" s="83"/>
      <c r="OQ61" s="83"/>
      <c r="OR61" s="83"/>
      <c r="OS61" s="83"/>
      <c r="OT61" s="83"/>
      <c r="OU61" s="83"/>
      <c r="OV61" s="83"/>
      <c r="OW61" s="83"/>
      <c r="OX61" s="83"/>
      <c r="OY61" s="83"/>
      <c r="OZ61" s="83"/>
      <c r="PA61" s="83"/>
      <c r="PB61" s="83"/>
      <c r="PC61" s="83"/>
      <c r="PD61" s="83"/>
      <c r="PE61" s="83"/>
      <c r="PF61" s="83"/>
      <c r="PG61" s="83"/>
      <c r="PH61" s="83"/>
      <c r="PI61" s="83"/>
      <c r="PJ61" s="83"/>
      <c r="PK61" s="83"/>
      <c r="PL61" s="83"/>
      <c r="PM61" s="83"/>
      <c r="PN61" s="83"/>
      <c r="PO61" s="83"/>
      <c r="PP61" s="83"/>
      <c r="PQ61" s="83"/>
      <c r="PR61" s="83"/>
      <c r="PS61" s="83"/>
      <c r="PT61" s="83"/>
      <c r="PU61" s="83"/>
      <c r="PV61" s="83"/>
      <c r="PW61" s="83"/>
      <c r="PX61" s="83"/>
      <c r="PY61" s="83"/>
      <c r="PZ61" s="83"/>
      <c r="QA61" s="83"/>
      <c r="QB61" s="83"/>
      <c r="QC61" s="83"/>
      <c r="QD61" s="83"/>
      <c r="QE61" s="83"/>
      <c r="QF61" s="83"/>
      <c r="QG61" s="83"/>
      <c r="QH61" s="83"/>
      <c r="QI61" s="83"/>
      <c r="QJ61" s="83"/>
      <c r="QK61" s="83"/>
      <c r="QL61" s="83"/>
      <c r="QM61" s="83"/>
      <c r="QN61" s="83"/>
      <c r="QO61" s="83"/>
      <c r="QP61" s="83"/>
      <c r="QQ61" s="83"/>
      <c r="QR61" s="83"/>
      <c r="QS61" s="83"/>
      <c r="QT61" s="83"/>
      <c r="QU61" s="83"/>
      <c r="QV61" s="83"/>
      <c r="QW61" s="83"/>
      <c r="QX61" s="83"/>
      <c r="QY61" s="83"/>
      <c r="QZ61" s="83"/>
      <c r="RA61" s="83"/>
      <c r="RB61" s="83"/>
      <c r="RC61" s="83"/>
      <c r="RD61" s="83"/>
      <c r="RE61" s="83"/>
      <c r="RF61" s="83"/>
      <c r="RG61" s="83"/>
      <c r="RH61" s="83"/>
      <c r="RI61" s="83"/>
      <c r="RJ61" s="83"/>
      <c r="RK61" s="83"/>
      <c r="RL61" s="83"/>
      <c r="RM61" s="83"/>
      <c r="RN61" s="83"/>
      <c r="RO61" s="83"/>
      <c r="RP61" s="83"/>
      <c r="RQ61" s="83"/>
      <c r="RR61" s="83"/>
      <c r="RS61" s="83"/>
      <c r="RT61" s="83"/>
      <c r="RU61" s="83"/>
      <c r="RV61" s="83"/>
      <c r="RW61" s="83"/>
      <c r="RX61" s="83"/>
      <c r="RY61" s="83"/>
      <c r="RZ61" s="83"/>
      <c r="SA61" s="83"/>
      <c r="SB61" s="83"/>
      <c r="SC61" s="83"/>
      <c r="SD61" s="83"/>
      <c r="SE61" s="83"/>
      <c r="SF61" s="83"/>
      <c r="SG61" s="83"/>
      <c r="SH61" s="83"/>
      <c r="SI61" s="83"/>
      <c r="SJ61" s="83"/>
      <c r="SK61" s="83"/>
      <c r="SL61" s="83"/>
      <c r="SM61" s="83"/>
      <c r="SN61" s="83"/>
      <c r="SO61" s="83"/>
      <c r="SP61" s="83"/>
      <c r="SQ61" s="83"/>
      <c r="SR61" s="83"/>
      <c r="SS61" s="83"/>
      <c r="ST61" s="83"/>
      <c r="SU61" s="83"/>
      <c r="SV61" s="83"/>
      <c r="SW61" s="83"/>
      <c r="SX61" s="83"/>
      <c r="SY61" s="83"/>
      <c r="SZ61" s="83"/>
      <c r="TA61" s="83"/>
      <c r="TB61" s="83"/>
      <c r="TC61" s="83"/>
      <c r="TD61" s="83"/>
      <c r="TE61" s="83"/>
      <c r="TF61" s="83"/>
      <c r="TG61" s="83"/>
      <c r="TH61" s="83"/>
      <c r="TI61" s="83"/>
      <c r="TJ61" s="83"/>
      <c r="TK61" s="83"/>
      <c r="TL61" s="83"/>
      <c r="TM61" s="83"/>
      <c r="TN61" s="83"/>
      <c r="TO61" s="83"/>
      <c r="TP61" s="83"/>
      <c r="TQ61" s="83"/>
      <c r="TR61" s="83"/>
      <c r="TS61" s="83"/>
      <c r="TT61" s="83"/>
      <c r="TU61" s="83"/>
      <c r="TV61" s="83"/>
      <c r="TW61" s="83"/>
      <c r="TX61" s="83"/>
      <c r="TY61" s="83"/>
      <c r="TZ61" s="83"/>
      <c r="UA61" s="83"/>
      <c r="UB61" s="83"/>
      <c r="UC61" s="83"/>
      <c r="UD61" s="83"/>
      <c r="UE61" s="83"/>
      <c r="UF61" s="83"/>
      <c r="UG61" s="83"/>
      <c r="UH61" s="83"/>
      <c r="UI61" s="83"/>
      <c r="UJ61" s="83"/>
      <c r="UK61" s="83"/>
      <c r="UL61" s="83"/>
      <c r="UM61" s="83"/>
      <c r="UN61" s="83"/>
      <c r="UO61" s="83"/>
      <c r="UP61" s="83"/>
      <c r="UQ61" s="83"/>
      <c r="UR61" s="83"/>
      <c r="US61" s="83"/>
      <c r="UT61" s="83"/>
      <c r="UU61" s="83"/>
      <c r="UV61" s="83"/>
      <c r="UW61" s="83"/>
      <c r="UX61" s="83"/>
      <c r="UY61" s="83"/>
      <c r="UZ61" s="83"/>
      <c r="VA61" s="83"/>
      <c r="VB61" s="83"/>
      <c r="VC61" s="83"/>
      <c r="VD61" s="83"/>
      <c r="VE61" s="83"/>
      <c r="VF61" s="83"/>
      <c r="VG61" s="83"/>
      <c r="VH61" s="83"/>
      <c r="VI61" s="83"/>
      <c r="VJ61" s="83"/>
      <c r="VK61" s="83"/>
      <c r="VL61" s="83"/>
      <c r="VM61" s="83"/>
      <c r="VN61" s="83"/>
      <c r="VO61" s="83"/>
      <c r="VP61" s="83"/>
      <c r="VQ61" s="83"/>
      <c r="VR61" s="83"/>
      <c r="VS61" s="83"/>
      <c r="VT61" s="83"/>
      <c r="VU61" s="83"/>
      <c r="VV61" s="83"/>
      <c r="VW61" s="83"/>
      <c r="VX61" s="83"/>
      <c r="VY61" s="83"/>
      <c r="VZ61" s="83"/>
      <c r="WA61" s="83"/>
      <c r="WB61" s="83"/>
      <c r="WC61" s="83"/>
      <c r="WD61" s="83"/>
      <c r="WE61" s="83"/>
      <c r="WF61" s="83"/>
      <c r="WG61" s="83"/>
      <c r="WH61" s="83"/>
      <c r="WI61" s="83"/>
      <c r="WJ61" s="83"/>
      <c r="WK61" s="83"/>
      <c r="WL61" s="83"/>
      <c r="WM61" s="83"/>
      <c r="WN61" s="83"/>
      <c r="WO61" s="83"/>
      <c r="WP61" s="83"/>
      <c r="WQ61" s="83"/>
      <c r="WR61" s="83"/>
      <c r="WS61" s="83"/>
      <c r="WT61" s="83"/>
      <c r="WU61" s="83"/>
      <c r="WV61" s="83"/>
      <c r="WW61" s="83"/>
      <c r="WX61" s="83"/>
      <c r="WY61" s="83"/>
      <c r="WZ61" s="83"/>
      <c r="XA61" s="83"/>
      <c r="XB61" s="83"/>
      <c r="XC61" s="83"/>
      <c r="XD61" s="83"/>
      <c r="XE61" s="83"/>
      <c r="XF61" s="83"/>
      <c r="XG61" s="83"/>
      <c r="XH61" s="83"/>
      <c r="XI61" s="83"/>
      <c r="XJ61" s="83"/>
      <c r="XK61" s="83"/>
      <c r="XL61" s="83"/>
      <c r="XM61" s="83"/>
      <c r="XN61" s="83"/>
      <c r="XO61" s="83"/>
      <c r="XP61" s="83"/>
      <c r="XQ61" s="83"/>
      <c r="XR61" s="83"/>
      <c r="XS61" s="83"/>
      <c r="XT61" s="83"/>
      <c r="XU61" s="83"/>
      <c r="XV61" s="83"/>
      <c r="XW61" s="83"/>
      <c r="XX61" s="83"/>
      <c r="XY61" s="83"/>
      <c r="XZ61" s="83"/>
      <c r="YA61" s="83"/>
      <c r="YB61" s="83"/>
      <c r="YC61" s="83"/>
      <c r="YD61" s="83"/>
      <c r="YE61" s="83"/>
      <c r="YF61" s="83"/>
      <c r="YG61" s="83"/>
      <c r="YH61" s="83"/>
      <c r="YI61" s="83"/>
      <c r="YJ61" s="83"/>
      <c r="YK61" s="83"/>
      <c r="YL61" s="83"/>
      <c r="YM61" s="83"/>
      <c r="YN61" s="83"/>
      <c r="YO61" s="83"/>
      <c r="YP61" s="83"/>
      <c r="YQ61" s="83"/>
      <c r="YR61" s="83"/>
      <c r="YS61" s="83"/>
      <c r="YT61" s="83"/>
      <c r="YU61" s="83"/>
      <c r="YV61" s="83"/>
      <c r="YW61" s="83"/>
      <c r="YX61" s="83"/>
      <c r="YY61" s="83"/>
      <c r="YZ61" s="83"/>
      <c r="ZA61" s="83"/>
      <c r="ZB61" s="83"/>
      <c r="ZC61" s="83"/>
      <c r="ZD61" s="83"/>
      <c r="ZE61" s="83"/>
      <c r="ZF61" s="83"/>
      <c r="ZG61" s="83"/>
      <c r="ZH61" s="83"/>
      <c r="ZI61" s="83"/>
      <c r="ZJ61" s="83"/>
      <c r="ZK61" s="83"/>
      <c r="ZL61" s="83"/>
      <c r="ZM61" s="83"/>
      <c r="ZN61" s="83"/>
      <c r="ZO61" s="83"/>
      <c r="ZP61" s="83"/>
      <c r="ZQ61" s="83"/>
      <c r="ZR61" s="83"/>
      <c r="ZS61" s="83"/>
      <c r="ZT61" s="83"/>
      <c r="ZU61" s="83"/>
      <c r="ZV61" s="83"/>
      <c r="ZW61" s="83"/>
      <c r="ZX61" s="83"/>
      <c r="ZY61" s="83"/>
      <c r="ZZ61" s="83"/>
      <c r="AAA61" s="83"/>
      <c r="AAB61" s="83"/>
      <c r="AAC61" s="83"/>
      <c r="AAD61" s="83"/>
      <c r="AAE61" s="83"/>
      <c r="AAF61" s="83"/>
      <c r="AAG61" s="83"/>
      <c r="AAH61" s="83"/>
      <c r="AAI61" s="83"/>
      <c r="AAJ61" s="83"/>
      <c r="AAK61" s="83"/>
      <c r="AAL61" s="83"/>
      <c r="AAM61" s="83"/>
      <c r="AAN61" s="83"/>
      <c r="AAO61" s="83"/>
      <c r="AAP61" s="83"/>
      <c r="AAQ61" s="83"/>
      <c r="AAR61" s="83"/>
      <c r="AAS61" s="83"/>
      <c r="AAT61" s="83"/>
      <c r="AAU61" s="83"/>
      <c r="AAV61" s="83"/>
      <c r="AAW61" s="83"/>
      <c r="AAX61" s="83"/>
      <c r="AAY61" s="83"/>
      <c r="AAZ61" s="83"/>
      <c r="ABA61" s="83"/>
      <c r="ABB61" s="83"/>
      <c r="ABC61" s="83"/>
      <c r="ABD61" s="83"/>
      <c r="ABE61" s="83"/>
      <c r="ABF61" s="83"/>
      <c r="ABG61" s="83"/>
      <c r="ABH61" s="83"/>
      <c r="ABI61" s="83"/>
      <c r="ABJ61" s="83"/>
      <c r="ABK61" s="83"/>
      <c r="ABL61" s="83"/>
      <c r="ABM61" s="83"/>
      <c r="ABN61" s="83"/>
      <c r="ABO61" s="83"/>
      <c r="ABP61" s="83"/>
      <c r="ABQ61" s="83"/>
      <c r="ABR61" s="83"/>
      <c r="ABS61" s="83"/>
      <c r="ABT61" s="83"/>
      <c r="ABU61" s="83"/>
      <c r="ABV61" s="83"/>
      <c r="ABW61" s="83"/>
      <c r="ABX61" s="83"/>
      <c r="ABY61" s="83"/>
      <c r="ABZ61" s="83"/>
      <c r="ACA61" s="83"/>
      <c r="ACB61" s="83"/>
      <c r="ACC61" s="83"/>
      <c r="ACD61" s="83"/>
      <c r="ACE61" s="83"/>
      <c r="ACF61" s="83"/>
      <c r="ACG61" s="83"/>
      <c r="ACH61" s="83"/>
      <c r="ACI61" s="83"/>
      <c r="ACJ61" s="83"/>
      <c r="ACK61" s="83"/>
      <c r="ACL61" s="83"/>
      <c r="ACM61" s="83"/>
      <c r="ACN61" s="83"/>
      <c r="ACO61" s="83"/>
      <c r="ACP61" s="83"/>
      <c r="ACQ61" s="83"/>
      <c r="ACR61" s="83"/>
      <c r="ACS61" s="83"/>
      <c r="ACT61" s="83"/>
      <c r="ACU61" s="83"/>
      <c r="ACV61" s="83"/>
      <c r="ACW61" s="83"/>
      <c r="ACX61" s="83"/>
      <c r="ACY61" s="83"/>
      <c r="ACZ61" s="83"/>
      <c r="ADA61" s="83"/>
      <c r="ADB61" s="83"/>
      <c r="ADC61" s="83"/>
      <c r="ADD61" s="83"/>
      <c r="ADE61" s="83"/>
      <c r="ADF61" s="83"/>
      <c r="ADG61" s="83"/>
      <c r="ADH61" s="83"/>
      <c r="ADI61" s="83"/>
      <c r="ADJ61" s="83"/>
      <c r="ADK61" s="83"/>
      <c r="ADL61" s="83"/>
      <c r="ADM61" s="83"/>
      <c r="ADN61" s="83"/>
      <c r="ADO61" s="83"/>
      <c r="ADP61" s="83"/>
      <c r="ADQ61" s="83"/>
      <c r="ADR61" s="83"/>
      <c r="ADS61" s="83"/>
      <c r="ADT61" s="83"/>
      <c r="ADU61" s="83"/>
      <c r="ADV61" s="83"/>
      <c r="ADW61" s="83"/>
      <c r="ADX61" s="83"/>
      <c r="ADY61" s="83"/>
      <c r="ADZ61" s="83"/>
      <c r="AEA61" s="83"/>
      <c r="AEB61" s="83"/>
      <c r="AEC61" s="83"/>
      <c r="AED61" s="83"/>
      <c r="AEE61" s="83"/>
      <c r="AEF61" s="83"/>
      <c r="AEG61" s="83"/>
      <c r="AEH61" s="83"/>
      <c r="AEI61" s="83"/>
      <c r="AEJ61" s="83"/>
      <c r="AEK61" s="83"/>
      <c r="AEL61" s="83"/>
      <c r="AEM61" s="83"/>
      <c r="AEN61" s="83"/>
      <c r="AEO61" s="83"/>
      <c r="AEP61" s="83"/>
      <c r="AEQ61" s="83"/>
      <c r="AER61" s="83"/>
      <c r="AES61" s="83"/>
      <c r="AET61" s="83"/>
      <c r="AEU61" s="83"/>
      <c r="AEV61" s="83"/>
      <c r="AEW61" s="83"/>
      <c r="AEX61" s="83"/>
      <c r="AEY61" s="83"/>
      <c r="AEZ61" s="83"/>
      <c r="AFA61" s="83"/>
      <c r="AFB61" s="83"/>
      <c r="AFC61" s="83"/>
      <c r="AFD61" s="83"/>
      <c r="AFE61" s="83"/>
      <c r="AFF61" s="83"/>
      <c r="AFG61" s="83"/>
      <c r="AFH61" s="83"/>
      <c r="AFI61" s="83"/>
      <c r="AFJ61" s="83"/>
      <c r="AFK61" s="83"/>
      <c r="AFL61" s="83"/>
      <c r="AFM61" s="83"/>
      <c r="AFN61" s="83"/>
      <c r="AFO61" s="83"/>
      <c r="AFP61" s="83"/>
      <c r="AFQ61" s="83"/>
      <c r="AFR61" s="83"/>
      <c r="AFS61" s="83"/>
      <c r="AFT61" s="83"/>
      <c r="AFU61" s="83"/>
      <c r="AFV61" s="83"/>
      <c r="AFW61" s="83"/>
      <c r="AFX61" s="83"/>
      <c r="AFY61" s="83"/>
      <c r="AFZ61" s="83"/>
      <c r="AGA61" s="83"/>
      <c r="AGB61" s="83"/>
      <c r="AGC61" s="83"/>
      <c r="AGD61" s="83"/>
      <c r="AGE61" s="83"/>
      <c r="AGF61" s="83"/>
      <c r="AGG61" s="83"/>
      <c r="AGH61" s="83"/>
      <c r="AGI61" s="83"/>
      <c r="AGJ61" s="83"/>
      <c r="AGK61" s="83"/>
      <c r="AGL61" s="83"/>
      <c r="AGM61" s="83"/>
      <c r="AGN61" s="83"/>
      <c r="AGO61" s="83"/>
      <c r="AGP61" s="83"/>
      <c r="AGQ61" s="83"/>
      <c r="AGR61" s="83"/>
      <c r="AGS61" s="83"/>
      <c r="AGT61" s="83"/>
      <c r="AGU61" s="83"/>
      <c r="AGV61" s="83"/>
      <c r="AGW61" s="83"/>
      <c r="AGX61" s="83"/>
      <c r="AGY61" s="83"/>
      <c r="AGZ61" s="83"/>
      <c r="AHA61" s="83"/>
      <c r="AHB61" s="83"/>
      <c r="AHC61" s="83"/>
      <c r="AHD61" s="83"/>
      <c r="AHE61" s="83"/>
      <c r="AHF61" s="83"/>
      <c r="AHG61" s="83"/>
      <c r="AHH61" s="83"/>
      <c r="AHI61" s="83"/>
      <c r="AHJ61" s="83"/>
      <c r="AHK61" s="83"/>
      <c r="AHL61" s="83"/>
      <c r="AHM61" s="83"/>
      <c r="AHN61" s="83"/>
      <c r="AHO61" s="83"/>
      <c r="AHP61" s="83"/>
      <c r="AHQ61" s="83"/>
      <c r="AHR61" s="83"/>
      <c r="AHS61" s="83"/>
      <c r="AHT61" s="83"/>
      <c r="AHU61" s="83"/>
      <c r="AHV61" s="83"/>
      <c r="AHW61" s="83"/>
      <c r="AHX61" s="83"/>
      <c r="AHY61" s="83"/>
      <c r="AHZ61" s="83"/>
      <c r="AIA61" s="83"/>
    </row>
    <row r="62" spans="1:911" s="84" customFormat="1" ht="92.25" customHeight="1">
      <c r="A62" s="175" t="s">
        <v>493</v>
      </c>
      <c r="B62" s="175" t="s">
        <v>497</v>
      </c>
      <c r="C62" s="209" t="s">
        <v>510</v>
      </c>
      <c r="D62" s="208" t="s">
        <v>602</v>
      </c>
      <c r="E62" s="232" t="s">
        <v>656</v>
      </c>
      <c r="F62" s="79" t="s">
        <v>490</v>
      </c>
      <c r="G62" s="79" t="s">
        <v>345</v>
      </c>
      <c r="H62" s="79" t="s">
        <v>383</v>
      </c>
      <c r="I62" s="79" t="s">
        <v>417</v>
      </c>
      <c r="J62" s="79" t="s">
        <v>221</v>
      </c>
      <c r="K62" s="80" t="s">
        <v>518</v>
      </c>
      <c r="L62" s="80"/>
      <c r="M62" s="80" t="s">
        <v>513</v>
      </c>
      <c r="N62" s="81">
        <v>2</v>
      </c>
      <c r="O62" s="81">
        <v>1</v>
      </c>
      <c r="P62" s="81">
        <f t="shared" si="5"/>
        <v>2</v>
      </c>
      <c r="Q62" s="81" t="str">
        <f t="shared" si="6"/>
        <v>B</v>
      </c>
      <c r="R62" s="81">
        <v>60</v>
      </c>
      <c r="S62" s="81">
        <f t="shared" si="7"/>
        <v>120</v>
      </c>
      <c r="T62" s="81" t="str">
        <f t="shared" si="8"/>
        <v>III</v>
      </c>
      <c r="U62" s="69" t="str">
        <f t="shared" si="9"/>
        <v>ACEPTABLE</v>
      </c>
      <c r="V62" s="137"/>
      <c r="W62" s="215">
        <v>0</v>
      </c>
      <c r="X62" s="79" t="s">
        <v>730</v>
      </c>
      <c r="Y62" s="82" t="s">
        <v>843</v>
      </c>
      <c r="Z62" s="89"/>
      <c r="AA62" s="89"/>
      <c r="AB62" s="87"/>
      <c r="AC62" s="82" t="s">
        <v>837</v>
      </c>
      <c r="AD62" s="89"/>
      <c r="AE62" s="82" t="s">
        <v>842</v>
      </c>
      <c r="AF62" s="81"/>
      <c r="AG62" s="81"/>
      <c r="AH62" s="81">
        <f t="shared" si="1"/>
        <v>0</v>
      </c>
      <c r="AI62" s="81" t="str">
        <f t="shared" si="2"/>
        <v>B</v>
      </c>
      <c r="AJ62" s="81"/>
      <c r="AK62" s="81">
        <f t="shared" si="10"/>
        <v>0</v>
      </c>
      <c r="AL62" s="81" t="str">
        <f t="shared" si="0"/>
        <v>IV</v>
      </c>
      <c r="AM62" s="34" t="str">
        <f t="shared" si="3"/>
        <v>ACEPTABLE</v>
      </c>
      <c r="AN62" s="204">
        <f t="shared" si="11"/>
        <v>1</v>
      </c>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c r="CR62" s="83"/>
      <c r="CS62" s="83"/>
      <c r="CT62" s="83"/>
      <c r="CU62" s="83"/>
      <c r="CV62" s="83"/>
      <c r="CW62" s="83"/>
      <c r="CX62" s="83"/>
      <c r="CY62" s="83"/>
      <c r="CZ62" s="83"/>
      <c r="DA62" s="83"/>
      <c r="DB62" s="83"/>
      <c r="DC62" s="83"/>
      <c r="DD62" s="83"/>
      <c r="DE62" s="83"/>
      <c r="DF62" s="83"/>
      <c r="DG62" s="83"/>
      <c r="DH62" s="83"/>
      <c r="DI62" s="83"/>
      <c r="DJ62" s="83"/>
      <c r="DK62" s="83"/>
      <c r="DL62" s="83"/>
      <c r="DM62" s="83"/>
      <c r="DN62" s="83"/>
      <c r="DO62" s="83"/>
      <c r="DP62" s="83"/>
      <c r="DQ62" s="83"/>
      <c r="DR62" s="83"/>
      <c r="DS62" s="83"/>
      <c r="DT62" s="83"/>
      <c r="DU62" s="83"/>
      <c r="DV62" s="83"/>
      <c r="DW62" s="83"/>
      <c r="DX62" s="83"/>
      <c r="DY62" s="83"/>
      <c r="DZ62" s="83"/>
      <c r="EA62" s="83"/>
      <c r="EB62" s="83"/>
      <c r="EC62" s="83"/>
      <c r="ED62" s="83"/>
      <c r="EE62" s="83"/>
      <c r="EF62" s="83"/>
      <c r="EG62" s="83"/>
      <c r="EH62" s="83"/>
      <c r="EI62" s="83"/>
      <c r="EJ62" s="83"/>
      <c r="EK62" s="83"/>
      <c r="EL62" s="83"/>
      <c r="EM62" s="83"/>
      <c r="EN62" s="83"/>
      <c r="EO62" s="83"/>
      <c r="EP62" s="83"/>
      <c r="EQ62" s="83"/>
      <c r="ER62" s="83"/>
      <c r="ES62" s="83"/>
      <c r="ET62" s="83"/>
      <c r="EU62" s="83"/>
      <c r="EV62" s="83"/>
      <c r="EW62" s="83"/>
      <c r="EX62" s="83"/>
      <c r="EY62" s="83"/>
      <c r="EZ62" s="83"/>
      <c r="FA62" s="83"/>
      <c r="FB62" s="83"/>
      <c r="FC62" s="83"/>
      <c r="FD62" s="83"/>
      <c r="FE62" s="83"/>
      <c r="FF62" s="83"/>
      <c r="FG62" s="83"/>
      <c r="FH62" s="83"/>
      <c r="FI62" s="83"/>
      <c r="FJ62" s="83"/>
      <c r="FK62" s="83"/>
      <c r="FL62" s="83"/>
      <c r="FM62" s="83"/>
      <c r="FN62" s="83"/>
      <c r="FO62" s="83"/>
      <c r="FP62" s="83"/>
      <c r="FQ62" s="83"/>
      <c r="FR62" s="83"/>
      <c r="FS62" s="83"/>
      <c r="FT62" s="83"/>
      <c r="FU62" s="83"/>
      <c r="FV62" s="83"/>
      <c r="FW62" s="83"/>
      <c r="FX62" s="83"/>
      <c r="FY62" s="83"/>
      <c r="FZ62" s="83"/>
      <c r="GA62" s="83"/>
      <c r="GB62" s="83"/>
      <c r="GC62" s="83"/>
      <c r="GD62" s="83"/>
      <c r="GE62" s="83"/>
      <c r="GF62" s="83"/>
      <c r="GG62" s="83"/>
      <c r="GH62" s="83"/>
      <c r="GI62" s="83"/>
      <c r="GJ62" s="83"/>
      <c r="GK62" s="83"/>
      <c r="GL62" s="83"/>
      <c r="GM62" s="83"/>
      <c r="GN62" s="83"/>
      <c r="GO62" s="83"/>
      <c r="GP62" s="83"/>
      <c r="GQ62" s="83"/>
      <c r="GR62" s="83"/>
      <c r="GS62" s="83"/>
      <c r="GT62" s="83"/>
      <c r="GU62" s="83"/>
      <c r="GV62" s="83"/>
      <c r="GW62" s="83"/>
      <c r="GX62" s="83"/>
      <c r="GY62" s="83"/>
      <c r="GZ62" s="83"/>
      <c r="HA62" s="83"/>
      <c r="HB62" s="83"/>
      <c r="HC62" s="83"/>
      <c r="HD62" s="83"/>
      <c r="HE62" s="83"/>
      <c r="HF62" s="83"/>
      <c r="HG62" s="83"/>
      <c r="HH62" s="83"/>
      <c r="HI62" s="83"/>
      <c r="HJ62" s="83"/>
      <c r="HK62" s="83"/>
      <c r="HL62" s="83"/>
      <c r="HM62" s="83"/>
      <c r="HN62" s="83"/>
      <c r="HO62" s="83"/>
      <c r="HP62" s="83"/>
      <c r="HQ62" s="83"/>
      <c r="HR62" s="83"/>
      <c r="HS62" s="83"/>
      <c r="HT62" s="83"/>
      <c r="HU62" s="83"/>
      <c r="HV62" s="83"/>
      <c r="HW62" s="83"/>
      <c r="HX62" s="83"/>
      <c r="HY62" s="83"/>
      <c r="HZ62" s="83"/>
      <c r="IA62" s="83"/>
      <c r="IB62" s="83"/>
      <c r="IC62" s="83"/>
      <c r="ID62" s="83"/>
      <c r="IE62" s="83"/>
      <c r="IF62" s="83"/>
      <c r="IG62" s="83"/>
      <c r="IH62" s="83"/>
      <c r="II62" s="83"/>
      <c r="IJ62" s="83"/>
      <c r="IK62" s="83"/>
      <c r="IL62" s="83"/>
      <c r="IM62" s="83"/>
      <c r="IN62" s="83"/>
      <c r="IO62" s="83"/>
      <c r="IP62" s="83"/>
      <c r="IQ62" s="83"/>
      <c r="IR62" s="83"/>
      <c r="IS62" s="83"/>
      <c r="IT62" s="83"/>
      <c r="IU62" s="83"/>
      <c r="IV62" s="83"/>
      <c r="IW62" s="83"/>
      <c r="IX62" s="83"/>
      <c r="IY62" s="83"/>
      <c r="IZ62" s="83"/>
      <c r="JA62" s="83"/>
      <c r="JB62" s="83"/>
      <c r="JC62" s="83"/>
      <c r="JD62" s="83"/>
      <c r="JE62" s="83"/>
      <c r="JF62" s="83"/>
      <c r="JG62" s="83"/>
      <c r="JH62" s="83"/>
      <c r="JI62" s="83"/>
      <c r="JJ62" s="83"/>
      <c r="JK62" s="83"/>
      <c r="JL62" s="83"/>
      <c r="JM62" s="83"/>
      <c r="JN62" s="83"/>
      <c r="JO62" s="83"/>
      <c r="JP62" s="83"/>
      <c r="JQ62" s="83"/>
      <c r="JR62" s="83"/>
      <c r="JS62" s="83"/>
      <c r="JT62" s="83"/>
      <c r="JU62" s="83"/>
      <c r="JV62" s="83"/>
      <c r="JW62" s="83"/>
      <c r="JX62" s="83"/>
      <c r="JY62" s="83"/>
      <c r="JZ62" s="83"/>
      <c r="KA62" s="83"/>
      <c r="KB62" s="83"/>
      <c r="KC62" s="83"/>
      <c r="KD62" s="83"/>
      <c r="KE62" s="83"/>
      <c r="KF62" s="83"/>
      <c r="KG62" s="83"/>
      <c r="KH62" s="83"/>
      <c r="KI62" s="83"/>
      <c r="KJ62" s="83"/>
      <c r="KK62" s="83"/>
      <c r="KL62" s="83"/>
      <c r="KM62" s="83"/>
      <c r="KN62" s="83"/>
      <c r="KO62" s="83"/>
      <c r="KP62" s="83"/>
      <c r="KQ62" s="83"/>
      <c r="KR62" s="83"/>
      <c r="KS62" s="83"/>
      <c r="KT62" s="83"/>
      <c r="KU62" s="83"/>
      <c r="KV62" s="83"/>
      <c r="KW62" s="83"/>
      <c r="KX62" s="83"/>
      <c r="KY62" s="83"/>
      <c r="KZ62" s="83"/>
      <c r="LA62" s="83"/>
      <c r="LB62" s="83"/>
      <c r="LC62" s="83"/>
      <c r="LD62" s="83"/>
      <c r="LE62" s="83"/>
      <c r="LF62" s="83"/>
      <c r="LG62" s="83"/>
      <c r="LH62" s="83"/>
      <c r="LI62" s="83"/>
      <c r="LJ62" s="83"/>
      <c r="LK62" s="83"/>
      <c r="LL62" s="83"/>
      <c r="LM62" s="83"/>
      <c r="LN62" s="83"/>
      <c r="LO62" s="83"/>
      <c r="LP62" s="83"/>
      <c r="LQ62" s="83"/>
      <c r="LR62" s="83"/>
      <c r="LS62" s="83"/>
      <c r="LT62" s="83"/>
      <c r="LU62" s="83"/>
      <c r="LV62" s="83"/>
      <c r="LW62" s="83"/>
      <c r="LX62" s="83"/>
      <c r="LY62" s="83"/>
      <c r="LZ62" s="83"/>
      <c r="MA62" s="83"/>
      <c r="MB62" s="83"/>
      <c r="MC62" s="83"/>
      <c r="MD62" s="83"/>
      <c r="ME62" s="83"/>
      <c r="MF62" s="83"/>
      <c r="MG62" s="83"/>
      <c r="MH62" s="83"/>
      <c r="MI62" s="83"/>
      <c r="MJ62" s="83"/>
      <c r="MK62" s="83"/>
      <c r="ML62" s="83"/>
      <c r="MM62" s="83"/>
      <c r="MN62" s="83"/>
      <c r="MO62" s="83"/>
      <c r="MP62" s="83"/>
      <c r="MQ62" s="83"/>
      <c r="MR62" s="83"/>
      <c r="MS62" s="83"/>
      <c r="MT62" s="83"/>
      <c r="MU62" s="83"/>
      <c r="MV62" s="83"/>
      <c r="MW62" s="83"/>
      <c r="MX62" s="83"/>
      <c r="MY62" s="83"/>
      <c r="MZ62" s="83"/>
      <c r="NA62" s="83"/>
      <c r="NB62" s="83"/>
      <c r="NC62" s="83"/>
      <c r="ND62" s="83"/>
      <c r="NE62" s="83"/>
      <c r="NF62" s="83"/>
      <c r="NG62" s="83"/>
      <c r="NH62" s="83"/>
      <c r="NI62" s="83"/>
      <c r="NJ62" s="83"/>
      <c r="NK62" s="83"/>
      <c r="NL62" s="83"/>
      <c r="NM62" s="83"/>
      <c r="NN62" s="83"/>
      <c r="NO62" s="83"/>
      <c r="NP62" s="83"/>
      <c r="NQ62" s="83"/>
      <c r="NR62" s="83"/>
      <c r="NS62" s="83"/>
      <c r="NT62" s="83"/>
      <c r="NU62" s="83"/>
      <c r="NV62" s="83"/>
      <c r="NW62" s="83"/>
      <c r="NX62" s="83"/>
      <c r="NY62" s="83"/>
      <c r="NZ62" s="83"/>
      <c r="OA62" s="83"/>
      <c r="OB62" s="83"/>
      <c r="OC62" s="83"/>
      <c r="OD62" s="83"/>
      <c r="OE62" s="83"/>
      <c r="OF62" s="83"/>
      <c r="OG62" s="83"/>
      <c r="OH62" s="83"/>
      <c r="OI62" s="83"/>
      <c r="OJ62" s="83"/>
      <c r="OK62" s="83"/>
      <c r="OL62" s="83"/>
      <c r="OM62" s="83"/>
      <c r="ON62" s="83"/>
      <c r="OO62" s="83"/>
      <c r="OP62" s="83"/>
      <c r="OQ62" s="83"/>
      <c r="OR62" s="83"/>
      <c r="OS62" s="83"/>
      <c r="OT62" s="83"/>
      <c r="OU62" s="83"/>
      <c r="OV62" s="83"/>
      <c r="OW62" s="83"/>
      <c r="OX62" s="83"/>
      <c r="OY62" s="83"/>
      <c r="OZ62" s="83"/>
      <c r="PA62" s="83"/>
      <c r="PB62" s="83"/>
      <c r="PC62" s="83"/>
      <c r="PD62" s="83"/>
      <c r="PE62" s="83"/>
      <c r="PF62" s="83"/>
      <c r="PG62" s="83"/>
      <c r="PH62" s="83"/>
      <c r="PI62" s="83"/>
      <c r="PJ62" s="83"/>
      <c r="PK62" s="83"/>
      <c r="PL62" s="83"/>
      <c r="PM62" s="83"/>
      <c r="PN62" s="83"/>
      <c r="PO62" s="83"/>
      <c r="PP62" s="83"/>
      <c r="PQ62" s="83"/>
      <c r="PR62" s="83"/>
      <c r="PS62" s="83"/>
      <c r="PT62" s="83"/>
      <c r="PU62" s="83"/>
      <c r="PV62" s="83"/>
      <c r="PW62" s="83"/>
      <c r="PX62" s="83"/>
      <c r="PY62" s="83"/>
      <c r="PZ62" s="83"/>
      <c r="QA62" s="83"/>
      <c r="QB62" s="83"/>
      <c r="QC62" s="83"/>
      <c r="QD62" s="83"/>
      <c r="QE62" s="83"/>
      <c r="QF62" s="83"/>
      <c r="QG62" s="83"/>
      <c r="QH62" s="83"/>
      <c r="QI62" s="83"/>
      <c r="QJ62" s="83"/>
      <c r="QK62" s="83"/>
      <c r="QL62" s="83"/>
      <c r="QM62" s="83"/>
      <c r="QN62" s="83"/>
      <c r="QO62" s="83"/>
      <c r="QP62" s="83"/>
      <c r="QQ62" s="83"/>
      <c r="QR62" s="83"/>
      <c r="QS62" s="83"/>
      <c r="QT62" s="83"/>
      <c r="QU62" s="83"/>
      <c r="QV62" s="83"/>
      <c r="QW62" s="83"/>
      <c r="QX62" s="83"/>
      <c r="QY62" s="83"/>
      <c r="QZ62" s="83"/>
      <c r="RA62" s="83"/>
      <c r="RB62" s="83"/>
      <c r="RC62" s="83"/>
      <c r="RD62" s="83"/>
      <c r="RE62" s="83"/>
      <c r="RF62" s="83"/>
      <c r="RG62" s="83"/>
      <c r="RH62" s="83"/>
      <c r="RI62" s="83"/>
      <c r="RJ62" s="83"/>
      <c r="RK62" s="83"/>
      <c r="RL62" s="83"/>
      <c r="RM62" s="83"/>
      <c r="RN62" s="83"/>
      <c r="RO62" s="83"/>
      <c r="RP62" s="83"/>
      <c r="RQ62" s="83"/>
      <c r="RR62" s="83"/>
      <c r="RS62" s="83"/>
      <c r="RT62" s="83"/>
      <c r="RU62" s="83"/>
      <c r="RV62" s="83"/>
      <c r="RW62" s="83"/>
      <c r="RX62" s="83"/>
      <c r="RY62" s="83"/>
      <c r="RZ62" s="83"/>
      <c r="SA62" s="83"/>
      <c r="SB62" s="83"/>
      <c r="SC62" s="83"/>
      <c r="SD62" s="83"/>
      <c r="SE62" s="83"/>
      <c r="SF62" s="83"/>
      <c r="SG62" s="83"/>
      <c r="SH62" s="83"/>
      <c r="SI62" s="83"/>
      <c r="SJ62" s="83"/>
      <c r="SK62" s="83"/>
      <c r="SL62" s="83"/>
      <c r="SM62" s="83"/>
      <c r="SN62" s="83"/>
      <c r="SO62" s="83"/>
      <c r="SP62" s="83"/>
      <c r="SQ62" s="83"/>
      <c r="SR62" s="83"/>
      <c r="SS62" s="83"/>
      <c r="ST62" s="83"/>
      <c r="SU62" s="83"/>
      <c r="SV62" s="83"/>
      <c r="SW62" s="83"/>
      <c r="SX62" s="83"/>
      <c r="SY62" s="83"/>
      <c r="SZ62" s="83"/>
      <c r="TA62" s="83"/>
      <c r="TB62" s="83"/>
      <c r="TC62" s="83"/>
      <c r="TD62" s="83"/>
      <c r="TE62" s="83"/>
      <c r="TF62" s="83"/>
      <c r="TG62" s="83"/>
      <c r="TH62" s="83"/>
      <c r="TI62" s="83"/>
      <c r="TJ62" s="83"/>
      <c r="TK62" s="83"/>
      <c r="TL62" s="83"/>
      <c r="TM62" s="83"/>
      <c r="TN62" s="83"/>
      <c r="TO62" s="83"/>
      <c r="TP62" s="83"/>
      <c r="TQ62" s="83"/>
      <c r="TR62" s="83"/>
      <c r="TS62" s="83"/>
      <c r="TT62" s="83"/>
      <c r="TU62" s="83"/>
      <c r="TV62" s="83"/>
      <c r="TW62" s="83"/>
      <c r="TX62" s="83"/>
      <c r="TY62" s="83"/>
      <c r="TZ62" s="83"/>
      <c r="UA62" s="83"/>
      <c r="UB62" s="83"/>
      <c r="UC62" s="83"/>
      <c r="UD62" s="83"/>
      <c r="UE62" s="83"/>
      <c r="UF62" s="83"/>
      <c r="UG62" s="83"/>
      <c r="UH62" s="83"/>
      <c r="UI62" s="83"/>
      <c r="UJ62" s="83"/>
      <c r="UK62" s="83"/>
      <c r="UL62" s="83"/>
      <c r="UM62" s="83"/>
      <c r="UN62" s="83"/>
      <c r="UO62" s="83"/>
      <c r="UP62" s="83"/>
      <c r="UQ62" s="83"/>
      <c r="UR62" s="83"/>
      <c r="US62" s="83"/>
      <c r="UT62" s="83"/>
      <c r="UU62" s="83"/>
      <c r="UV62" s="83"/>
      <c r="UW62" s="83"/>
      <c r="UX62" s="83"/>
      <c r="UY62" s="83"/>
      <c r="UZ62" s="83"/>
      <c r="VA62" s="83"/>
      <c r="VB62" s="83"/>
      <c r="VC62" s="83"/>
      <c r="VD62" s="83"/>
      <c r="VE62" s="83"/>
      <c r="VF62" s="83"/>
      <c r="VG62" s="83"/>
      <c r="VH62" s="83"/>
      <c r="VI62" s="83"/>
      <c r="VJ62" s="83"/>
      <c r="VK62" s="83"/>
      <c r="VL62" s="83"/>
      <c r="VM62" s="83"/>
      <c r="VN62" s="83"/>
      <c r="VO62" s="83"/>
      <c r="VP62" s="83"/>
      <c r="VQ62" s="83"/>
      <c r="VR62" s="83"/>
      <c r="VS62" s="83"/>
      <c r="VT62" s="83"/>
      <c r="VU62" s="83"/>
      <c r="VV62" s="83"/>
      <c r="VW62" s="83"/>
      <c r="VX62" s="83"/>
      <c r="VY62" s="83"/>
      <c r="VZ62" s="83"/>
      <c r="WA62" s="83"/>
      <c r="WB62" s="83"/>
      <c r="WC62" s="83"/>
      <c r="WD62" s="83"/>
      <c r="WE62" s="83"/>
      <c r="WF62" s="83"/>
      <c r="WG62" s="83"/>
      <c r="WH62" s="83"/>
      <c r="WI62" s="83"/>
      <c r="WJ62" s="83"/>
      <c r="WK62" s="83"/>
      <c r="WL62" s="83"/>
      <c r="WM62" s="83"/>
      <c r="WN62" s="83"/>
      <c r="WO62" s="83"/>
      <c r="WP62" s="83"/>
      <c r="WQ62" s="83"/>
      <c r="WR62" s="83"/>
      <c r="WS62" s="83"/>
      <c r="WT62" s="83"/>
      <c r="WU62" s="83"/>
      <c r="WV62" s="83"/>
      <c r="WW62" s="83"/>
      <c r="WX62" s="83"/>
      <c r="WY62" s="83"/>
      <c r="WZ62" s="83"/>
      <c r="XA62" s="83"/>
      <c r="XB62" s="83"/>
      <c r="XC62" s="83"/>
      <c r="XD62" s="83"/>
      <c r="XE62" s="83"/>
      <c r="XF62" s="83"/>
      <c r="XG62" s="83"/>
      <c r="XH62" s="83"/>
      <c r="XI62" s="83"/>
      <c r="XJ62" s="83"/>
      <c r="XK62" s="83"/>
      <c r="XL62" s="83"/>
      <c r="XM62" s="83"/>
      <c r="XN62" s="83"/>
      <c r="XO62" s="83"/>
      <c r="XP62" s="83"/>
      <c r="XQ62" s="83"/>
      <c r="XR62" s="83"/>
      <c r="XS62" s="83"/>
      <c r="XT62" s="83"/>
      <c r="XU62" s="83"/>
      <c r="XV62" s="83"/>
      <c r="XW62" s="83"/>
      <c r="XX62" s="83"/>
      <c r="XY62" s="83"/>
      <c r="XZ62" s="83"/>
      <c r="YA62" s="83"/>
      <c r="YB62" s="83"/>
      <c r="YC62" s="83"/>
      <c r="YD62" s="83"/>
      <c r="YE62" s="83"/>
      <c r="YF62" s="83"/>
      <c r="YG62" s="83"/>
      <c r="YH62" s="83"/>
      <c r="YI62" s="83"/>
      <c r="YJ62" s="83"/>
      <c r="YK62" s="83"/>
      <c r="YL62" s="83"/>
      <c r="YM62" s="83"/>
      <c r="YN62" s="83"/>
      <c r="YO62" s="83"/>
      <c r="YP62" s="83"/>
      <c r="YQ62" s="83"/>
      <c r="YR62" s="83"/>
      <c r="YS62" s="83"/>
      <c r="YT62" s="83"/>
      <c r="YU62" s="83"/>
      <c r="YV62" s="83"/>
      <c r="YW62" s="83"/>
      <c r="YX62" s="83"/>
      <c r="YY62" s="83"/>
      <c r="YZ62" s="83"/>
      <c r="ZA62" s="83"/>
      <c r="ZB62" s="83"/>
      <c r="ZC62" s="83"/>
      <c r="ZD62" s="83"/>
      <c r="ZE62" s="83"/>
      <c r="ZF62" s="83"/>
      <c r="ZG62" s="83"/>
      <c r="ZH62" s="83"/>
      <c r="ZI62" s="83"/>
      <c r="ZJ62" s="83"/>
      <c r="ZK62" s="83"/>
      <c r="ZL62" s="83"/>
      <c r="ZM62" s="83"/>
      <c r="ZN62" s="83"/>
      <c r="ZO62" s="83"/>
      <c r="ZP62" s="83"/>
      <c r="ZQ62" s="83"/>
      <c r="ZR62" s="83"/>
      <c r="ZS62" s="83"/>
      <c r="ZT62" s="83"/>
      <c r="ZU62" s="83"/>
      <c r="ZV62" s="83"/>
      <c r="ZW62" s="83"/>
      <c r="ZX62" s="83"/>
      <c r="ZY62" s="83"/>
      <c r="ZZ62" s="83"/>
      <c r="AAA62" s="83"/>
      <c r="AAB62" s="83"/>
      <c r="AAC62" s="83"/>
      <c r="AAD62" s="83"/>
      <c r="AAE62" s="83"/>
      <c r="AAF62" s="83"/>
      <c r="AAG62" s="83"/>
      <c r="AAH62" s="83"/>
      <c r="AAI62" s="83"/>
      <c r="AAJ62" s="83"/>
      <c r="AAK62" s="83"/>
      <c r="AAL62" s="83"/>
      <c r="AAM62" s="83"/>
      <c r="AAN62" s="83"/>
      <c r="AAO62" s="83"/>
      <c r="AAP62" s="83"/>
      <c r="AAQ62" s="83"/>
      <c r="AAR62" s="83"/>
      <c r="AAS62" s="83"/>
      <c r="AAT62" s="83"/>
      <c r="AAU62" s="83"/>
      <c r="AAV62" s="83"/>
      <c r="AAW62" s="83"/>
      <c r="AAX62" s="83"/>
      <c r="AAY62" s="83"/>
      <c r="AAZ62" s="83"/>
      <c r="ABA62" s="83"/>
      <c r="ABB62" s="83"/>
      <c r="ABC62" s="83"/>
      <c r="ABD62" s="83"/>
      <c r="ABE62" s="83"/>
      <c r="ABF62" s="83"/>
      <c r="ABG62" s="83"/>
      <c r="ABH62" s="83"/>
      <c r="ABI62" s="83"/>
      <c r="ABJ62" s="83"/>
      <c r="ABK62" s="83"/>
      <c r="ABL62" s="83"/>
      <c r="ABM62" s="83"/>
      <c r="ABN62" s="83"/>
      <c r="ABO62" s="83"/>
      <c r="ABP62" s="83"/>
      <c r="ABQ62" s="83"/>
      <c r="ABR62" s="83"/>
      <c r="ABS62" s="83"/>
      <c r="ABT62" s="83"/>
      <c r="ABU62" s="83"/>
      <c r="ABV62" s="83"/>
      <c r="ABW62" s="83"/>
      <c r="ABX62" s="83"/>
      <c r="ABY62" s="83"/>
      <c r="ABZ62" s="83"/>
      <c r="ACA62" s="83"/>
      <c r="ACB62" s="83"/>
      <c r="ACC62" s="83"/>
      <c r="ACD62" s="83"/>
      <c r="ACE62" s="83"/>
      <c r="ACF62" s="83"/>
      <c r="ACG62" s="83"/>
      <c r="ACH62" s="83"/>
      <c r="ACI62" s="83"/>
      <c r="ACJ62" s="83"/>
      <c r="ACK62" s="83"/>
      <c r="ACL62" s="83"/>
      <c r="ACM62" s="83"/>
      <c r="ACN62" s="83"/>
      <c r="ACO62" s="83"/>
      <c r="ACP62" s="83"/>
      <c r="ACQ62" s="83"/>
      <c r="ACR62" s="83"/>
      <c r="ACS62" s="83"/>
      <c r="ACT62" s="83"/>
      <c r="ACU62" s="83"/>
      <c r="ACV62" s="83"/>
      <c r="ACW62" s="83"/>
      <c r="ACX62" s="83"/>
      <c r="ACY62" s="83"/>
      <c r="ACZ62" s="83"/>
      <c r="ADA62" s="83"/>
      <c r="ADB62" s="83"/>
      <c r="ADC62" s="83"/>
      <c r="ADD62" s="83"/>
      <c r="ADE62" s="83"/>
      <c r="ADF62" s="83"/>
      <c r="ADG62" s="83"/>
      <c r="ADH62" s="83"/>
      <c r="ADI62" s="83"/>
      <c r="ADJ62" s="83"/>
      <c r="ADK62" s="83"/>
      <c r="ADL62" s="83"/>
      <c r="ADM62" s="83"/>
      <c r="ADN62" s="83"/>
      <c r="ADO62" s="83"/>
      <c r="ADP62" s="83"/>
      <c r="ADQ62" s="83"/>
      <c r="ADR62" s="83"/>
      <c r="ADS62" s="83"/>
      <c r="ADT62" s="83"/>
      <c r="ADU62" s="83"/>
      <c r="ADV62" s="83"/>
      <c r="ADW62" s="83"/>
      <c r="ADX62" s="83"/>
      <c r="ADY62" s="83"/>
      <c r="ADZ62" s="83"/>
      <c r="AEA62" s="83"/>
      <c r="AEB62" s="83"/>
      <c r="AEC62" s="83"/>
      <c r="AED62" s="83"/>
      <c r="AEE62" s="83"/>
      <c r="AEF62" s="83"/>
      <c r="AEG62" s="83"/>
      <c r="AEH62" s="83"/>
      <c r="AEI62" s="83"/>
      <c r="AEJ62" s="83"/>
      <c r="AEK62" s="83"/>
      <c r="AEL62" s="83"/>
      <c r="AEM62" s="83"/>
      <c r="AEN62" s="83"/>
      <c r="AEO62" s="83"/>
      <c r="AEP62" s="83"/>
      <c r="AEQ62" s="83"/>
      <c r="AER62" s="83"/>
      <c r="AES62" s="83"/>
      <c r="AET62" s="83"/>
      <c r="AEU62" s="83"/>
      <c r="AEV62" s="83"/>
      <c r="AEW62" s="83"/>
      <c r="AEX62" s="83"/>
      <c r="AEY62" s="83"/>
      <c r="AEZ62" s="83"/>
      <c r="AFA62" s="83"/>
      <c r="AFB62" s="83"/>
      <c r="AFC62" s="83"/>
      <c r="AFD62" s="83"/>
      <c r="AFE62" s="83"/>
      <c r="AFF62" s="83"/>
      <c r="AFG62" s="83"/>
      <c r="AFH62" s="83"/>
      <c r="AFI62" s="83"/>
      <c r="AFJ62" s="83"/>
      <c r="AFK62" s="83"/>
      <c r="AFL62" s="83"/>
      <c r="AFM62" s="83"/>
      <c r="AFN62" s="83"/>
      <c r="AFO62" s="83"/>
      <c r="AFP62" s="83"/>
      <c r="AFQ62" s="83"/>
      <c r="AFR62" s="83"/>
      <c r="AFS62" s="83"/>
      <c r="AFT62" s="83"/>
      <c r="AFU62" s="83"/>
      <c r="AFV62" s="83"/>
      <c r="AFW62" s="83"/>
      <c r="AFX62" s="83"/>
      <c r="AFY62" s="83"/>
      <c r="AFZ62" s="83"/>
      <c r="AGA62" s="83"/>
      <c r="AGB62" s="83"/>
      <c r="AGC62" s="83"/>
      <c r="AGD62" s="83"/>
      <c r="AGE62" s="83"/>
      <c r="AGF62" s="83"/>
      <c r="AGG62" s="83"/>
      <c r="AGH62" s="83"/>
      <c r="AGI62" s="83"/>
      <c r="AGJ62" s="83"/>
      <c r="AGK62" s="83"/>
      <c r="AGL62" s="83"/>
      <c r="AGM62" s="83"/>
      <c r="AGN62" s="83"/>
      <c r="AGO62" s="83"/>
      <c r="AGP62" s="83"/>
      <c r="AGQ62" s="83"/>
      <c r="AGR62" s="83"/>
      <c r="AGS62" s="83"/>
      <c r="AGT62" s="83"/>
      <c r="AGU62" s="83"/>
      <c r="AGV62" s="83"/>
      <c r="AGW62" s="83"/>
      <c r="AGX62" s="83"/>
      <c r="AGY62" s="83"/>
      <c r="AGZ62" s="83"/>
      <c r="AHA62" s="83"/>
      <c r="AHB62" s="83"/>
      <c r="AHC62" s="83"/>
      <c r="AHD62" s="83"/>
      <c r="AHE62" s="83"/>
      <c r="AHF62" s="83"/>
      <c r="AHG62" s="83"/>
      <c r="AHH62" s="83"/>
      <c r="AHI62" s="83"/>
      <c r="AHJ62" s="83"/>
      <c r="AHK62" s="83"/>
      <c r="AHL62" s="83"/>
      <c r="AHM62" s="83"/>
      <c r="AHN62" s="83"/>
      <c r="AHO62" s="83"/>
      <c r="AHP62" s="83"/>
      <c r="AHQ62" s="83"/>
      <c r="AHR62" s="83"/>
      <c r="AHS62" s="83"/>
      <c r="AHT62" s="83"/>
      <c r="AHU62" s="83"/>
      <c r="AHV62" s="83"/>
      <c r="AHW62" s="83"/>
      <c r="AHX62" s="83"/>
      <c r="AHY62" s="83"/>
      <c r="AHZ62" s="83"/>
      <c r="AIA62" s="83"/>
    </row>
    <row r="63" spans="1:911" s="84" customFormat="1" ht="92.25" customHeight="1">
      <c r="A63" s="175" t="s">
        <v>493</v>
      </c>
      <c r="B63" s="175" t="s">
        <v>497</v>
      </c>
      <c r="C63" s="209" t="s">
        <v>511</v>
      </c>
      <c r="D63" s="208" t="s">
        <v>606</v>
      </c>
      <c r="E63" s="232" t="s">
        <v>609</v>
      </c>
      <c r="F63" s="79" t="s">
        <v>490</v>
      </c>
      <c r="G63" s="79" t="s">
        <v>345</v>
      </c>
      <c r="H63" s="79" t="s">
        <v>383</v>
      </c>
      <c r="I63" s="79" t="s">
        <v>417</v>
      </c>
      <c r="J63" s="79" t="s">
        <v>221</v>
      </c>
      <c r="K63" s="80" t="s">
        <v>518</v>
      </c>
      <c r="L63" s="80"/>
      <c r="M63" s="80" t="s">
        <v>513</v>
      </c>
      <c r="N63" s="88">
        <v>2</v>
      </c>
      <c r="O63" s="88">
        <v>2</v>
      </c>
      <c r="P63" s="81">
        <f t="shared" si="5"/>
        <v>4</v>
      </c>
      <c r="Q63" s="81" t="str">
        <f t="shared" si="6"/>
        <v>B</v>
      </c>
      <c r="R63" s="81">
        <v>60</v>
      </c>
      <c r="S63" s="81">
        <f t="shared" si="7"/>
        <v>240</v>
      </c>
      <c r="T63" s="81" t="str">
        <f t="shared" si="8"/>
        <v>II</v>
      </c>
      <c r="U63" s="69" t="str">
        <f t="shared" si="9"/>
        <v>NO ACEPTABLE</v>
      </c>
      <c r="V63" s="137"/>
      <c r="W63" s="214">
        <v>6</v>
      </c>
      <c r="X63" s="79" t="s">
        <v>730</v>
      </c>
      <c r="Y63" s="82" t="s">
        <v>843</v>
      </c>
      <c r="Z63" s="89"/>
      <c r="AA63" s="89"/>
      <c r="AB63" s="87"/>
      <c r="AC63" s="82" t="s">
        <v>837</v>
      </c>
      <c r="AD63" s="89"/>
      <c r="AE63" s="82" t="s">
        <v>842</v>
      </c>
      <c r="AF63" s="81"/>
      <c r="AG63" s="81"/>
      <c r="AH63" s="81">
        <f t="shared" si="1"/>
        <v>0</v>
      </c>
      <c r="AI63" s="81" t="str">
        <f t="shared" si="2"/>
        <v>B</v>
      </c>
      <c r="AJ63" s="81"/>
      <c r="AK63" s="81">
        <f t="shared" si="10"/>
        <v>0</v>
      </c>
      <c r="AL63" s="81" t="str">
        <f t="shared" si="0"/>
        <v>IV</v>
      </c>
      <c r="AM63" s="34" t="str">
        <f t="shared" si="3"/>
        <v>ACEPTABLE</v>
      </c>
      <c r="AN63" s="204">
        <f t="shared" si="11"/>
        <v>1</v>
      </c>
      <c r="AO63" s="83"/>
      <c r="AP63" s="83"/>
      <c r="AQ63" s="83"/>
      <c r="AR63" s="83"/>
      <c r="AS63" s="83"/>
      <c r="AT63" s="83"/>
      <c r="AU63" s="83"/>
      <c r="AV63" s="83"/>
      <c r="AW63" s="83"/>
      <c r="AX63" s="83"/>
      <c r="AY63" s="83"/>
      <c r="AZ63" s="83"/>
      <c r="BA63" s="83"/>
      <c r="BB63" s="83"/>
      <c r="BC63" s="83"/>
      <c r="BD63" s="83"/>
      <c r="BE63" s="83"/>
      <c r="BF63" s="8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3"/>
      <c r="CP63" s="83"/>
      <c r="CQ63" s="83"/>
      <c r="CR63" s="83"/>
      <c r="CS63" s="83"/>
      <c r="CT63" s="83"/>
      <c r="CU63" s="83"/>
      <c r="CV63" s="83"/>
      <c r="CW63" s="83"/>
      <c r="CX63" s="83"/>
      <c r="CY63" s="83"/>
      <c r="CZ63" s="83"/>
      <c r="DA63" s="83"/>
      <c r="DB63" s="83"/>
      <c r="DC63" s="83"/>
      <c r="DD63" s="83"/>
      <c r="DE63" s="83"/>
      <c r="DF63" s="83"/>
      <c r="DG63" s="83"/>
      <c r="DH63" s="83"/>
      <c r="DI63" s="83"/>
      <c r="DJ63" s="83"/>
      <c r="DK63" s="83"/>
      <c r="DL63" s="83"/>
      <c r="DM63" s="83"/>
      <c r="DN63" s="83"/>
      <c r="DO63" s="83"/>
      <c r="DP63" s="83"/>
      <c r="DQ63" s="83"/>
      <c r="DR63" s="83"/>
      <c r="DS63" s="83"/>
      <c r="DT63" s="83"/>
      <c r="DU63" s="83"/>
      <c r="DV63" s="83"/>
      <c r="DW63" s="83"/>
      <c r="DX63" s="83"/>
      <c r="DY63" s="83"/>
      <c r="DZ63" s="83"/>
      <c r="EA63" s="83"/>
      <c r="EB63" s="83"/>
      <c r="EC63" s="83"/>
      <c r="ED63" s="83"/>
      <c r="EE63" s="83"/>
      <c r="EF63" s="83"/>
      <c r="EG63" s="83"/>
      <c r="EH63" s="83"/>
      <c r="EI63" s="83"/>
      <c r="EJ63" s="83"/>
      <c r="EK63" s="83"/>
      <c r="EL63" s="83"/>
      <c r="EM63" s="83"/>
      <c r="EN63" s="83"/>
      <c r="EO63" s="83"/>
      <c r="EP63" s="83"/>
      <c r="EQ63" s="83"/>
      <c r="ER63" s="83"/>
      <c r="ES63" s="83"/>
      <c r="ET63" s="83"/>
      <c r="EU63" s="83"/>
      <c r="EV63" s="83"/>
      <c r="EW63" s="83"/>
      <c r="EX63" s="83"/>
      <c r="EY63" s="83"/>
      <c r="EZ63" s="83"/>
      <c r="FA63" s="83"/>
      <c r="FB63" s="83"/>
      <c r="FC63" s="83"/>
      <c r="FD63" s="83"/>
      <c r="FE63" s="83"/>
      <c r="FF63" s="83"/>
      <c r="FG63" s="83"/>
      <c r="FH63" s="83"/>
      <c r="FI63" s="83"/>
      <c r="FJ63" s="83"/>
      <c r="FK63" s="83"/>
      <c r="FL63" s="83"/>
      <c r="FM63" s="83"/>
      <c r="FN63" s="83"/>
      <c r="FO63" s="83"/>
      <c r="FP63" s="83"/>
      <c r="FQ63" s="83"/>
      <c r="FR63" s="83"/>
      <c r="FS63" s="83"/>
      <c r="FT63" s="83"/>
      <c r="FU63" s="83"/>
      <c r="FV63" s="83"/>
      <c r="FW63" s="83"/>
      <c r="FX63" s="83"/>
      <c r="FY63" s="83"/>
      <c r="FZ63" s="83"/>
      <c r="GA63" s="83"/>
      <c r="GB63" s="83"/>
      <c r="GC63" s="83"/>
      <c r="GD63" s="83"/>
      <c r="GE63" s="83"/>
      <c r="GF63" s="83"/>
      <c r="GG63" s="83"/>
      <c r="GH63" s="83"/>
      <c r="GI63" s="83"/>
      <c r="GJ63" s="83"/>
      <c r="GK63" s="83"/>
      <c r="GL63" s="83"/>
      <c r="GM63" s="83"/>
      <c r="GN63" s="83"/>
      <c r="GO63" s="83"/>
      <c r="GP63" s="83"/>
      <c r="GQ63" s="83"/>
      <c r="GR63" s="83"/>
      <c r="GS63" s="83"/>
      <c r="GT63" s="83"/>
      <c r="GU63" s="83"/>
      <c r="GV63" s="83"/>
      <c r="GW63" s="83"/>
      <c r="GX63" s="83"/>
      <c r="GY63" s="83"/>
      <c r="GZ63" s="83"/>
      <c r="HA63" s="83"/>
      <c r="HB63" s="83"/>
      <c r="HC63" s="83"/>
      <c r="HD63" s="83"/>
      <c r="HE63" s="83"/>
      <c r="HF63" s="83"/>
      <c r="HG63" s="83"/>
      <c r="HH63" s="83"/>
      <c r="HI63" s="83"/>
      <c r="HJ63" s="83"/>
      <c r="HK63" s="83"/>
      <c r="HL63" s="83"/>
      <c r="HM63" s="83"/>
      <c r="HN63" s="83"/>
      <c r="HO63" s="83"/>
      <c r="HP63" s="83"/>
      <c r="HQ63" s="83"/>
      <c r="HR63" s="83"/>
      <c r="HS63" s="83"/>
      <c r="HT63" s="83"/>
      <c r="HU63" s="83"/>
      <c r="HV63" s="83"/>
      <c r="HW63" s="83"/>
      <c r="HX63" s="83"/>
      <c r="HY63" s="83"/>
      <c r="HZ63" s="83"/>
      <c r="IA63" s="83"/>
      <c r="IB63" s="83"/>
      <c r="IC63" s="83"/>
      <c r="ID63" s="83"/>
      <c r="IE63" s="83"/>
      <c r="IF63" s="83"/>
      <c r="IG63" s="83"/>
      <c r="IH63" s="83"/>
      <c r="II63" s="83"/>
      <c r="IJ63" s="83"/>
      <c r="IK63" s="83"/>
      <c r="IL63" s="83"/>
      <c r="IM63" s="83"/>
      <c r="IN63" s="83"/>
      <c r="IO63" s="83"/>
      <c r="IP63" s="83"/>
      <c r="IQ63" s="83"/>
      <c r="IR63" s="83"/>
      <c r="IS63" s="83"/>
      <c r="IT63" s="83"/>
      <c r="IU63" s="83"/>
      <c r="IV63" s="83"/>
      <c r="IW63" s="83"/>
      <c r="IX63" s="83"/>
      <c r="IY63" s="83"/>
      <c r="IZ63" s="83"/>
      <c r="JA63" s="83"/>
      <c r="JB63" s="83"/>
      <c r="JC63" s="83"/>
      <c r="JD63" s="83"/>
      <c r="JE63" s="83"/>
      <c r="JF63" s="83"/>
      <c r="JG63" s="83"/>
      <c r="JH63" s="83"/>
      <c r="JI63" s="83"/>
      <c r="JJ63" s="83"/>
      <c r="JK63" s="83"/>
      <c r="JL63" s="83"/>
      <c r="JM63" s="83"/>
      <c r="JN63" s="83"/>
      <c r="JO63" s="83"/>
      <c r="JP63" s="83"/>
      <c r="JQ63" s="83"/>
      <c r="JR63" s="83"/>
      <c r="JS63" s="83"/>
      <c r="JT63" s="83"/>
      <c r="JU63" s="83"/>
      <c r="JV63" s="83"/>
      <c r="JW63" s="83"/>
      <c r="JX63" s="83"/>
      <c r="JY63" s="83"/>
      <c r="JZ63" s="83"/>
      <c r="KA63" s="83"/>
      <c r="KB63" s="83"/>
      <c r="KC63" s="83"/>
      <c r="KD63" s="83"/>
      <c r="KE63" s="83"/>
      <c r="KF63" s="83"/>
      <c r="KG63" s="83"/>
      <c r="KH63" s="83"/>
      <c r="KI63" s="83"/>
      <c r="KJ63" s="83"/>
      <c r="KK63" s="83"/>
      <c r="KL63" s="83"/>
      <c r="KM63" s="83"/>
      <c r="KN63" s="83"/>
      <c r="KO63" s="83"/>
      <c r="KP63" s="83"/>
      <c r="KQ63" s="83"/>
      <c r="KR63" s="83"/>
      <c r="KS63" s="83"/>
      <c r="KT63" s="83"/>
      <c r="KU63" s="83"/>
      <c r="KV63" s="83"/>
      <c r="KW63" s="83"/>
      <c r="KX63" s="83"/>
      <c r="KY63" s="83"/>
      <c r="KZ63" s="83"/>
      <c r="LA63" s="83"/>
      <c r="LB63" s="83"/>
      <c r="LC63" s="83"/>
      <c r="LD63" s="83"/>
      <c r="LE63" s="83"/>
      <c r="LF63" s="83"/>
      <c r="LG63" s="83"/>
      <c r="LH63" s="83"/>
      <c r="LI63" s="83"/>
      <c r="LJ63" s="83"/>
      <c r="LK63" s="83"/>
      <c r="LL63" s="83"/>
      <c r="LM63" s="83"/>
      <c r="LN63" s="83"/>
      <c r="LO63" s="83"/>
      <c r="LP63" s="83"/>
      <c r="LQ63" s="83"/>
      <c r="LR63" s="83"/>
      <c r="LS63" s="83"/>
      <c r="LT63" s="83"/>
      <c r="LU63" s="83"/>
      <c r="LV63" s="83"/>
      <c r="LW63" s="83"/>
      <c r="LX63" s="83"/>
      <c r="LY63" s="83"/>
      <c r="LZ63" s="83"/>
      <c r="MA63" s="83"/>
      <c r="MB63" s="83"/>
      <c r="MC63" s="83"/>
      <c r="MD63" s="83"/>
      <c r="ME63" s="83"/>
      <c r="MF63" s="83"/>
      <c r="MG63" s="83"/>
      <c r="MH63" s="83"/>
      <c r="MI63" s="83"/>
      <c r="MJ63" s="83"/>
      <c r="MK63" s="83"/>
      <c r="ML63" s="83"/>
      <c r="MM63" s="83"/>
      <c r="MN63" s="83"/>
      <c r="MO63" s="83"/>
      <c r="MP63" s="83"/>
      <c r="MQ63" s="83"/>
      <c r="MR63" s="83"/>
      <c r="MS63" s="83"/>
      <c r="MT63" s="83"/>
      <c r="MU63" s="83"/>
      <c r="MV63" s="83"/>
      <c r="MW63" s="83"/>
      <c r="MX63" s="83"/>
      <c r="MY63" s="83"/>
      <c r="MZ63" s="83"/>
      <c r="NA63" s="83"/>
      <c r="NB63" s="83"/>
      <c r="NC63" s="83"/>
      <c r="ND63" s="83"/>
      <c r="NE63" s="83"/>
      <c r="NF63" s="83"/>
      <c r="NG63" s="83"/>
      <c r="NH63" s="83"/>
      <c r="NI63" s="83"/>
      <c r="NJ63" s="83"/>
      <c r="NK63" s="83"/>
      <c r="NL63" s="83"/>
      <c r="NM63" s="83"/>
      <c r="NN63" s="83"/>
      <c r="NO63" s="83"/>
      <c r="NP63" s="83"/>
      <c r="NQ63" s="83"/>
      <c r="NR63" s="83"/>
      <c r="NS63" s="83"/>
      <c r="NT63" s="83"/>
      <c r="NU63" s="83"/>
      <c r="NV63" s="83"/>
      <c r="NW63" s="83"/>
      <c r="NX63" s="83"/>
      <c r="NY63" s="83"/>
      <c r="NZ63" s="83"/>
      <c r="OA63" s="83"/>
      <c r="OB63" s="83"/>
      <c r="OC63" s="83"/>
      <c r="OD63" s="83"/>
      <c r="OE63" s="83"/>
      <c r="OF63" s="83"/>
      <c r="OG63" s="83"/>
      <c r="OH63" s="83"/>
      <c r="OI63" s="83"/>
      <c r="OJ63" s="83"/>
      <c r="OK63" s="83"/>
      <c r="OL63" s="83"/>
      <c r="OM63" s="83"/>
      <c r="ON63" s="83"/>
      <c r="OO63" s="83"/>
      <c r="OP63" s="83"/>
      <c r="OQ63" s="83"/>
      <c r="OR63" s="83"/>
      <c r="OS63" s="83"/>
      <c r="OT63" s="83"/>
      <c r="OU63" s="83"/>
      <c r="OV63" s="83"/>
      <c r="OW63" s="83"/>
      <c r="OX63" s="83"/>
      <c r="OY63" s="83"/>
      <c r="OZ63" s="83"/>
      <c r="PA63" s="83"/>
      <c r="PB63" s="83"/>
      <c r="PC63" s="83"/>
      <c r="PD63" s="83"/>
      <c r="PE63" s="83"/>
      <c r="PF63" s="83"/>
      <c r="PG63" s="83"/>
      <c r="PH63" s="83"/>
      <c r="PI63" s="83"/>
      <c r="PJ63" s="83"/>
      <c r="PK63" s="83"/>
      <c r="PL63" s="83"/>
      <c r="PM63" s="83"/>
      <c r="PN63" s="83"/>
      <c r="PO63" s="83"/>
      <c r="PP63" s="83"/>
      <c r="PQ63" s="83"/>
      <c r="PR63" s="83"/>
      <c r="PS63" s="83"/>
      <c r="PT63" s="83"/>
      <c r="PU63" s="83"/>
      <c r="PV63" s="83"/>
      <c r="PW63" s="83"/>
      <c r="PX63" s="83"/>
      <c r="PY63" s="83"/>
      <c r="PZ63" s="83"/>
      <c r="QA63" s="83"/>
      <c r="QB63" s="83"/>
      <c r="QC63" s="83"/>
      <c r="QD63" s="83"/>
      <c r="QE63" s="83"/>
      <c r="QF63" s="83"/>
      <c r="QG63" s="83"/>
      <c r="QH63" s="83"/>
      <c r="QI63" s="83"/>
      <c r="QJ63" s="83"/>
      <c r="QK63" s="83"/>
      <c r="QL63" s="83"/>
      <c r="QM63" s="83"/>
      <c r="QN63" s="83"/>
      <c r="QO63" s="83"/>
      <c r="QP63" s="83"/>
      <c r="QQ63" s="83"/>
      <c r="QR63" s="83"/>
      <c r="QS63" s="83"/>
      <c r="QT63" s="83"/>
      <c r="QU63" s="83"/>
      <c r="QV63" s="83"/>
      <c r="QW63" s="83"/>
      <c r="QX63" s="83"/>
      <c r="QY63" s="83"/>
      <c r="QZ63" s="83"/>
      <c r="RA63" s="83"/>
      <c r="RB63" s="83"/>
      <c r="RC63" s="83"/>
      <c r="RD63" s="83"/>
      <c r="RE63" s="83"/>
      <c r="RF63" s="83"/>
      <c r="RG63" s="83"/>
      <c r="RH63" s="83"/>
      <c r="RI63" s="83"/>
      <c r="RJ63" s="83"/>
      <c r="RK63" s="83"/>
      <c r="RL63" s="83"/>
      <c r="RM63" s="83"/>
      <c r="RN63" s="83"/>
      <c r="RO63" s="83"/>
      <c r="RP63" s="83"/>
      <c r="RQ63" s="83"/>
      <c r="RR63" s="83"/>
      <c r="RS63" s="83"/>
      <c r="RT63" s="83"/>
      <c r="RU63" s="83"/>
      <c r="RV63" s="83"/>
      <c r="RW63" s="83"/>
      <c r="RX63" s="83"/>
      <c r="RY63" s="83"/>
      <c r="RZ63" s="83"/>
      <c r="SA63" s="83"/>
      <c r="SB63" s="83"/>
      <c r="SC63" s="83"/>
      <c r="SD63" s="83"/>
      <c r="SE63" s="83"/>
      <c r="SF63" s="83"/>
      <c r="SG63" s="83"/>
      <c r="SH63" s="83"/>
      <c r="SI63" s="83"/>
      <c r="SJ63" s="83"/>
      <c r="SK63" s="83"/>
      <c r="SL63" s="83"/>
      <c r="SM63" s="83"/>
      <c r="SN63" s="83"/>
      <c r="SO63" s="83"/>
      <c r="SP63" s="83"/>
      <c r="SQ63" s="83"/>
      <c r="SR63" s="83"/>
      <c r="SS63" s="83"/>
      <c r="ST63" s="83"/>
      <c r="SU63" s="83"/>
      <c r="SV63" s="83"/>
      <c r="SW63" s="83"/>
      <c r="SX63" s="83"/>
      <c r="SY63" s="83"/>
      <c r="SZ63" s="83"/>
      <c r="TA63" s="83"/>
      <c r="TB63" s="83"/>
      <c r="TC63" s="83"/>
      <c r="TD63" s="83"/>
      <c r="TE63" s="83"/>
      <c r="TF63" s="83"/>
      <c r="TG63" s="83"/>
      <c r="TH63" s="83"/>
      <c r="TI63" s="83"/>
      <c r="TJ63" s="83"/>
      <c r="TK63" s="83"/>
      <c r="TL63" s="83"/>
      <c r="TM63" s="83"/>
      <c r="TN63" s="83"/>
      <c r="TO63" s="83"/>
      <c r="TP63" s="83"/>
      <c r="TQ63" s="83"/>
      <c r="TR63" s="83"/>
      <c r="TS63" s="83"/>
      <c r="TT63" s="83"/>
      <c r="TU63" s="83"/>
      <c r="TV63" s="83"/>
      <c r="TW63" s="83"/>
      <c r="TX63" s="83"/>
      <c r="TY63" s="83"/>
      <c r="TZ63" s="83"/>
      <c r="UA63" s="83"/>
      <c r="UB63" s="83"/>
      <c r="UC63" s="83"/>
      <c r="UD63" s="83"/>
      <c r="UE63" s="83"/>
      <c r="UF63" s="83"/>
      <c r="UG63" s="83"/>
      <c r="UH63" s="83"/>
      <c r="UI63" s="83"/>
      <c r="UJ63" s="83"/>
      <c r="UK63" s="83"/>
      <c r="UL63" s="83"/>
      <c r="UM63" s="83"/>
      <c r="UN63" s="83"/>
      <c r="UO63" s="83"/>
      <c r="UP63" s="83"/>
      <c r="UQ63" s="83"/>
      <c r="UR63" s="83"/>
      <c r="US63" s="83"/>
      <c r="UT63" s="83"/>
      <c r="UU63" s="83"/>
      <c r="UV63" s="83"/>
      <c r="UW63" s="83"/>
      <c r="UX63" s="83"/>
      <c r="UY63" s="83"/>
      <c r="UZ63" s="83"/>
      <c r="VA63" s="83"/>
      <c r="VB63" s="83"/>
      <c r="VC63" s="83"/>
      <c r="VD63" s="83"/>
      <c r="VE63" s="83"/>
      <c r="VF63" s="83"/>
      <c r="VG63" s="83"/>
      <c r="VH63" s="83"/>
      <c r="VI63" s="83"/>
      <c r="VJ63" s="83"/>
      <c r="VK63" s="83"/>
      <c r="VL63" s="83"/>
      <c r="VM63" s="83"/>
      <c r="VN63" s="83"/>
      <c r="VO63" s="83"/>
      <c r="VP63" s="83"/>
      <c r="VQ63" s="83"/>
      <c r="VR63" s="83"/>
      <c r="VS63" s="83"/>
      <c r="VT63" s="83"/>
      <c r="VU63" s="83"/>
      <c r="VV63" s="83"/>
      <c r="VW63" s="83"/>
      <c r="VX63" s="83"/>
      <c r="VY63" s="83"/>
      <c r="VZ63" s="83"/>
      <c r="WA63" s="83"/>
      <c r="WB63" s="83"/>
      <c r="WC63" s="83"/>
      <c r="WD63" s="83"/>
      <c r="WE63" s="83"/>
      <c r="WF63" s="83"/>
      <c r="WG63" s="83"/>
      <c r="WH63" s="83"/>
      <c r="WI63" s="83"/>
      <c r="WJ63" s="83"/>
      <c r="WK63" s="83"/>
      <c r="WL63" s="83"/>
      <c r="WM63" s="83"/>
      <c r="WN63" s="83"/>
      <c r="WO63" s="83"/>
      <c r="WP63" s="83"/>
      <c r="WQ63" s="83"/>
      <c r="WR63" s="83"/>
      <c r="WS63" s="83"/>
      <c r="WT63" s="83"/>
      <c r="WU63" s="83"/>
      <c r="WV63" s="83"/>
      <c r="WW63" s="83"/>
      <c r="WX63" s="83"/>
      <c r="WY63" s="83"/>
      <c r="WZ63" s="83"/>
      <c r="XA63" s="83"/>
      <c r="XB63" s="83"/>
      <c r="XC63" s="83"/>
      <c r="XD63" s="83"/>
      <c r="XE63" s="83"/>
      <c r="XF63" s="83"/>
      <c r="XG63" s="83"/>
      <c r="XH63" s="83"/>
      <c r="XI63" s="83"/>
      <c r="XJ63" s="83"/>
      <c r="XK63" s="83"/>
      <c r="XL63" s="83"/>
      <c r="XM63" s="83"/>
      <c r="XN63" s="83"/>
      <c r="XO63" s="83"/>
      <c r="XP63" s="83"/>
      <c r="XQ63" s="83"/>
      <c r="XR63" s="83"/>
      <c r="XS63" s="83"/>
      <c r="XT63" s="83"/>
      <c r="XU63" s="83"/>
      <c r="XV63" s="83"/>
      <c r="XW63" s="83"/>
      <c r="XX63" s="83"/>
      <c r="XY63" s="83"/>
      <c r="XZ63" s="83"/>
      <c r="YA63" s="83"/>
      <c r="YB63" s="83"/>
      <c r="YC63" s="83"/>
      <c r="YD63" s="83"/>
      <c r="YE63" s="83"/>
      <c r="YF63" s="83"/>
      <c r="YG63" s="83"/>
      <c r="YH63" s="83"/>
      <c r="YI63" s="83"/>
      <c r="YJ63" s="83"/>
      <c r="YK63" s="83"/>
      <c r="YL63" s="83"/>
      <c r="YM63" s="83"/>
      <c r="YN63" s="83"/>
      <c r="YO63" s="83"/>
      <c r="YP63" s="83"/>
      <c r="YQ63" s="83"/>
      <c r="YR63" s="83"/>
      <c r="YS63" s="83"/>
      <c r="YT63" s="83"/>
      <c r="YU63" s="83"/>
      <c r="YV63" s="83"/>
      <c r="YW63" s="83"/>
      <c r="YX63" s="83"/>
      <c r="YY63" s="83"/>
      <c r="YZ63" s="83"/>
      <c r="ZA63" s="83"/>
      <c r="ZB63" s="83"/>
      <c r="ZC63" s="83"/>
      <c r="ZD63" s="83"/>
      <c r="ZE63" s="83"/>
      <c r="ZF63" s="83"/>
      <c r="ZG63" s="83"/>
      <c r="ZH63" s="83"/>
      <c r="ZI63" s="83"/>
      <c r="ZJ63" s="83"/>
      <c r="ZK63" s="83"/>
      <c r="ZL63" s="83"/>
      <c r="ZM63" s="83"/>
      <c r="ZN63" s="83"/>
      <c r="ZO63" s="83"/>
      <c r="ZP63" s="83"/>
      <c r="ZQ63" s="83"/>
      <c r="ZR63" s="83"/>
      <c r="ZS63" s="83"/>
      <c r="ZT63" s="83"/>
      <c r="ZU63" s="83"/>
      <c r="ZV63" s="83"/>
      <c r="ZW63" s="83"/>
      <c r="ZX63" s="83"/>
      <c r="ZY63" s="83"/>
      <c r="ZZ63" s="83"/>
      <c r="AAA63" s="83"/>
      <c r="AAB63" s="83"/>
      <c r="AAC63" s="83"/>
      <c r="AAD63" s="83"/>
      <c r="AAE63" s="83"/>
      <c r="AAF63" s="83"/>
      <c r="AAG63" s="83"/>
      <c r="AAH63" s="83"/>
      <c r="AAI63" s="83"/>
      <c r="AAJ63" s="83"/>
      <c r="AAK63" s="83"/>
      <c r="AAL63" s="83"/>
      <c r="AAM63" s="83"/>
      <c r="AAN63" s="83"/>
      <c r="AAO63" s="83"/>
      <c r="AAP63" s="83"/>
      <c r="AAQ63" s="83"/>
      <c r="AAR63" s="83"/>
      <c r="AAS63" s="83"/>
      <c r="AAT63" s="83"/>
      <c r="AAU63" s="83"/>
      <c r="AAV63" s="83"/>
      <c r="AAW63" s="83"/>
      <c r="AAX63" s="83"/>
      <c r="AAY63" s="83"/>
      <c r="AAZ63" s="83"/>
      <c r="ABA63" s="83"/>
      <c r="ABB63" s="83"/>
      <c r="ABC63" s="83"/>
      <c r="ABD63" s="83"/>
      <c r="ABE63" s="83"/>
      <c r="ABF63" s="83"/>
      <c r="ABG63" s="83"/>
      <c r="ABH63" s="83"/>
      <c r="ABI63" s="83"/>
      <c r="ABJ63" s="83"/>
      <c r="ABK63" s="83"/>
      <c r="ABL63" s="83"/>
      <c r="ABM63" s="83"/>
      <c r="ABN63" s="83"/>
      <c r="ABO63" s="83"/>
      <c r="ABP63" s="83"/>
      <c r="ABQ63" s="83"/>
      <c r="ABR63" s="83"/>
      <c r="ABS63" s="83"/>
      <c r="ABT63" s="83"/>
      <c r="ABU63" s="83"/>
      <c r="ABV63" s="83"/>
      <c r="ABW63" s="83"/>
      <c r="ABX63" s="83"/>
      <c r="ABY63" s="83"/>
      <c r="ABZ63" s="83"/>
      <c r="ACA63" s="83"/>
      <c r="ACB63" s="83"/>
      <c r="ACC63" s="83"/>
      <c r="ACD63" s="83"/>
      <c r="ACE63" s="83"/>
      <c r="ACF63" s="83"/>
      <c r="ACG63" s="83"/>
      <c r="ACH63" s="83"/>
      <c r="ACI63" s="83"/>
      <c r="ACJ63" s="83"/>
      <c r="ACK63" s="83"/>
      <c r="ACL63" s="83"/>
      <c r="ACM63" s="83"/>
      <c r="ACN63" s="83"/>
      <c r="ACO63" s="83"/>
      <c r="ACP63" s="83"/>
      <c r="ACQ63" s="83"/>
      <c r="ACR63" s="83"/>
      <c r="ACS63" s="83"/>
      <c r="ACT63" s="83"/>
      <c r="ACU63" s="83"/>
      <c r="ACV63" s="83"/>
      <c r="ACW63" s="83"/>
      <c r="ACX63" s="83"/>
      <c r="ACY63" s="83"/>
      <c r="ACZ63" s="83"/>
      <c r="ADA63" s="83"/>
      <c r="ADB63" s="83"/>
      <c r="ADC63" s="83"/>
      <c r="ADD63" s="83"/>
      <c r="ADE63" s="83"/>
      <c r="ADF63" s="83"/>
      <c r="ADG63" s="83"/>
      <c r="ADH63" s="83"/>
      <c r="ADI63" s="83"/>
      <c r="ADJ63" s="83"/>
      <c r="ADK63" s="83"/>
      <c r="ADL63" s="83"/>
      <c r="ADM63" s="83"/>
      <c r="ADN63" s="83"/>
      <c r="ADO63" s="83"/>
      <c r="ADP63" s="83"/>
      <c r="ADQ63" s="83"/>
      <c r="ADR63" s="83"/>
      <c r="ADS63" s="83"/>
      <c r="ADT63" s="83"/>
      <c r="ADU63" s="83"/>
      <c r="ADV63" s="83"/>
      <c r="ADW63" s="83"/>
      <c r="ADX63" s="83"/>
      <c r="ADY63" s="83"/>
      <c r="ADZ63" s="83"/>
      <c r="AEA63" s="83"/>
      <c r="AEB63" s="83"/>
      <c r="AEC63" s="83"/>
      <c r="AED63" s="83"/>
      <c r="AEE63" s="83"/>
      <c r="AEF63" s="83"/>
      <c r="AEG63" s="83"/>
      <c r="AEH63" s="83"/>
      <c r="AEI63" s="83"/>
      <c r="AEJ63" s="83"/>
      <c r="AEK63" s="83"/>
      <c r="AEL63" s="83"/>
      <c r="AEM63" s="83"/>
      <c r="AEN63" s="83"/>
      <c r="AEO63" s="83"/>
      <c r="AEP63" s="83"/>
      <c r="AEQ63" s="83"/>
      <c r="AER63" s="83"/>
      <c r="AES63" s="83"/>
      <c r="AET63" s="83"/>
      <c r="AEU63" s="83"/>
      <c r="AEV63" s="83"/>
      <c r="AEW63" s="83"/>
      <c r="AEX63" s="83"/>
      <c r="AEY63" s="83"/>
      <c r="AEZ63" s="83"/>
      <c r="AFA63" s="83"/>
      <c r="AFB63" s="83"/>
      <c r="AFC63" s="83"/>
      <c r="AFD63" s="83"/>
      <c r="AFE63" s="83"/>
      <c r="AFF63" s="83"/>
      <c r="AFG63" s="83"/>
      <c r="AFH63" s="83"/>
      <c r="AFI63" s="83"/>
      <c r="AFJ63" s="83"/>
      <c r="AFK63" s="83"/>
      <c r="AFL63" s="83"/>
      <c r="AFM63" s="83"/>
      <c r="AFN63" s="83"/>
      <c r="AFO63" s="83"/>
      <c r="AFP63" s="83"/>
      <c r="AFQ63" s="83"/>
      <c r="AFR63" s="83"/>
      <c r="AFS63" s="83"/>
      <c r="AFT63" s="83"/>
      <c r="AFU63" s="83"/>
      <c r="AFV63" s="83"/>
      <c r="AFW63" s="83"/>
      <c r="AFX63" s="83"/>
      <c r="AFY63" s="83"/>
      <c r="AFZ63" s="83"/>
      <c r="AGA63" s="83"/>
      <c r="AGB63" s="83"/>
      <c r="AGC63" s="83"/>
      <c r="AGD63" s="83"/>
      <c r="AGE63" s="83"/>
      <c r="AGF63" s="83"/>
      <c r="AGG63" s="83"/>
      <c r="AGH63" s="83"/>
      <c r="AGI63" s="83"/>
      <c r="AGJ63" s="83"/>
      <c r="AGK63" s="83"/>
      <c r="AGL63" s="83"/>
      <c r="AGM63" s="83"/>
      <c r="AGN63" s="83"/>
      <c r="AGO63" s="83"/>
      <c r="AGP63" s="83"/>
      <c r="AGQ63" s="83"/>
      <c r="AGR63" s="83"/>
      <c r="AGS63" s="83"/>
      <c r="AGT63" s="83"/>
      <c r="AGU63" s="83"/>
      <c r="AGV63" s="83"/>
      <c r="AGW63" s="83"/>
      <c r="AGX63" s="83"/>
      <c r="AGY63" s="83"/>
      <c r="AGZ63" s="83"/>
      <c r="AHA63" s="83"/>
      <c r="AHB63" s="83"/>
      <c r="AHC63" s="83"/>
      <c r="AHD63" s="83"/>
      <c r="AHE63" s="83"/>
      <c r="AHF63" s="83"/>
      <c r="AHG63" s="83"/>
      <c r="AHH63" s="83"/>
      <c r="AHI63" s="83"/>
      <c r="AHJ63" s="83"/>
      <c r="AHK63" s="83"/>
      <c r="AHL63" s="83"/>
      <c r="AHM63" s="83"/>
      <c r="AHN63" s="83"/>
      <c r="AHO63" s="83"/>
      <c r="AHP63" s="83"/>
      <c r="AHQ63" s="83"/>
      <c r="AHR63" s="83"/>
      <c r="AHS63" s="83"/>
      <c r="AHT63" s="83"/>
      <c r="AHU63" s="83"/>
      <c r="AHV63" s="83"/>
      <c r="AHW63" s="83"/>
      <c r="AHX63" s="83"/>
      <c r="AHY63" s="83"/>
      <c r="AHZ63" s="83"/>
      <c r="AIA63" s="83"/>
    </row>
    <row r="64" spans="1:911" s="84" customFormat="1" ht="92.25" customHeight="1">
      <c r="A64" s="175" t="s">
        <v>493</v>
      </c>
      <c r="B64" s="175" t="s">
        <v>497</v>
      </c>
      <c r="C64" s="209" t="s">
        <v>616</v>
      </c>
      <c r="D64" s="208" t="s">
        <v>611</v>
      </c>
      <c r="E64" s="232" t="s">
        <v>615</v>
      </c>
      <c r="F64" s="79" t="s">
        <v>490</v>
      </c>
      <c r="G64" s="79" t="s">
        <v>345</v>
      </c>
      <c r="H64" s="79" t="s">
        <v>383</v>
      </c>
      <c r="I64" s="79" t="s">
        <v>417</v>
      </c>
      <c r="J64" s="79" t="s">
        <v>221</v>
      </c>
      <c r="K64" s="80" t="s">
        <v>518</v>
      </c>
      <c r="L64" s="80"/>
      <c r="M64" s="80" t="s">
        <v>513</v>
      </c>
      <c r="N64" s="88">
        <v>2</v>
      </c>
      <c r="O64" s="88">
        <v>2</v>
      </c>
      <c r="P64" s="81">
        <f t="shared" si="5"/>
        <v>4</v>
      </c>
      <c r="Q64" s="81" t="str">
        <f t="shared" si="6"/>
        <v>B</v>
      </c>
      <c r="R64" s="81">
        <v>60</v>
      </c>
      <c r="S64" s="81">
        <f t="shared" si="7"/>
        <v>240</v>
      </c>
      <c r="T64" s="81" t="str">
        <f t="shared" si="8"/>
        <v>II</v>
      </c>
      <c r="U64" s="69" t="str">
        <f t="shared" si="9"/>
        <v>NO ACEPTABLE</v>
      </c>
      <c r="V64" s="137"/>
      <c r="W64" s="214">
        <v>0</v>
      </c>
      <c r="X64" s="79" t="s">
        <v>730</v>
      </c>
      <c r="Y64" s="82" t="s">
        <v>843</v>
      </c>
      <c r="Z64" s="89"/>
      <c r="AA64" s="89"/>
      <c r="AB64" s="87"/>
      <c r="AC64" s="82" t="s">
        <v>837</v>
      </c>
      <c r="AD64" s="89"/>
      <c r="AE64" s="82" t="s">
        <v>842</v>
      </c>
      <c r="AF64" s="81"/>
      <c r="AG64" s="81"/>
      <c r="AH64" s="81">
        <f t="shared" si="1"/>
        <v>0</v>
      </c>
      <c r="AI64" s="81" t="str">
        <f t="shared" si="2"/>
        <v>B</v>
      </c>
      <c r="AJ64" s="81"/>
      <c r="AK64" s="81">
        <f t="shared" si="10"/>
        <v>0</v>
      </c>
      <c r="AL64" s="81" t="str">
        <f t="shared" si="0"/>
        <v>IV</v>
      </c>
      <c r="AM64" s="34" t="str">
        <f t="shared" si="3"/>
        <v>ACEPTABLE</v>
      </c>
      <c r="AN64" s="204">
        <f t="shared" si="11"/>
        <v>1</v>
      </c>
      <c r="AO64" s="83"/>
      <c r="AP64" s="83"/>
      <c r="AQ64" s="83"/>
      <c r="AR64" s="83"/>
      <c r="AS64" s="83"/>
      <c r="AT64" s="83"/>
      <c r="AU64" s="83"/>
      <c r="AV64" s="83"/>
      <c r="AW64" s="83"/>
      <c r="AX64" s="83"/>
      <c r="AY64" s="83"/>
      <c r="AZ64" s="83"/>
      <c r="BA64" s="83"/>
      <c r="BB64" s="83"/>
      <c r="BC64" s="83"/>
      <c r="BD64" s="83"/>
      <c r="BE64" s="83"/>
      <c r="BF64" s="83"/>
      <c r="BG64" s="83"/>
      <c r="BH64" s="83"/>
      <c r="BI64" s="83"/>
      <c r="BJ64" s="83"/>
      <c r="BK64" s="83"/>
      <c r="BL64" s="83"/>
      <c r="BM64" s="83"/>
      <c r="BN64" s="83"/>
      <c r="BO64" s="83"/>
      <c r="BP64" s="83"/>
      <c r="BQ64" s="83"/>
      <c r="BR64" s="83"/>
      <c r="BS64" s="83"/>
      <c r="BT64" s="83"/>
      <c r="BU64" s="83"/>
      <c r="BV64" s="83"/>
      <c r="BW64" s="83"/>
      <c r="BX64" s="83"/>
      <c r="BY64" s="83"/>
      <c r="BZ64" s="83"/>
      <c r="CA64" s="83"/>
      <c r="CB64" s="83"/>
      <c r="CC64" s="83"/>
      <c r="CD64" s="83"/>
      <c r="CE64" s="83"/>
      <c r="CF64" s="83"/>
      <c r="CG64" s="83"/>
      <c r="CH64" s="83"/>
      <c r="CI64" s="83"/>
      <c r="CJ64" s="83"/>
      <c r="CK64" s="83"/>
      <c r="CL64" s="83"/>
      <c r="CM64" s="83"/>
      <c r="CN64" s="83"/>
      <c r="CO64" s="83"/>
      <c r="CP64" s="83"/>
      <c r="CQ64" s="83"/>
      <c r="CR64" s="83"/>
      <c r="CS64" s="83"/>
      <c r="CT64" s="83"/>
      <c r="CU64" s="83"/>
      <c r="CV64" s="83"/>
      <c r="CW64" s="83"/>
      <c r="CX64" s="83"/>
      <c r="CY64" s="83"/>
      <c r="CZ64" s="83"/>
      <c r="DA64" s="83"/>
      <c r="DB64" s="83"/>
      <c r="DC64" s="83"/>
      <c r="DD64" s="83"/>
      <c r="DE64" s="83"/>
      <c r="DF64" s="83"/>
      <c r="DG64" s="83"/>
      <c r="DH64" s="83"/>
      <c r="DI64" s="83"/>
      <c r="DJ64" s="83"/>
      <c r="DK64" s="83"/>
      <c r="DL64" s="83"/>
      <c r="DM64" s="83"/>
      <c r="DN64" s="83"/>
      <c r="DO64" s="83"/>
      <c r="DP64" s="83"/>
      <c r="DQ64" s="83"/>
      <c r="DR64" s="83"/>
      <c r="DS64" s="83"/>
      <c r="DT64" s="83"/>
      <c r="DU64" s="83"/>
      <c r="DV64" s="83"/>
      <c r="DW64" s="83"/>
      <c r="DX64" s="83"/>
      <c r="DY64" s="83"/>
      <c r="DZ64" s="83"/>
      <c r="EA64" s="83"/>
      <c r="EB64" s="83"/>
      <c r="EC64" s="83"/>
      <c r="ED64" s="83"/>
      <c r="EE64" s="83"/>
      <c r="EF64" s="83"/>
      <c r="EG64" s="83"/>
      <c r="EH64" s="83"/>
      <c r="EI64" s="83"/>
      <c r="EJ64" s="83"/>
      <c r="EK64" s="83"/>
      <c r="EL64" s="83"/>
      <c r="EM64" s="83"/>
      <c r="EN64" s="83"/>
      <c r="EO64" s="83"/>
      <c r="EP64" s="83"/>
      <c r="EQ64" s="83"/>
      <c r="ER64" s="83"/>
      <c r="ES64" s="83"/>
      <c r="ET64" s="83"/>
      <c r="EU64" s="83"/>
      <c r="EV64" s="83"/>
      <c r="EW64" s="83"/>
      <c r="EX64" s="83"/>
      <c r="EY64" s="83"/>
      <c r="EZ64" s="83"/>
      <c r="FA64" s="83"/>
      <c r="FB64" s="83"/>
      <c r="FC64" s="83"/>
      <c r="FD64" s="83"/>
      <c r="FE64" s="83"/>
      <c r="FF64" s="83"/>
      <c r="FG64" s="83"/>
      <c r="FH64" s="83"/>
      <c r="FI64" s="83"/>
      <c r="FJ64" s="83"/>
      <c r="FK64" s="83"/>
      <c r="FL64" s="83"/>
      <c r="FM64" s="83"/>
      <c r="FN64" s="83"/>
      <c r="FO64" s="83"/>
      <c r="FP64" s="83"/>
      <c r="FQ64" s="83"/>
      <c r="FR64" s="83"/>
      <c r="FS64" s="83"/>
      <c r="FT64" s="83"/>
      <c r="FU64" s="83"/>
      <c r="FV64" s="83"/>
      <c r="FW64" s="83"/>
      <c r="FX64" s="83"/>
      <c r="FY64" s="83"/>
      <c r="FZ64" s="83"/>
      <c r="GA64" s="83"/>
      <c r="GB64" s="83"/>
      <c r="GC64" s="83"/>
      <c r="GD64" s="83"/>
      <c r="GE64" s="83"/>
      <c r="GF64" s="83"/>
      <c r="GG64" s="83"/>
      <c r="GH64" s="83"/>
      <c r="GI64" s="83"/>
      <c r="GJ64" s="83"/>
      <c r="GK64" s="83"/>
      <c r="GL64" s="83"/>
      <c r="GM64" s="83"/>
      <c r="GN64" s="83"/>
      <c r="GO64" s="83"/>
      <c r="GP64" s="83"/>
      <c r="GQ64" s="83"/>
      <c r="GR64" s="83"/>
      <c r="GS64" s="83"/>
      <c r="GT64" s="83"/>
      <c r="GU64" s="83"/>
      <c r="GV64" s="83"/>
      <c r="GW64" s="83"/>
      <c r="GX64" s="83"/>
      <c r="GY64" s="83"/>
      <c r="GZ64" s="83"/>
      <c r="HA64" s="83"/>
      <c r="HB64" s="83"/>
      <c r="HC64" s="83"/>
      <c r="HD64" s="83"/>
      <c r="HE64" s="83"/>
      <c r="HF64" s="83"/>
      <c r="HG64" s="83"/>
      <c r="HH64" s="83"/>
      <c r="HI64" s="83"/>
      <c r="HJ64" s="83"/>
      <c r="HK64" s="83"/>
      <c r="HL64" s="83"/>
      <c r="HM64" s="83"/>
      <c r="HN64" s="83"/>
      <c r="HO64" s="83"/>
      <c r="HP64" s="83"/>
      <c r="HQ64" s="83"/>
      <c r="HR64" s="83"/>
      <c r="HS64" s="83"/>
      <c r="HT64" s="83"/>
      <c r="HU64" s="83"/>
      <c r="HV64" s="83"/>
      <c r="HW64" s="83"/>
      <c r="HX64" s="83"/>
      <c r="HY64" s="83"/>
      <c r="HZ64" s="83"/>
      <c r="IA64" s="83"/>
      <c r="IB64" s="83"/>
      <c r="IC64" s="83"/>
      <c r="ID64" s="83"/>
      <c r="IE64" s="83"/>
      <c r="IF64" s="83"/>
      <c r="IG64" s="83"/>
      <c r="IH64" s="83"/>
      <c r="II64" s="83"/>
      <c r="IJ64" s="83"/>
      <c r="IK64" s="83"/>
      <c r="IL64" s="83"/>
      <c r="IM64" s="83"/>
      <c r="IN64" s="83"/>
      <c r="IO64" s="83"/>
      <c r="IP64" s="83"/>
      <c r="IQ64" s="83"/>
      <c r="IR64" s="83"/>
      <c r="IS64" s="83"/>
      <c r="IT64" s="83"/>
      <c r="IU64" s="83"/>
      <c r="IV64" s="83"/>
      <c r="IW64" s="83"/>
      <c r="IX64" s="83"/>
      <c r="IY64" s="83"/>
      <c r="IZ64" s="83"/>
      <c r="JA64" s="83"/>
      <c r="JB64" s="83"/>
      <c r="JC64" s="83"/>
      <c r="JD64" s="83"/>
      <c r="JE64" s="83"/>
      <c r="JF64" s="83"/>
      <c r="JG64" s="83"/>
      <c r="JH64" s="83"/>
      <c r="JI64" s="83"/>
      <c r="JJ64" s="83"/>
      <c r="JK64" s="83"/>
      <c r="JL64" s="83"/>
      <c r="JM64" s="83"/>
      <c r="JN64" s="83"/>
      <c r="JO64" s="83"/>
      <c r="JP64" s="83"/>
      <c r="JQ64" s="83"/>
      <c r="JR64" s="83"/>
      <c r="JS64" s="83"/>
      <c r="JT64" s="83"/>
      <c r="JU64" s="83"/>
      <c r="JV64" s="83"/>
      <c r="JW64" s="83"/>
      <c r="JX64" s="83"/>
      <c r="JY64" s="83"/>
      <c r="JZ64" s="83"/>
      <c r="KA64" s="83"/>
      <c r="KB64" s="83"/>
      <c r="KC64" s="83"/>
      <c r="KD64" s="83"/>
      <c r="KE64" s="83"/>
      <c r="KF64" s="83"/>
      <c r="KG64" s="83"/>
      <c r="KH64" s="83"/>
      <c r="KI64" s="83"/>
      <c r="KJ64" s="83"/>
      <c r="KK64" s="83"/>
      <c r="KL64" s="83"/>
      <c r="KM64" s="83"/>
      <c r="KN64" s="83"/>
      <c r="KO64" s="83"/>
      <c r="KP64" s="83"/>
      <c r="KQ64" s="83"/>
      <c r="KR64" s="83"/>
      <c r="KS64" s="83"/>
      <c r="KT64" s="83"/>
      <c r="KU64" s="83"/>
      <c r="KV64" s="83"/>
      <c r="KW64" s="83"/>
      <c r="KX64" s="83"/>
      <c r="KY64" s="83"/>
      <c r="KZ64" s="83"/>
      <c r="LA64" s="83"/>
      <c r="LB64" s="83"/>
      <c r="LC64" s="83"/>
      <c r="LD64" s="83"/>
      <c r="LE64" s="83"/>
      <c r="LF64" s="83"/>
      <c r="LG64" s="83"/>
      <c r="LH64" s="83"/>
      <c r="LI64" s="83"/>
      <c r="LJ64" s="83"/>
      <c r="LK64" s="83"/>
      <c r="LL64" s="83"/>
      <c r="LM64" s="83"/>
      <c r="LN64" s="83"/>
      <c r="LO64" s="83"/>
      <c r="LP64" s="83"/>
      <c r="LQ64" s="83"/>
      <c r="LR64" s="83"/>
      <c r="LS64" s="83"/>
      <c r="LT64" s="83"/>
      <c r="LU64" s="83"/>
      <c r="LV64" s="83"/>
      <c r="LW64" s="83"/>
      <c r="LX64" s="83"/>
      <c r="LY64" s="83"/>
      <c r="LZ64" s="83"/>
      <c r="MA64" s="83"/>
      <c r="MB64" s="83"/>
      <c r="MC64" s="83"/>
      <c r="MD64" s="83"/>
      <c r="ME64" s="83"/>
      <c r="MF64" s="83"/>
      <c r="MG64" s="83"/>
      <c r="MH64" s="83"/>
      <c r="MI64" s="83"/>
      <c r="MJ64" s="83"/>
      <c r="MK64" s="83"/>
      <c r="ML64" s="83"/>
      <c r="MM64" s="83"/>
      <c r="MN64" s="83"/>
      <c r="MO64" s="83"/>
      <c r="MP64" s="83"/>
      <c r="MQ64" s="83"/>
      <c r="MR64" s="83"/>
      <c r="MS64" s="83"/>
      <c r="MT64" s="83"/>
      <c r="MU64" s="83"/>
      <c r="MV64" s="83"/>
      <c r="MW64" s="83"/>
      <c r="MX64" s="83"/>
      <c r="MY64" s="83"/>
      <c r="MZ64" s="83"/>
      <c r="NA64" s="83"/>
      <c r="NB64" s="83"/>
      <c r="NC64" s="83"/>
      <c r="ND64" s="83"/>
      <c r="NE64" s="83"/>
      <c r="NF64" s="83"/>
      <c r="NG64" s="83"/>
      <c r="NH64" s="83"/>
      <c r="NI64" s="83"/>
      <c r="NJ64" s="83"/>
      <c r="NK64" s="83"/>
      <c r="NL64" s="83"/>
      <c r="NM64" s="83"/>
      <c r="NN64" s="83"/>
      <c r="NO64" s="83"/>
      <c r="NP64" s="83"/>
      <c r="NQ64" s="83"/>
      <c r="NR64" s="83"/>
      <c r="NS64" s="83"/>
      <c r="NT64" s="83"/>
      <c r="NU64" s="83"/>
      <c r="NV64" s="83"/>
      <c r="NW64" s="83"/>
      <c r="NX64" s="83"/>
      <c r="NY64" s="83"/>
      <c r="NZ64" s="83"/>
      <c r="OA64" s="83"/>
      <c r="OB64" s="83"/>
      <c r="OC64" s="83"/>
      <c r="OD64" s="83"/>
      <c r="OE64" s="83"/>
      <c r="OF64" s="83"/>
      <c r="OG64" s="83"/>
      <c r="OH64" s="83"/>
      <c r="OI64" s="83"/>
      <c r="OJ64" s="83"/>
      <c r="OK64" s="83"/>
      <c r="OL64" s="83"/>
      <c r="OM64" s="83"/>
      <c r="ON64" s="83"/>
      <c r="OO64" s="83"/>
      <c r="OP64" s="83"/>
      <c r="OQ64" s="83"/>
      <c r="OR64" s="83"/>
      <c r="OS64" s="83"/>
      <c r="OT64" s="83"/>
      <c r="OU64" s="83"/>
      <c r="OV64" s="83"/>
      <c r="OW64" s="83"/>
      <c r="OX64" s="83"/>
      <c r="OY64" s="83"/>
      <c r="OZ64" s="83"/>
      <c r="PA64" s="83"/>
      <c r="PB64" s="83"/>
      <c r="PC64" s="83"/>
      <c r="PD64" s="83"/>
      <c r="PE64" s="83"/>
      <c r="PF64" s="83"/>
      <c r="PG64" s="83"/>
      <c r="PH64" s="83"/>
      <c r="PI64" s="83"/>
      <c r="PJ64" s="83"/>
      <c r="PK64" s="83"/>
      <c r="PL64" s="83"/>
      <c r="PM64" s="83"/>
      <c r="PN64" s="83"/>
      <c r="PO64" s="83"/>
      <c r="PP64" s="83"/>
      <c r="PQ64" s="83"/>
      <c r="PR64" s="83"/>
      <c r="PS64" s="83"/>
      <c r="PT64" s="83"/>
      <c r="PU64" s="83"/>
      <c r="PV64" s="83"/>
      <c r="PW64" s="83"/>
      <c r="PX64" s="83"/>
      <c r="PY64" s="83"/>
      <c r="PZ64" s="83"/>
      <c r="QA64" s="83"/>
      <c r="QB64" s="83"/>
      <c r="QC64" s="83"/>
      <c r="QD64" s="83"/>
      <c r="QE64" s="83"/>
      <c r="QF64" s="83"/>
      <c r="QG64" s="83"/>
      <c r="QH64" s="83"/>
      <c r="QI64" s="83"/>
      <c r="QJ64" s="83"/>
      <c r="QK64" s="83"/>
      <c r="QL64" s="83"/>
      <c r="QM64" s="83"/>
      <c r="QN64" s="83"/>
      <c r="QO64" s="83"/>
      <c r="QP64" s="83"/>
      <c r="QQ64" s="83"/>
      <c r="QR64" s="83"/>
      <c r="QS64" s="83"/>
      <c r="QT64" s="83"/>
      <c r="QU64" s="83"/>
      <c r="QV64" s="83"/>
      <c r="QW64" s="83"/>
      <c r="QX64" s="83"/>
      <c r="QY64" s="83"/>
      <c r="QZ64" s="83"/>
      <c r="RA64" s="83"/>
      <c r="RB64" s="83"/>
      <c r="RC64" s="83"/>
      <c r="RD64" s="83"/>
      <c r="RE64" s="83"/>
      <c r="RF64" s="83"/>
      <c r="RG64" s="83"/>
      <c r="RH64" s="83"/>
      <c r="RI64" s="83"/>
      <c r="RJ64" s="83"/>
      <c r="RK64" s="83"/>
      <c r="RL64" s="83"/>
      <c r="RM64" s="83"/>
      <c r="RN64" s="83"/>
      <c r="RO64" s="83"/>
      <c r="RP64" s="83"/>
      <c r="RQ64" s="83"/>
      <c r="RR64" s="83"/>
      <c r="RS64" s="83"/>
      <c r="RT64" s="83"/>
      <c r="RU64" s="83"/>
      <c r="RV64" s="83"/>
      <c r="RW64" s="83"/>
      <c r="RX64" s="83"/>
      <c r="RY64" s="83"/>
      <c r="RZ64" s="83"/>
      <c r="SA64" s="83"/>
      <c r="SB64" s="83"/>
      <c r="SC64" s="83"/>
      <c r="SD64" s="83"/>
      <c r="SE64" s="83"/>
      <c r="SF64" s="83"/>
      <c r="SG64" s="83"/>
      <c r="SH64" s="83"/>
      <c r="SI64" s="83"/>
      <c r="SJ64" s="83"/>
      <c r="SK64" s="83"/>
      <c r="SL64" s="83"/>
      <c r="SM64" s="83"/>
      <c r="SN64" s="83"/>
      <c r="SO64" s="83"/>
      <c r="SP64" s="83"/>
      <c r="SQ64" s="83"/>
      <c r="SR64" s="83"/>
      <c r="SS64" s="83"/>
      <c r="ST64" s="83"/>
      <c r="SU64" s="83"/>
      <c r="SV64" s="83"/>
      <c r="SW64" s="83"/>
      <c r="SX64" s="83"/>
      <c r="SY64" s="83"/>
      <c r="SZ64" s="83"/>
      <c r="TA64" s="83"/>
      <c r="TB64" s="83"/>
      <c r="TC64" s="83"/>
      <c r="TD64" s="83"/>
      <c r="TE64" s="83"/>
      <c r="TF64" s="83"/>
      <c r="TG64" s="83"/>
      <c r="TH64" s="83"/>
      <c r="TI64" s="83"/>
      <c r="TJ64" s="83"/>
      <c r="TK64" s="83"/>
      <c r="TL64" s="83"/>
      <c r="TM64" s="83"/>
      <c r="TN64" s="83"/>
      <c r="TO64" s="83"/>
      <c r="TP64" s="83"/>
      <c r="TQ64" s="83"/>
      <c r="TR64" s="83"/>
      <c r="TS64" s="83"/>
      <c r="TT64" s="83"/>
      <c r="TU64" s="83"/>
      <c r="TV64" s="83"/>
      <c r="TW64" s="83"/>
      <c r="TX64" s="83"/>
      <c r="TY64" s="83"/>
      <c r="TZ64" s="83"/>
      <c r="UA64" s="83"/>
      <c r="UB64" s="83"/>
      <c r="UC64" s="83"/>
      <c r="UD64" s="83"/>
      <c r="UE64" s="83"/>
      <c r="UF64" s="83"/>
      <c r="UG64" s="83"/>
      <c r="UH64" s="83"/>
      <c r="UI64" s="83"/>
      <c r="UJ64" s="83"/>
      <c r="UK64" s="83"/>
      <c r="UL64" s="83"/>
      <c r="UM64" s="83"/>
      <c r="UN64" s="83"/>
      <c r="UO64" s="83"/>
      <c r="UP64" s="83"/>
      <c r="UQ64" s="83"/>
      <c r="UR64" s="83"/>
      <c r="US64" s="83"/>
      <c r="UT64" s="83"/>
      <c r="UU64" s="83"/>
      <c r="UV64" s="83"/>
      <c r="UW64" s="83"/>
      <c r="UX64" s="83"/>
      <c r="UY64" s="83"/>
      <c r="UZ64" s="83"/>
      <c r="VA64" s="83"/>
      <c r="VB64" s="83"/>
      <c r="VC64" s="83"/>
      <c r="VD64" s="83"/>
      <c r="VE64" s="83"/>
      <c r="VF64" s="83"/>
      <c r="VG64" s="83"/>
      <c r="VH64" s="83"/>
      <c r="VI64" s="83"/>
      <c r="VJ64" s="83"/>
      <c r="VK64" s="83"/>
      <c r="VL64" s="83"/>
      <c r="VM64" s="83"/>
      <c r="VN64" s="83"/>
      <c r="VO64" s="83"/>
      <c r="VP64" s="83"/>
      <c r="VQ64" s="83"/>
      <c r="VR64" s="83"/>
      <c r="VS64" s="83"/>
      <c r="VT64" s="83"/>
      <c r="VU64" s="83"/>
      <c r="VV64" s="83"/>
      <c r="VW64" s="83"/>
      <c r="VX64" s="83"/>
      <c r="VY64" s="83"/>
      <c r="VZ64" s="83"/>
      <c r="WA64" s="83"/>
      <c r="WB64" s="83"/>
      <c r="WC64" s="83"/>
      <c r="WD64" s="83"/>
      <c r="WE64" s="83"/>
      <c r="WF64" s="83"/>
      <c r="WG64" s="83"/>
      <c r="WH64" s="83"/>
      <c r="WI64" s="83"/>
      <c r="WJ64" s="83"/>
      <c r="WK64" s="83"/>
      <c r="WL64" s="83"/>
      <c r="WM64" s="83"/>
      <c r="WN64" s="83"/>
      <c r="WO64" s="83"/>
      <c r="WP64" s="83"/>
      <c r="WQ64" s="83"/>
      <c r="WR64" s="83"/>
      <c r="WS64" s="83"/>
      <c r="WT64" s="83"/>
      <c r="WU64" s="83"/>
      <c r="WV64" s="83"/>
      <c r="WW64" s="83"/>
      <c r="WX64" s="83"/>
      <c r="WY64" s="83"/>
      <c r="WZ64" s="83"/>
      <c r="XA64" s="83"/>
      <c r="XB64" s="83"/>
      <c r="XC64" s="83"/>
      <c r="XD64" s="83"/>
      <c r="XE64" s="83"/>
      <c r="XF64" s="83"/>
      <c r="XG64" s="83"/>
      <c r="XH64" s="83"/>
      <c r="XI64" s="83"/>
      <c r="XJ64" s="83"/>
      <c r="XK64" s="83"/>
      <c r="XL64" s="83"/>
      <c r="XM64" s="83"/>
      <c r="XN64" s="83"/>
      <c r="XO64" s="83"/>
      <c r="XP64" s="83"/>
      <c r="XQ64" s="83"/>
      <c r="XR64" s="83"/>
      <c r="XS64" s="83"/>
      <c r="XT64" s="83"/>
      <c r="XU64" s="83"/>
      <c r="XV64" s="83"/>
      <c r="XW64" s="83"/>
      <c r="XX64" s="83"/>
      <c r="XY64" s="83"/>
      <c r="XZ64" s="83"/>
      <c r="YA64" s="83"/>
      <c r="YB64" s="83"/>
      <c r="YC64" s="83"/>
      <c r="YD64" s="83"/>
      <c r="YE64" s="83"/>
      <c r="YF64" s="83"/>
      <c r="YG64" s="83"/>
      <c r="YH64" s="83"/>
      <c r="YI64" s="83"/>
      <c r="YJ64" s="83"/>
      <c r="YK64" s="83"/>
      <c r="YL64" s="83"/>
      <c r="YM64" s="83"/>
      <c r="YN64" s="83"/>
      <c r="YO64" s="83"/>
      <c r="YP64" s="83"/>
      <c r="YQ64" s="83"/>
      <c r="YR64" s="83"/>
      <c r="YS64" s="83"/>
      <c r="YT64" s="83"/>
      <c r="YU64" s="83"/>
      <c r="YV64" s="83"/>
      <c r="YW64" s="83"/>
      <c r="YX64" s="83"/>
      <c r="YY64" s="83"/>
      <c r="YZ64" s="83"/>
      <c r="ZA64" s="83"/>
      <c r="ZB64" s="83"/>
      <c r="ZC64" s="83"/>
      <c r="ZD64" s="83"/>
      <c r="ZE64" s="83"/>
      <c r="ZF64" s="83"/>
      <c r="ZG64" s="83"/>
      <c r="ZH64" s="83"/>
      <c r="ZI64" s="83"/>
      <c r="ZJ64" s="83"/>
      <c r="ZK64" s="83"/>
      <c r="ZL64" s="83"/>
      <c r="ZM64" s="83"/>
      <c r="ZN64" s="83"/>
      <c r="ZO64" s="83"/>
      <c r="ZP64" s="83"/>
      <c r="ZQ64" s="83"/>
      <c r="ZR64" s="83"/>
      <c r="ZS64" s="83"/>
      <c r="ZT64" s="83"/>
      <c r="ZU64" s="83"/>
      <c r="ZV64" s="83"/>
      <c r="ZW64" s="83"/>
      <c r="ZX64" s="83"/>
      <c r="ZY64" s="83"/>
      <c r="ZZ64" s="83"/>
      <c r="AAA64" s="83"/>
      <c r="AAB64" s="83"/>
      <c r="AAC64" s="83"/>
      <c r="AAD64" s="83"/>
      <c r="AAE64" s="83"/>
      <c r="AAF64" s="83"/>
      <c r="AAG64" s="83"/>
      <c r="AAH64" s="83"/>
      <c r="AAI64" s="83"/>
      <c r="AAJ64" s="83"/>
      <c r="AAK64" s="83"/>
      <c r="AAL64" s="83"/>
      <c r="AAM64" s="83"/>
      <c r="AAN64" s="83"/>
      <c r="AAO64" s="83"/>
      <c r="AAP64" s="83"/>
      <c r="AAQ64" s="83"/>
      <c r="AAR64" s="83"/>
      <c r="AAS64" s="83"/>
      <c r="AAT64" s="83"/>
      <c r="AAU64" s="83"/>
      <c r="AAV64" s="83"/>
      <c r="AAW64" s="83"/>
      <c r="AAX64" s="83"/>
      <c r="AAY64" s="83"/>
      <c r="AAZ64" s="83"/>
      <c r="ABA64" s="83"/>
      <c r="ABB64" s="83"/>
      <c r="ABC64" s="83"/>
      <c r="ABD64" s="83"/>
      <c r="ABE64" s="83"/>
      <c r="ABF64" s="83"/>
      <c r="ABG64" s="83"/>
      <c r="ABH64" s="83"/>
      <c r="ABI64" s="83"/>
      <c r="ABJ64" s="83"/>
      <c r="ABK64" s="83"/>
      <c r="ABL64" s="83"/>
      <c r="ABM64" s="83"/>
      <c r="ABN64" s="83"/>
      <c r="ABO64" s="83"/>
      <c r="ABP64" s="83"/>
      <c r="ABQ64" s="83"/>
      <c r="ABR64" s="83"/>
      <c r="ABS64" s="83"/>
      <c r="ABT64" s="83"/>
      <c r="ABU64" s="83"/>
      <c r="ABV64" s="83"/>
      <c r="ABW64" s="83"/>
      <c r="ABX64" s="83"/>
      <c r="ABY64" s="83"/>
      <c r="ABZ64" s="83"/>
      <c r="ACA64" s="83"/>
      <c r="ACB64" s="83"/>
      <c r="ACC64" s="83"/>
      <c r="ACD64" s="83"/>
      <c r="ACE64" s="83"/>
      <c r="ACF64" s="83"/>
      <c r="ACG64" s="83"/>
      <c r="ACH64" s="83"/>
      <c r="ACI64" s="83"/>
      <c r="ACJ64" s="83"/>
      <c r="ACK64" s="83"/>
      <c r="ACL64" s="83"/>
      <c r="ACM64" s="83"/>
      <c r="ACN64" s="83"/>
      <c r="ACO64" s="83"/>
      <c r="ACP64" s="83"/>
      <c r="ACQ64" s="83"/>
      <c r="ACR64" s="83"/>
      <c r="ACS64" s="83"/>
      <c r="ACT64" s="83"/>
      <c r="ACU64" s="83"/>
      <c r="ACV64" s="83"/>
      <c r="ACW64" s="83"/>
      <c r="ACX64" s="83"/>
      <c r="ACY64" s="83"/>
      <c r="ACZ64" s="83"/>
      <c r="ADA64" s="83"/>
      <c r="ADB64" s="83"/>
      <c r="ADC64" s="83"/>
      <c r="ADD64" s="83"/>
      <c r="ADE64" s="83"/>
      <c r="ADF64" s="83"/>
      <c r="ADG64" s="83"/>
      <c r="ADH64" s="83"/>
      <c r="ADI64" s="83"/>
      <c r="ADJ64" s="83"/>
      <c r="ADK64" s="83"/>
      <c r="ADL64" s="83"/>
      <c r="ADM64" s="83"/>
      <c r="ADN64" s="83"/>
      <c r="ADO64" s="83"/>
      <c r="ADP64" s="83"/>
      <c r="ADQ64" s="83"/>
      <c r="ADR64" s="83"/>
      <c r="ADS64" s="83"/>
      <c r="ADT64" s="83"/>
      <c r="ADU64" s="83"/>
      <c r="ADV64" s="83"/>
      <c r="ADW64" s="83"/>
      <c r="ADX64" s="83"/>
      <c r="ADY64" s="83"/>
      <c r="ADZ64" s="83"/>
      <c r="AEA64" s="83"/>
      <c r="AEB64" s="83"/>
      <c r="AEC64" s="83"/>
      <c r="AED64" s="83"/>
      <c r="AEE64" s="83"/>
      <c r="AEF64" s="83"/>
      <c r="AEG64" s="83"/>
      <c r="AEH64" s="83"/>
      <c r="AEI64" s="83"/>
      <c r="AEJ64" s="83"/>
      <c r="AEK64" s="83"/>
      <c r="AEL64" s="83"/>
      <c r="AEM64" s="83"/>
      <c r="AEN64" s="83"/>
      <c r="AEO64" s="83"/>
      <c r="AEP64" s="83"/>
      <c r="AEQ64" s="83"/>
      <c r="AER64" s="83"/>
      <c r="AES64" s="83"/>
      <c r="AET64" s="83"/>
      <c r="AEU64" s="83"/>
      <c r="AEV64" s="83"/>
      <c r="AEW64" s="83"/>
      <c r="AEX64" s="83"/>
      <c r="AEY64" s="83"/>
      <c r="AEZ64" s="83"/>
      <c r="AFA64" s="83"/>
      <c r="AFB64" s="83"/>
      <c r="AFC64" s="83"/>
      <c r="AFD64" s="83"/>
      <c r="AFE64" s="83"/>
      <c r="AFF64" s="83"/>
      <c r="AFG64" s="83"/>
      <c r="AFH64" s="83"/>
      <c r="AFI64" s="83"/>
      <c r="AFJ64" s="83"/>
      <c r="AFK64" s="83"/>
      <c r="AFL64" s="83"/>
      <c r="AFM64" s="83"/>
      <c r="AFN64" s="83"/>
      <c r="AFO64" s="83"/>
      <c r="AFP64" s="83"/>
      <c r="AFQ64" s="83"/>
      <c r="AFR64" s="83"/>
      <c r="AFS64" s="83"/>
      <c r="AFT64" s="83"/>
      <c r="AFU64" s="83"/>
      <c r="AFV64" s="83"/>
      <c r="AFW64" s="83"/>
      <c r="AFX64" s="83"/>
      <c r="AFY64" s="83"/>
      <c r="AFZ64" s="83"/>
      <c r="AGA64" s="83"/>
      <c r="AGB64" s="83"/>
      <c r="AGC64" s="83"/>
      <c r="AGD64" s="83"/>
      <c r="AGE64" s="83"/>
      <c r="AGF64" s="83"/>
      <c r="AGG64" s="83"/>
      <c r="AGH64" s="83"/>
      <c r="AGI64" s="83"/>
      <c r="AGJ64" s="83"/>
      <c r="AGK64" s="83"/>
      <c r="AGL64" s="83"/>
      <c r="AGM64" s="83"/>
      <c r="AGN64" s="83"/>
      <c r="AGO64" s="83"/>
      <c r="AGP64" s="83"/>
      <c r="AGQ64" s="83"/>
      <c r="AGR64" s="83"/>
      <c r="AGS64" s="83"/>
      <c r="AGT64" s="83"/>
      <c r="AGU64" s="83"/>
      <c r="AGV64" s="83"/>
      <c r="AGW64" s="83"/>
      <c r="AGX64" s="83"/>
      <c r="AGY64" s="83"/>
      <c r="AGZ64" s="83"/>
      <c r="AHA64" s="83"/>
      <c r="AHB64" s="83"/>
      <c r="AHC64" s="83"/>
      <c r="AHD64" s="83"/>
      <c r="AHE64" s="83"/>
      <c r="AHF64" s="83"/>
      <c r="AHG64" s="83"/>
      <c r="AHH64" s="83"/>
      <c r="AHI64" s="83"/>
      <c r="AHJ64" s="83"/>
      <c r="AHK64" s="83"/>
      <c r="AHL64" s="83"/>
      <c r="AHM64" s="83"/>
      <c r="AHN64" s="83"/>
      <c r="AHO64" s="83"/>
      <c r="AHP64" s="83"/>
      <c r="AHQ64" s="83"/>
      <c r="AHR64" s="83"/>
      <c r="AHS64" s="83"/>
      <c r="AHT64" s="83"/>
      <c r="AHU64" s="83"/>
      <c r="AHV64" s="83"/>
      <c r="AHW64" s="83"/>
      <c r="AHX64" s="83"/>
      <c r="AHY64" s="83"/>
      <c r="AHZ64" s="83"/>
      <c r="AIA64" s="83"/>
    </row>
    <row r="65" spans="1:911" s="84" customFormat="1" ht="102" customHeight="1">
      <c r="A65" s="178" t="s">
        <v>493</v>
      </c>
      <c r="B65" s="178" t="s">
        <v>497</v>
      </c>
      <c r="C65" s="209" t="s">
        <v>978</v>
      </c>
      <c r="D65" s="208" t="s">
        <v>621</v>
      </c>
      <c r="E65" s="179" t="s">
        <v>979</v>
      </c>
      <c r="F65" s="79" t="s">
        <v>490</v>
      </c>
      <c r="G65" s="79" t="s">
        <v>345</v>
      </c>
      <c r="H65" s="79" t="s">
        <v>383</v>
      </c>
      <c r="I65" s="79" t="s">
        <v>417</v>
      </c>
      <c r="J65" s="79" t="s">
        <v>221</v>
      </c>
      <c r="K65" s="80" t="s">
        <v>518</v>
      </c>
      <c r="L65" s="80"/>
      <c r="M65" s="80" t="s">
        <v>513</v>
      </c>
      <c r="N65" s="88">
        <v>2</v>
      </c>
      <c r="O65" s="88">
        <v>2</v>
      </c>
      <c r="P65" s="81">
        <v>4</v>
      </c>
      <c r="Q65" s="81" t="s">
        <v>861</v>
      </c>
      <c r="R65" s="81">
        <v>60</v>
      </c>
      <c r="S65" s="81">
        <v>240</v>
      </c>
      <c r="T65" s="81" t="s">
        <v>193</v>
      </c>
      <c r="U65" s="69" t="s">
        <v>338</v>
      </c>
      <c r="V65" s="69"/>
      <c r="W65" s="214">
        <v>0</v>
      </c>
      <c r="X65" s="79" t="s">
        <v>730</v>
      </c>
      <c r="Y65" s="82" t="s">
        <v>843</v>
      </c>
      <c r="Z65" s="82"/>
      <c r="AA65" s="82"/>
      <c r="AB65" s="79"/>
      <c r="AC65" s="82" t="s">
        <v>837</v>
      </c>
      <c r="AD65" s="82"/>
      <c r="AE65" s="82" t="s">
        <v>842</v>
      </c>
      <c r="AF65" s="81"/>
      <c r="AG65" s="81"/>
      <c r="AH65" s="81">
        <f t="shared" si="1"/>
        <v>0</v>
      </c>
      <c r="AI65" s="81" t="str">
        <f t="shared" si="2"/>
        <v>B</v>
      </c>
      <c r="AJ65" s="81"/>
      <c r="AK65" s="81">
        <v>0</v>
      </c>
      <c r="AL65" s="81" t="str">
        <f t="shared" si="0"/>
        <v>IV</v>
      </c>
      <c r="AM65" s="34" t="str">
        <f t="shared" si="3"/>
        <v>ACEPTABLE</v>
      </c>
      <c r="AN65" s="204">
        <v>1</v>
      </c>
      <c r="AO65" s="83"/>
      <c r="AP65" s="83"/>
      <c r="AQ65" s="83"/>
      <c r="AR65" s="83"/>
      <c r="AS65" s="83"/>
      <c r="AT65" s="83"/>
      <c r="AU65" s="83"/>
      <c r="AV65" s="83"/>
      <c r="AW65" s="83"/>
      <c r="AX65" s="83"/>
      <c r="AY65" s="83"/>
      <c r="AZ65" s="83"/>
      <c r="BA65" s="83"/>
      <c r="BB65" s="83"/>
      <c r="BC65" s="83"/>
      <c r="BD65" s="83"/>
      <c r="BE65" s="83"/>
      <c r="BF65" s="83"/>
      <c r="BG65" s="83"/>
      <c r="BH65" s="83"/>
      <c r="BI65" s="83"/>
      <c r="BJ65" s="83"/>
      <c r="BK65" s="83"/>
      <c r="BL65" s="83"/>
      <c r="BM65" s="83"/>
      <c r="BN65" s="83"/>
      <c r="BO65" s="83"/>
      <c r="BP65" s="83"/>
      <c r="BQ65" s="83"/>
      <c r="BR65" s="83"/>
      <c r="BS65" s="83"/>
      <c r="BT65" s="83"/>
      <c r="BU65" s="83"/>
      <c r="BV65" s="83"/>
      <c r="BW65" s="83"/>
      <c r="BX65" s="83"/>
      <c r="BY65" s="83"/>
      <c r="BZ65" s="83"/>
      <c r="CA65" s="83"/>
      <c r="CB65" s="83"/>
      <c r="CC65" s="83"/>
      <c r="CD65" s="83"/>
      <c r="CE65" s="83"/>
      <c r="CF65" s="83"/>
      <c r="CG65" s="83"/>
      <c r="CH65" s="83"/>
      <c r="CI65" s="83"/>
      <c r="CJ65" s="83"/>
      <c r="CK65" s="83"/>
      <c r="CL65" s="83"/>
      <c r="CM65" s="83"/>
      <c r="CN65" s="83"/>
      <c r="CO65" s="83"/>
      <c r="CP65" s="83"/>
      <c r="CQ65" s="83"/>
      <c r="CR65" s="83"/>
      <c r="CS65" s="83"/>
      <c r="CT65" s="83"/>
      <c r="CU65" s="83"/>
      <c r="CV65" s="83"/>
      <c r="CW65" s="83"/>
      <c r="CX65" s="83"/>
      <c r="CY65" s="83"/>
      <c r="CZ65" s="83"/>
      <c r="DA65" s="83"/>
      <c r="DB65" s="83"/>
      <c r="DC65" s="83"/>
      <c r="DD65" s="83"/>
      <c r="DE65" s="83"/>
      <c r="DF65" s="83"/>
      <c r="DG65" s="83"/>
      <c r="DH65" s="83"/>
      <c r="DI65" s="83"/>
      <c r="DJ65" s="83"/>
      <c r="DK65" s="83"/>
      <c r="DL65" s="83"/>
      <c r="DM65" s="83"/>
      <c r="DN65" s="83"/>
      <c r="DO65" s="83"/>
      <c r="DP65" s="83"/>
      <c r="DQ65" s="83"/>
      <c r="DR65" s="83"/>
      <c r="DS65" s="83"/>
      <c r="DT65" s="83"/>
      <c r="DU65" s="83"/>
      <c r="DV65" s="83"/>
      <c r="DW65" s="83"/>
      <c r="DX65" s="83"/>
      <c r="DY65" s="83"/>
      <c r="DZ65" s="83"/>
      <c r="EA65" s="83"/>
      <c r="EB65" s="83"/>
      <c r="EC65" s="83"/>
      <c r="ED65" s="83"/>
      <c r="EE65" s="83"/>
      <c r="EF65" s="83"/>
      <c r="EG65" s="83"/>
      <c r="EH65" s="83"/>
      <c r="EI65" s="83"/>
      <c r="EJ65" s="83"/>
      <c r="EK65" s="83"/>
      <c r="EL65" s="83"/>
      <c r="EM65" s="83"/>
      <c r="EN65" s="83"/>
      <c r="EO65" s="83"/>
      <c r="EP65" s="83"/>
      <c r="EQ65" s="83"/>
      <c r="ER65" s="83"/>
      <c r="ES65" s="83"/>
      <c r="ET65" s="83"/>
      <c r="EU65" s="83"/>
      <c r="EV65" s="83"/>
      <c r="EW65" s="83"/>
      <c r="EX65" s="83"/>
      <c r="EY65" s="83"/>
      <c r="EZ65" s="83"/>
      <c r="FA65" s="83"/>
      <c r="FB65" s="83"/>
      <c r="FC65" s="83"/>
      <c r="FD65" s="83"/>
      <c r="FE65" s="83"/>
      <c r="FF65" s="83"/>
      <c r="FG65" s="83"/>
      <c r="FH65" s="83"/>
      <c r="FI65" s="83"/>
      <c r="FJ65" s="83"/>
      <c r="FK65" s="83"/>
      <c r="FL65" s="83"/>
      <c r="FM65" s="83"/>
      <c r="FN65" s="83"/>
      <c r="FO65" s="83"/>
      <c r="FP65" s="83"/>
      <c r="FQ65" s="83"/>
      <c r="FR65" s="83"/>
      <c r="FS65" s="83"/>
      <c r="FT65" s="83"/>
      <c r="FU65" s="83"/>
      <c r="FV65" s="83"/>
      <c r="FW65" s="83"/>
      <c r="FX65" s="83"/>
      <c r="FY65" s="83"/>
      <c r="FZ65" s="83"/>
      <c r="GA65" s="83"/>
      <c r="GB65" s="83"/>
      <c r="GC65" s="83"/>
      <c r="GD65" s="83"/>
      <c r="GE65" s="83"/>
      <c r="GF65" s="83"/>
      <c r="GG65" s="83"/>
      <c r="GH65" s="83"/>
      <c r="GI65" s="83"/>
      <c r="GJ65" s="83"/>
      <c r="GK65" s="83"/>
      <c r="GL65" s="83"/>
      <c r="GM65" s="83"/>
      <c r="GN65" s="83"/>
      <c r="GO65" s="83"/>
      <c r="GP65" s="83"/>
      <c r="GQ65" s="83"/>
      <c r="GR65" s="83"/>
      <c r="GS65" s="83"/>
      <c r="GT65" s="83"/>
      <c r="GU65" s="83"/>
      <c r="GV65" s="83"/>
      <c r="GW65" s="83"/>
      <c r="GX65" s="83"/>
      <c r="GY65" s="83"/>
      <c r="GZ65" s="83"/>
      <c r="HA65" s="83"/>
      <c r="HB65" s="83"/>
      <c r="HC65" s="83"/>
      <c r="HD65" s="83"/>
      <c r="HE65" s="83"/>
      <c r="HF65" s="83"/>
      <c r="HG65" s="83"/>
      <c r="HH65" s="83"/>
      <c r="HI65" s="83"/>
      <c r="HJ65" s="83"/>
      <c r="HK65" s="83"/>
      <c r="HL65" s="83"/>
      <c r="HM65" s="83"/>
      <c r="HN65" s="83"/>
      <c r="HO65" s="83"/>
      <c r="HP65" s="83"/>
      <c r="HQ65" s="83"/>
      <c r="HR65" s="83"/>
      <c r="HS65" s="83"/>
      <c r="HT65" s="83"/>
      <c r="HU65" s="83"/>
      <c r="HV65" s="83"/>
      <c r="HW65" s="83"/>
      <c r="HX65" s="83"/>
      <c r="HY65" s="83"/>
      <c r="HZ65" s="83"/>
      <c r="IA65" s="83"/>
      <c r="IB65" s="83"/>
      <c r="IC65" s="83"/>
      <c r="ID65" s="83"/>
      <c r="IE65" s="83"/>
      <c r="IF65" s="83"/>
      <c r="IG65" s="83"/>
      <c r="IH65" s="83"/>
      <c r="II65" s="83"/>
      <c r="IJ65" s="83"/>
      <c r="IK65" s="83"/>
      <c r="IL65" s="83"/>
      <c r="IM65" s="83"/>
      <c r="IN65" s="83"/>
      <c r="IO65" s="83"/>
      <c r="IP65" s="83"/>
      <c r="IQ65" s="83"/>
      <c r="IR65" s="83"/>
      <c r="IS65" s="83"/>
      <c r="IT65" s="83"/>
      <c r="IU65" s="83"/>
      <c r="IV65" s="83"/>
      <c r="IW65" s="83"/>
      <c r="IX65" s="83"/>
      <c r="IY65" s="83"/>
      <c r="IZ65" s="83"/>
      <c r="JA65" s="83"/>
      <c r="JB65" s="83"/>
      <c r="JC65" s="83"/>
      <c r="JD65" s="83"/>
      <c r="JE65" s="83"/>
      <c r="JF65" s="83"/>
      <c r="JG65" s="83"/>
      <c r="JH65" s="83"/>
      <c r="JI65" s="83"/>
      <c r="JJ65" s="83"/>
      <c r="JK65" s="83"/>
      <c r="JL65" s="83"/>
      <c r="JM65" s="83"/>
      <c r="JN65" s="83"/>
      <c r="JO65" s="83"/>
      <c r="JP65" s="83"/>
      <c r="JQ65" s="83"/>
      <c r="JR65" s="83"/>
      <c r="JS65" s="83"/>
      <c r="JT65" s="83"/>
      <c r="JU65" s="83"/>
      <c r="JV65" s="83"/>
      <c r="JW65" s="83"/>
      <c r="JX65" s="83"/>
      <c r="JY65" s="83"/>
      <c r="JZ65" s="83"/>
      <c r="KA65" s="83"/>
      <c r="KB65" s="83"/>
      <c r="KC65" s="83"/>
      <c r="KD65" s="83"/>
      <c r="KE65" s="83"/>
      <c r="KF65" s="83"/>
      <c r="KG65" s="83"/>
      <c r="KH65" s="83"/>
      <c r="KI65" s="83"/>
      <c r="KJ65" s="83"/>
      <c r="KK65" s="83"/>
      <c r="KL65" s="83"/>
      <c r="KM65" s="83"/>
      <c r="KN65" s="83"/>
      <c r="KO65" s="83"/>
      <c r="KP65" s="83"/>
      <c r="KQ65" s="83"/>
      <c r="KR65" s="83"/>
      <c r="KS65" s="83"/>
      <c r="KT65" s="83"/>
      <c r="KU65" s="83"/>
      <c r="KV65" s="83"/>
      <c r="KW65" s="83"/>
      <c r="KX65" s="83"/>
      <c r="KY65" s="83"/>
      <c r="KZ65" s="83"/>
      <c r="LA65" s="83"/>
      <c r="LB65" s="83"/>
      <c r="LC65" s="83"/>
      <c r="LD65" s="83"/>
      <c r="LE65" s="83"/>
      <c r="LF65" s="83"/>
      <c r="LG65" s="83"/>
      <c r="LH65" s="83"/>
      <c r="LI65" s="83"/>
      <c r="LJ65" s="83"/>
      <c r="LK65" s="83"/>
      <c r="LL65" s="83"/>
      <c r="LM65" s="83"/>
      <c r="LN65" s="83"/>
      <c r="LO65" s="83"/>
      <c r="LP65" s="83"/>
      <c r="LQ65" s="83"/>
      <c r="LR65" s="83"/>
      <c r="LS65" s="83"/>
      <c r="LT65" s="83"/>
      <c r="LU65" s="83"/>
      <c r="LV65" s="83"/>
      <c r="LW65" s="83"/>
      <c r="LX65" s="83"/>
      <c r="LY65" s="83"/>
      <c r="LZ65" s="83"/>
      <c r="MA65" s="83"/>
      <c r="MB65" s="83"/>
      <c r="MC65" s="83"/>
      <c r="MD65" s="83"/>
      <c r="ME65" s="83"/>
      <c r="MF65" s="83"/>
      <c r="MG65" s="83"/>
      <c r="MH65" s="83"/>
      <c r="MI65" s="83"/>
      <c r="MJ65" s="83"/>
      <c r="MK65" s="83"/>
      <c r="ML65" s="83"/>
      <c r="MM65" s="83"/>
      <c r="MN65" s="83"/>
      <c r="MO65" s="83"/>
      <c r="MP65" s="83"/>
      <c r="MQ65" s="83"/>
      <c r="MR65" s="83"/>
      <c r="MS65" s="83"/>
      <c r="MT65" s="83"/>
      <c r="MU65" s="83"/>
      <c r="MV65" s="83"/>
      <c r="MW65" s="83"/>
      <c r="MX65" s="83"/>
      <c r="MY65" s="83"/>
      <c r="MZ65" s="83"/>
      <c r="NA65" s="83"/>
      <c r="NB65" s="83"/>
      <c r="NC65" s="83"/>
      <c r="ND65" s="83"/>
      <c r="NE65" s="83"/>
      <c r="NF65" s="83"/>
      <c r="NG65" s="83"/>
      <c r="NH65" s="83"/>
      <c r="NI65" s="83"/>
      <c r="NJ65" s="83"/>
      <c r="NK65" s="83"/>
      <c r="NL65" s="83"/>
      <c r="NM65" s="83"/>
      <c r="NN65" s="83"/>
      <c r="NO65" s="83"/>
      <c r="NP65" s="83"/>
      <c r="NQ65" s="83"/>
      <c r="NR65" s="83"/>
      <c r="NS65" s="83"/>
      <c r="NT65" s="83"/>
      <c r="NU65" s="83"/>
      <c r="NV65" s="83"/>
      <c r="NW65" s="83"/>
      <c r="NX65" s="83"/>
      <c r="NY65" s="83"/>
      <c r="NZ65" s="83"/>
      <c r="OA65" s="83"/>
      <c r="OB65" s="83"/>
      <c r="OC65" s="83"/>
      <c r="OD65" s="83"/>
      <c r="OE65" s="83"/>
      <c r="OF65" s="83"/>
      <c r="OG65" s="83"/>
      <c r="OH65" s="83"/>
      <c r="OI65" s="83"/>
      <c r="OJ65" s="83"/>
      <c r="OK65" s="83"/>
      <c r="OL65" s="83"/>
      <c r="OM65" s="83"/>
      <c r="ON65" s="83"/>
      <c r="OO65" s="83"/>
      <c r="OP65" s="83"/>
      <c r="OQ65" s="83"/>
      <c r="OR65" s="83"/>
      <c r="OS65" s="83"/>
      <c r="OT65" s="83"/>
      <c r="OU65" s="83"/>
      <c r="OV65" s="83"/>
      <c r="OW65" s="83"/>
      <c r="OX65" s="83"/>
      <c r="OY65" s="83"/>
      <c r="OZ65" s="83"/>
      <c r="PA65" s="83"/>
      <c r="PB65" s="83"/>
      <c r="PC65" s="83"/>
      <c r="PD65" s="83"/>
      <c r="PE65" s="83"/>
      <c r="PF65" s="83"/>
      <c r="PG65" s="83"/>
      <c r="PH65" s="83"/>
      <c r="PI65" s="83"/>
      <c r="PJ65" s="83"/>
      <c r="PK65" s="83"/>
      <c r="PL65" s="83"/>
      <c r="PM65" s="83"/>
      <c r="PN65" s="83"/>
      <c r="PO65" s="83"/>
      <c r="PP65" s="83"/>
      <c r="PQ65" s="83"/>
      <c r="PR65" s="83"/>
      <c r="PS65" s="83"/>
      <c r="PT65" s="83"/>
      <c r="PU65" s="83"/>
      <c r="PV65" s="83"/>
      <c r="PW65" s="83"/>
      <c r="PX65" s="83"/>
      <c r="PY65" s="83"/>
      <c r="PZ65" s="83"/>
      <c r="QA65" s="83"/>
      <c r="QB65" s="83"/>
      <c r="QC65" s="83"/>
      <c r="QD65" s="83"/>
      <c r="QE65" s="83"/>
      <c r="QF65" s="83"/>
      <c r="QG65" s="83"/>
      <c r="QH65" s="83"/>
      <c r="QI65" s="83"/>
      <c r="QJ65" s="83"/>
      <c r="QK65" s="83"/>
      <c r="QL65" s="83"/>
      <c r="QM65" s="83"/>
      <c r="QN65" s="83"/>
      <c r="QO65" s="83"/>
      <c r="QP65" s="83"/>
      <c r="QQ65" s="83"/>
      <c r="QR65" s="83"/>
      <c r="QS65" s="83"/>
      <c r="QT65" s="83"/>
      <c r="QU65" s="83"/>
      <c r="QV65" s="83"/>
      <c r="QW65" s="83"/>
      <c r="QX65" s="83"/>
      <c r="QY65" s="83"/>
      <c r="QZ65" s="83"/>
      <c r="RA65" s="83"/>
      <c r="RB65" s="83"/>
      <c r="RC65" s="83"/>
      <c r="RD65" s="83"/>
      <c r="RE65" s="83"/>
      <c r="RF65" s="83"/>
      <c r="RG65" s="83"/>
      <c r="RH65" s="83"/>
      <c r="RI65" s="83"/>
      <c r="RJ65" s="83"/>
      <c r="RK65" s="83"/>
      <c r="RL65" s="83"/>
      <c r="RM65" s="83"/>
      <c r="RN65" s="83"/>
      <c r="RO65" s="83"/>
      <c r="RP65" s="83"/>
      <c r="RQ65" s="83"/>
      <c r="RR65" s="83"/>
      <c r="RS65" s="83"/>
      <c r="RT65" s="83"/>
      <c r="RU65" s="83"/>
      <c r="RV65" s="83"/>
      <c r="RW65" s="83"/>
      <c r="RX65" s="83"/>
      <c r="RY65" s="83"/>
      <c r="RZ65" s="83"/>
      <c r="SA65" s="83"/>
      <c r="SB65" s="83"/>
      <c r="SC65" s="83"/>
      <c r="SD65" s="83"/>
      <c r="SE65" s="83"/>
      <c r="SF65" s="83"/>
      <c r="SG65" s="83"/>
      <c r="SH65" s="83"/>
      <c r="SI65" s="83"/>
      <c r="SJ65" s="83"/>
      <c r="SK65" s="83"/>
      <c r="SL65" s="83"/>
      <c r="SM65" s="83"/>
      <c r="SN65" s="83"/>
      <c r="SO65" s="83"/>
      <c r="SP65" s="83"/>
      <c r="SQ65" s="83"/>
      <c r="SR65" s="83"/>
      <c r="SS65" s="83"/>
      <c r="ST65" s="83"/>
      <c r="SU65" s="83"/>
      <c r="SV65" s="83"/>
      <c r="SW65" s="83"/>
      <c r="SX65" s="83"/>
      <c r="SY65" s="83"/>
      <c r="SZ65" s="83"/>
      <c r="TA65" s="83"/>
      <c r="TB65" s="83"/>
      <c r="TC65" s="83"/>
      <c r="TD65" s="83"/>
      <c r="TE65" s="83"/>
      <c r="TF65" s="83"/>
      <c r="TG65" s="83"/>
      <c r="TH65" s="83"/>
      <c r="TI65" s="83"/>
      <c r="TJ65" s="83"/>
      <c r="TK65" s="83"/>
      <c r="TL65" s="83"/>
      <c r="TM65" s="83"/>
      <c r="TN65" s="83"/>
      <c r="TO65" s="83"/>
      <c r="TP65" s="83"/>
      <c r="TQ65" s="83"/>
      <c r="TR65" s="83"/>
      <c r="TS65" s="83"/>
      <c r="TT65" s="83"/>
      <c r="TU65" s="83"/>
      <c r="TV65" s="83"/>
      <c r="TW65" s="83"/>
      <c r="TX65" s="83"/>
      <c r="TY65" s="83"/>
      <c r="TZ65" s="83"/>
      <c r="UA65" s="83"/>
      <c r="UB65" s="83"/>
      <c r="UC65" s="83"/>
      <c r="UD65" s="83"/>
      <c r="UE65" s="83"/>
      <c r="UF65" s="83"/>
      <c r="UG65" s="83"/>
      <c r="UH65" s="83"/>
      <c r="UI65" s="83"/>
      <c r="UJ65" s="83"/>
      <c r="UK65" s="83"/>
      <c r="UL65" s="83"/>
      <c r="UM65" s="83"/>
      <c r="UN65" s="83"/>
      <c r="UO65" s="83"/>
      <c r="UP65" s="83"/>
      <c r="UQ65" s="83"/>
      <c r="UR65" s="83"/>
      <c r="US65" s="83"/>
      <c r="UT65" s="83"/>
      <c r="UU65" s="83"/>
      <c r="UV65" s="83"/>
      <c r="UW65" s="83"/>
      <c r="UX65" s="83"/>
      <c r="UY65" s="83"/>
      <c r="UZ65" s="83"/>
      <c r="VA65" s="83"/>
      <c r="VB65" s="83"/>
      <c r="VC65" s="83"/>
      <c r="VD65" s="83"/>
      <c r="VE65" s="83"/>
      <c r="VF65" s="83"/>
      <c r="VG65" s="83"/>
      <c r="VH65" s="83"/>
      <c r="VI65" s="83"/>
      <c r="VJ65" s="83"/>
      <c r="VK65" s="83"/>
      <c r="VL65" s="83"/>
      <c r="VM65" s="83"/>
      <c r="VN65" s="83"/>
      <c r="VO65" s="83"/>
      <c r="VP65" s="83"/>
      <c r="VQ65" s="83"/>
      <c r="VR65" s="83"/>
      <c r="VS65" s="83"/>
      <c r="VT65" s="83"/>
      <c r="VU65" s="83"/>
      <c r="VV65" s="83"/>
      <c r="VW65" s="83"/>
      <c r="VX65" s="83"/>
      <c r="VY65" s="83"/>
      <c r="VZ65" s="83"/>
      <c r="WA65" s="83"/>
      <c r="WB65" s="83"/>
      <c r="WC65" s="83"/>
      <c r="WD65" s="83"/>
      <c r="WE65" s="83"/>
      <c r="WF65" s="83"/>
      <c r="WG65" s="83"/>
      <c r="WH65" s="83"/>
      <c r="WI65" s="83"/>
      <c r="WJ65" s="83"/>
      <c r="WK65" s="83"/>
      <c r="WL65" s="83"/>
      <c r="WM65" s="83"/>
      <c r="WN65" s="83"/>
      <c r="WO65" s="83"/>
      <c r="WP65" s="83"/>
      <c r="WQ65" s="83"/>
      <c r="WR65" s="83"/>
      <c r="WS65" s="83"/>
      <c r="WT65" s="83"/>
      <c r="WU65" s="83"/>
      <c r="WV65" s="83"/>
      <c r="WW65" s="83"/>
      <c r="WX65" s="83"/>
      <c r="WY65" s="83"/>
      <c r="WZ65" s="83"/>
      <c r="XA65" s="83"/>
      <c r="XB65" s="83"/>
      <c r="XC65" s="83"/>
      <c r="XD65" s="83"/>
      <c r="XE65" s="83"/>
      <c r="XF65" s="83"/>
      <c r="XG65" s="83"/>
      <c r="XH65" s="83"/>
      <c r="XI65" s="83"/>
      <c r="XJ65" s="83"/>
      <c r="XK65" s="83"/>
      <c r="XL65" s="83"/>
      <c r="XM65" s="83"/>
      <c r="XN65" s="83"/>
      <c r="XO65" s="83"/>
      <c r="XP65" s="83"/>
      <c r="XQ65" s="83"/>
      <c r="XR65" s="83"/>
      <c r="XS65" s="83"/>
      <c r="XT65" s="83"/>
      <c r="XU65" s="83"/>
      <c r="XV65" s="83"/>
      <c r="XW65" s="83"/>
      <c r="XX65" s="83"/>
      <c r="XY65" s="83"/>
      <c r="XZ65" s="83"/>
      <c r="YA65" s="83"/>
      <c r="YB65" s="83"/>
      <c r="YC65" s="83"/>
      <c r="YD65" s="83"/>
      <c r="YE65" s="83"/>
      <c r="YF65" s="83"/>
      <c r="YG65" s="83"/>
      <c r="YH65" s="83"/>
      <c r="YI65" s="83"/>
      <c r="YJ65" s="83"/>
      <c r="YK65" s="83"/>
      <c r="YL65" s="83"/>
      <c r="YM65" s="83"/>
      <c r="YN65" s="83"/>
      <c r="YO65" s="83"/>
      <c r="YP65" s="83"/>
      <c r="YQ65" s="83"/>
      <c r="YR65" s="83"/>
      <c r="YS65" s="83"/>
      <c r="YT65" s="83"/>
      <c r="YU65" s="83"/>
      <c r="YV65" s="83"/>
      <c r="YW65" s="83"/>
      <c r="YX65" s="83"/>
      <c r="YY65" s="83"/>
      <c r="YZ65" s="83"/>
      <c r="ZA65" s="83"/>
      <c r="ZB65" s="83"/>
      <c r="ZC65" s="83"/>
      <c r="ZD65" s="83"/>
      <c r="ZE65" s="83"/>
      <c r="ZF65" s="83"/>
      <c r="ZG65" s="83"/>
      <c r="ZH65" s="83"/>
      <c r="ZI65" s="83"/>
      <c r="ZJ65" s="83"/>
      <c r="ZK65" s="83"/>
      <c r="ZL65" s="83"/>
      <c r="ZM65" s="83"/>
      <c r="ZN65" s="83"/>
      <c r="ZO65" s="83"/>
      <c r="ZP65" s="83"/>
      <c r="ZQ65" s="83"/>
      <c r="ZR65" s="83"/>
      <c r="ZS65" s="83"/>
      <c r="ZT65" s="83"/>
      <c r="ZU65" s="83"/>
      <c r="ZV65" s="83"/>
      <c r="ZW65" s="83"/>
      <c r="ZX65" s="83"/>
      <c r="ZY65" s="83"/>
      <c r="ZZ65" s="83"/>
      <c r="AAA65" s="83"/>
      <c r="AAB65" s="83"/>
      <c r="AAC65" s="83"/>
      <c r="AAD65" s="83"/>
      <c r="AAE65" s="83"/>
      <c r="AAF65" s="83"/>
      <c r="AAG65" s="83"/>
      <c r="AAH65" s="83"/>
      <c r="AAI65" s="83"/>
      <c r="AAJ65" s="83"/>
      <c r="AAK65" s="83"/>
      <c r="AAL65" s="83"/>
      <c r="AAM65" s="83"/>
      <c r="AAN65" s="83"/>
      <c r="AAO65" s="83"/>
      <c r="AAP65" s="83"/>
      <c r="AAQ65" s="83"/>
      <c r="AAR65" s="83"/>
      <c r="AAS65" s="83"/>
      <c r="AAT65" s="83"/>
      <c r="AAU65" s="83"/>
      <c r="AAV65" s="83"/>
      <c r="AAW65" s="83"/>
      <c r="AAX65" s="83"/>
      <c r="AAY65" s="83"/>
      <c r="AAZ65" s="83"/>
      <c r="ABA65" s="83"/>
      <c r="ABB65" s="83"/>
      <c r="ABC65" s="83"/>
      <c r="ABD65" s="83"/>
      <c r="ABE65" s="83"/>
      <c r="ABF65" s="83"/>
      <c r="ABG65" s="83"/>
      <c r="ABH65" s="83"/>
      <c r="ABI65" s="83"/>
      <c r="ABJ65" s="83"/>
      <c r="ABK65" s="83"/>
      <c r="ABL65" s="83"/>
      <c r="ABM65" s="83"/>
      <c r="ABN65" s="83"/>
      <c r="ABO65" s="83"/>
      <c r="ABP65" s="83"/>
      <c r="ABQ65" s="83"/>
      <c r="ABR65" s="83"/>
      <c r="ABS65" s="83"/>
      <c r="ABT65" s="83"/>
      <c r="ABU65" s="83"/>
      <c r="ABV65" s="83"/>
      <c r="ABW65" s="83"/>
      <c r="ABX65" s="83"/>
      <c r="ABY65" s="83"/>
      <c r="ABZ65" s="83"/>
      <c r="ACA65" s="83"/>
      <c r="ACB65" s="83"/>
      <c r="ACC65" s="83"/>
      <c r="ACD65" s="83"/>
      <c r="ACE65" s="83"/>
      <c r="ACF65" s="83"/>
      <c r="ACG65" s="83"/>
      <c r="ACH65" s="83"/>
      <c r="ACI65" s="83"/>
      <c r="ACJ65" s="83"/>
      <c r="ACK65" s="83"/>
      <c r="ACL65" s="83"/>
      <c r="ACM65" s="83"/>
      <c r="ACN65" s="83"/>
      <c r="ACO65" s="83"/>
      <c r="ACP65" s="83"/>
      <c r="ACQ65" s="83"/>
      <c r="ACR65" s="83"/>
      <c r="ACS65" s="83"/>
      <c r="ACT65" s="83"/>
      <c r="ACU65" s="83"/>
      <c r="ACV65" s="83"/>
      <c r="ACW65" s="83"/>
      <c r="ACX65" s="83"/>
      <c r="ACY65" s="83"/>
      <c r="ACZ65" s="83"/>
      <c r="ADA65" s="83"/>
      <c r="ADB65" s="83"/>
      <c r="ADC65" s="83"/>
      <c r="ADD65" s="83"/>
      <c r="ADE65" s="83"/>
      <c r="ADF65" s="83"/>
      <c r="ADG65" s="83"/>
      <c r="ADH65" s="83"/>
      <c r="ADI65" s="83"/>
      <c r="ADJ65" s="83"/>
      <c r="ADK65" s="83"/>
      <c r="ADL65" s="83"/>
      <c r="ADM65" s="83"/>
      <c r="ADN65" s="83"/>
      <c r="ADO65" s="83"/>
      <c r="ADP65" s="83"/>
      <c r="ADQ65" s="83"/>
      <c r="ADR65" s="83"/>
      <c r="ADS65" s="83"/>
      <c r="ADT65" s="83"/>
      <c r="ADU65" s="83"/>
      <c r="ADV65" s="83"/>
      <c r="ADW65" s="83"/>
      <c r="ADX65" s="83"/>
      <c r="ADY65" s="83"/>
      <c r="ADZ65" s="83"/>
      <c r="AEA65" s="83"/>
      <c r="AEB65" s="83"/>
      <c r="AEC65" s="83"/>
      <c r="AED65" s="83"/>
      <c r="AEE65" s="83"/>
      <c r="AEF65" s="83"/>
      <c r="AEG65" s="83"/>
      <c r="AEH65" s="83"/>
      <c r="AEI65" s="83"/>
      <c r="AEJ65" s="83"/>
      <c r="AEK65" s="83"/>
      <c r="AEL65" s="83"/>
      <c r="AEM65" s="83"/>
      <c r="AEN65" s="83"/>
      <c r="AEO65" s="83"/>
      <c r="AEP65" s="83"/>
      <c r="AEQ65" s="83"/>
      <c r="AER65" s="83"/>
      <c r="AES65" s="83"/>
      <c r="AET65" s="83"/>
      <c r="AEU65" s="83"/>
      <c r="AEV65" s="83"/>
      <c r="AEW65" s="83"/>
      <c r="AEX65" s="83"/>
      <c r="AEY65" s="83"/>
      <c r="AEZ65" s="83"/>
      <c r="AFA65" s="83"/>
      <c r="AFB65" s="83"/>
      <c r="AFC65" s="83"/>
      <c r="AFD65" s="83"/>
      <c r="AFE65" s="83"/>
      <c r="AFF65" s="83"/>
      <c r="AFG65" s="83"/>
      <c r="AFH65" s="83"/>
      <c r="AFI65" s="83"/>
      <c r="AFJ65" s="83"/>
      <c r="AFK65" s="83"/>
      <c r="AFL65" s="83"/>
      <c r="AFM65" s="83"/>
      <c r="AFN65" s="83"/>
      <c r="AFO65" s="83"/>
      <c r="AFP65" s="83"/>
      <c r="AFQ65" s="83"/>
      <c r="AFR65" s="83"/>
      <c r="AFS65" s="83"/>
      <c r="AFT65" s="83"/>
      <c r="AFU65" s="83"/>
      <c r="AFV65" s="83"/>
      <c r="AFW65" s="83"/>
      <c r="AFX65" s="83"/>
      <c r="AFY65" s="83"/>
      <c r="AFZ65" s="83"/>
      <c r="AGA65" s="83"/>
      <c r="AGB65" s="83"/>
      <c r="AGC65" s="83"/>
      <c r="AGD65" s="83"/>
      <c r="AGE65" s="83"/>
      <c r="AGF65" s="83"/>
      <c r="AGG65" s="83"/>
      <c r="AGH65" s="83"/>
      <c r="AGI65" s="83"/>
      <c r="AGJ65" s="83"/>
      <c r="AGK65" s="83"/>
      <c r="AGL65" s="83"/>
      <c r="AGM65" s="83"/>
      <c r="AGN65" s="83"/>
      <c r="AGO65" s="83"/>
      <c r="AGP65" s="83"/>
      <c r="AGQ65" s="83"/>
      <c r="AGR65" s="83"/>
      <c r="AGS65" s="83"/>
      <c r="AGT65" s="83"/>
      <c r="AGU65" s="83"/>
      <c r="AGV65" s="83"/>
      <c r="AGW65" s="83"/>
      <c r="AGX65" s="83"/>
      <c r="AGY65" s="83"/>
      <c r="AGZ65" s="83"/>
      <c r="AHA65" s="83"/>
      <c r="AHB65" s="83"/>
      <c r="AHC65" s="83"/>
      <c r="AHD65" s="83"/>
      <c r="AHE65" s="83"/>
      <c r="AHF65" s="83"/>
      <c r="AHG65" s="83"/>
      <c r="AHH65" s="83"/>
      <c r="AHI65" s="83"/>
      <c r="AHJ65" s="83"/>
      <c r="AHK65" s="83"/>
      <c r="AHL65" s="83"/>
      <c r="AHM65" s="83"/>
      <c r="AHN65" s="83"/>
      <c r="AHO65" s="83"/>
      <c r="AHP65" s="83"/>
      <c r="AHQ65" s="83"/>
      <c r="AHR65" s="83"/>
      <c r="AHS65" s="83"/>
      <c r="AHT65" s="83"/>
      <c r="AHU65" s="83"/>
      <c r="AHV65" s="83"/>
      <c r="AHW65" s="83"/>
      <c r="AHX65" s="83"/>
      <c r="AHY65" s="83"/>
      <c r="AHZ65" s="83"/>
      <c r="AIA65" s="83"/>
    </row>
    <row r="66" spans="1:911" s="84" customFormat="1" ht="58.5" customHeight="1">
      <c r="A66" s="178" t="s">
        <v>493</v>
      </c>
      <c r="B66" s="178" t="s">
        <v>497</v>
      </c>
      <c r="C66" s="209" t="s">
        <v>978</v>
      </c>
      <c r="D66" s="208" t="s">
        <v>621</v>
      </c>
      <c r="E66" s="179" t="s">
        <v>979</v>
      </c>
      <c r="F66" s="79" t="s">
        <v>490</v>
      </c>
      <c r="G66" s="79" t="s">
        <v>345</v>
      </c>
      <c r="H66" s="79" t="s">
        <v>735</v>
      </c>
      <c r="I66" s="79" t="s">
        <v>420</v>
      </c>
      <c r="J66" s="79" t="s">
        <v>225</v>
      </c>
      <c r="K66" s="80"/>
      <c r="L66" s="80"/>
      <c r="M66" s="80" t="s">
        <v>736</v>
      </c>
      <c r="N66" s="81">
        <v>2</v>
      </c>
      <c r="O66" s="81">
        <v>4</v>
      </c>
      <c r="P66" s="81">
        <v>8</v>
      </c>
      <c r="Q66" s="81" t="s">
        <v>860</v>
      </c>
      <c r="R66" s="81">
        <v>10</v>
      </c>
      <c r="S66" s="81">
        <v>80</v>
      </c>
      <c r="T66" s="81" t="s">
        <v>196</v>
      </c>
      <c r="U66" s="69" t="s">
        <v>452</v>
      </c>
      <c r="V66" s="69"/>
      <c r="W66" s="214">
        <v>0</v>
      </c>
      <c r="X66" s="79" t="s">
        <v>737</v>
      </c>
      <c r="Y66" s="82"/>
      <c r="Z66" s="82"/>
      <c r="AA66" s="82"/>
      <c r="AB66" s="79"/>
      <c r="AC66" s="82" t="s">
        <v>888</v>
      </c>
      <c r="AD66" s="82"/>
      <c r="AE66" s="82" t="s">
        <v>889</v>
      </c>
      <c r="AF66" s="81"/>
      <c r="AG66" s="81"/>
      <c r="AH66" s="81">
        <f t="shared" si="1"/>
        <v>0</v>
      </c>
      <c r="AI66" s="81" t="str">
        <f t="shared" si="2"/>
        <v>B</v>
      </c>
      <c r="AJ66" s="81"/>
      <c r="AK66" s="81">
        <v>0</v>
      </c>
      <c r="AL66" s="81" t="str">
        <f t="shared" si="0"/>
        <v>IV</v>
      </c>
      <c r="AM66" s="34" t="str">
        <f t="shared" si="3"/>
        <v>ACEPTABLE</v>
      </c>
      <c r="AN66" s="204">
        <v>1</v>
      </c>
      <c r="AO66" s="83"/>
      <c r="AP66" s="83"/>
      <c r="AQ66" s="83"/>
      <c r="AR66" s="83"/>
      <c r="AS66" s="83"/>
      <c r="AT66" s="83"/>
      <c r="AU66" s="83"/>
      <c r="AV66" s="83"/>
      <c r="AW66" s="83"/>
      <c r="AX66" s="83"/>
      <c r="AY66" s="83"/>
      <c r="AZ66" s="83"/>
      <c r="BA66" s="83"/>
      <c r="BB66" s="83"/>
      <c r="BC66" s="83"/>
      <c r="BD66" s="83"/>
      <c r="BE66" s="83"/>
      <c r="BF66" s="83"/>
      <c r="BG66" s="83"/>
      <c r="BH66" s="83"/>
      <c r="BI66" s="83"/>
      <c r="BJ66" s="83"/>
      <c r="BK66" s="83"/>
      <c r="BL66" s="83"/>
      <c r="BM66" s="83"/>
      <c r="BN66" s="83"/>
      <c r="BO66" s="83"/>
      <c r="BP66" s="83"/>
      <c r="BQ66" s="83"/>
      <c r="BR66" s="83"/>
      <c r="BS66" s="83"/>
      <c r="BT66" s="83"/>
      <c r="BU66" s="83"/>
      <c r="BV66" s="83"/>
      <c r="BW66" s="83"/>
      <c r="BX66" s="83"/>
      <c r="BY66" s="83"/>
      <c r="BZ66" s="83"/>
      <c r="CA66" s="83"/>
      <c r="CB66" s="83"/>
      <c r="CC66" s="83"/>
      <c r="CD66" s="83"/>
      <c r="CE66" s="83"/>
      <c r="CF66" s="83"/>
      <c r="CG66" s="83"/>
      <c r="CH66" s="83"/>
      <c r="CI66" s="83"/>
      <c r="CJ66" s="83"/>
      <c r="CK66" s="83"/>
      <c r="CL66" s="83"/>
      <c r="CM66" s="83"/>
      <c r="CN66" s="83"/>
      <c r="CO66" s="83"/>
      <c r="CP66" s="83"/>
      <c r="CQ66" s="83"/>
      <c r="CR66" s="83"/>
      <c r="CS66" s="83"/>
      <c r="CT66" s="83"/>
      <c r="CU66" s="83"/>
      <c r="CV66" s="83"/>
      <c r="CW66" s="83"/>
      <c r="CX66" s="83"/>
      <c r="CY66" s="83"/>
      <c r="CZ66" s="83"/>
      <c r="DA66" s="83"/>
      <c r="DB66" s="83"/>
      <c r="DC66" s="83"/>
      <c r="DD66" s="83"/>
      <c r="DE66" s="83"/>
      <c r="DF66" s="83"/>
      <c r="DG66" s="83"/>
      <c r="DH66" s="83"/>
      <c r="DI66" s="83"/>
      <c r="DJ66" s="83"/>
      <c r="DK66" s="83"/>
      <c r="DL66" s="83"/>
      <c r="DM66" s="83"/>
      <c r="DN66" s="83"/>
      <c r="DO66" s="83"/>
      <c r="DP66" s="83"/>
      <c r="DQ66" s="83"/>
      <c r="DR66" s="83"/>
      <c r="DS66" s="83"/>
      <c r="DT66" s="83"/>
      <c r="DU66" s="83"/>
      <c r="DV66" s="83"/>
      <c r="DW66" s="83"/>
      <c r="DX66" s="83"/>
      <c r="DY66" s="83"/>
      <c r="DZ66" s="83"/>
      <c r="EA66" s="83"/>
      <c r="EB66" s="83"/>
      <c r="EC66" s="83"/>
      <c r="ED66" s="83"/>
      <c r="EE66" s="83"/>
      <c r="EF66" s="83"/>
      <c r="EG66" s="83"/>
      <c r="EH66" s="83"/>
      <c r="EI66" s="83"/>
      <c r="EJ66" s="83"/>
      <c r="EK66" s="83"/>
      <c r="EL66" s="83"/>
      <c r="EM66" s="83"/>
      <c r="EN66" s="83"/>
      <c r="EO66" s="83"/>
      <c r="EP66" s="83"/>
      <c r="EQ66" s="83"/>
      <c r="ER66" s="83"/>
      <c r="ES66" s="83"/>
      <c r="ET66" s="83"/>
      <c r="EU66" s="83"/>
      <c r="EV66" s="83"/>
      <c r="EW66" s="83"/>
      <c r="EX66" s="83"/>
      <c r="EY66" s="83"/>
      <c r="EZ66" s="83"/>
      <c r="FA66" s="83"/>
      <c r="FB66" s="83"/>
      <c r="FC66" s="83"/>
      <c r="FD66" s="83"/>
      <c r="FE66" s="83"/>
      <c r="FF66" s="83"/>
      <c r="FG66" s="83"/>
      <c r="FH66" s="83"/>
      <c r="FI66" s="83"/>
      <c r="FJ66" s="83"/>
      <c r="FK66" s="83"/>
      <c r="FL66" s="83"/>
      <c r="FM66" s="83"/>
      <c r="FN66" s="83"/>
      <c r="FO66" s="83"/>
      <c r="FP66" s="83"/>
      <c r="FQ66" s="83"/>
      <c r="FR66" s="83"/>
      <c r="FS66" s="83"/>
      <c r="FT66" s="83"/>
      <c r="FU66" s="83"/>
      <c r="FV66" s="83"/>
      <c r="FW66" s="83"/>
      <c r="FX66" s="83"/>
      <c r="FY66" s="83"/>
      <c r="FZ66" s="83"/>
      <c r="GA66" s="83"/>
      <c r="GB66" s="83"/>
      <c r="GC66" s="83"/>
      <c r="GD66" s="83"/>
      <c r="GE66" s="83"/>
      <c r="GF66" s="83"/>
      <c r="GG66" s="83"/>
      <c r="GH66" s="83"/>
      <c r="GI66" s="83"/>
      <c r="GJ66" s="83"/>
      <c r="GK66" s="83"/>
      <c r="GL66" s="83"/>
      <c r="GM66" s="83"/>
      <c r="GN66" s="83"/>
      <c r="GO66" s="83"/>
      <c r="GP66" s="83"/>
      <c r="GQ66" s="83"/>
      <c r="GR66" s="83"/>
      <c r="GS66" s="83"/>
      <c r="GT66" s="83"/>
      <c r="GU66" s="83"/>
      <c r="GV66" s="83"/>
      <c r="GW66" s="83"/>
      <c r="GX66" s="83"/>
      <c r="GY66" s="83"/>
      <c r="GZ66" s="83"/>
      <c r="HA66" s="83"/>
      <c r="HB66" s="83"/>
      <c r="HC66" s="83"/>
      <c r="HD66" s="83"/>
      <c r="HE66" s="83"/>
      <c r="HF66" s="83"/>
      <c r="HG66" s="83"/>
      <c r="HH66" s="83"/>
      <c r="HI66" s="83"/>
      <c r="HJ66" s="83"/>
      <c r="HK66" s="83"/>
      <c r="HL66" s="83"/>
      <c r="HM66" s="83"/>
      <c r="HN66" s="83"/>
      <c r="HO66" s="83"/>
      <c r="HP66" s="83"/>
      <c r="HQ66" s="83"/>
      <c r="HR66" s="83"/>
      <c r="HS66" s="83"/>
      <c r="HT66" s="83"/>
      <c r="HU66" s="83"/>
      <c r="HV66" s="83"/>
      <c r="HW66" s="83"/>
      <c r="HX66" s="83"/>
      <c r="HY66" s="83"/>
      <c r="HZ66" s="83"/>
      <c r="IA66" s="83"/>
      <c r="IB66" s="83"/>
      <c r="IC66" s="83"/>
      <c r="ID66" s="83"/>
      <c r="IE66" s="83"/>
      <c r="IF66" s="83"/>
      <c r="IG66" s="83"/>
      <c r="IH66" s="83"/>
      <c r="II66" s="83"/>
      <c r="IJ66" s="83"/>
      <c r="IK66" s="83"/>
      <c r="IL66" s="83"/>
      <c r="IM66" s="83"/>
      <c r="IN66" s="83"/>
      <c r="IO66" s="83"/>
      <c r="IP66" s="83"/>
      <c r="IQ66" s="83"/>
      <c r="IR66" s="83"/>
      <c r="IS66" s="83"/>
      <c r="IT66" s="83"/>
      <c r="IU66" s="83"/>
      <c r="IV66" s="83"/>
      <c r="IW66" s="83"/>
      <c r="IX66" s="83"/>
      <c r="IY66" s="83"/>
      <c r="IZ66" s="83"/>
      <c r="JA66" s="83"/>
      <c r="JB66" s="83"/>
      <c r="JC66" s="83"/>
      <c r="JD66" s="83"/>
      <c r="JE66" s="83"/>
      <c r="JF66" s="83"/>
      <c r="JG66" s="83"/>
      <c r="JH66" s="83"/>
      <c r="JI66" s="83"/>
      <c r="JJ66" s="83"/>
      <c r="JK66" s="83"/>
      <c r="JL66" s="83"/>
      <c r="JM66" s="83"/>
      <c r="JN66" s="83"/>
      <c r="JO66" s="83"/>
      <c r="JP66" s="83"/>
      <c r="JQ66" s="83"/>
      <c r="JR66" s="83"/>
      <c r="JS66" s="83"/>
      <c r="JT66" s="83"/>
      <c r="JU66" s="83"/>
      <c r="JV66" s="83"/>
      <c r="JW66" s="83"/>
      <c r="JX66" s="83"/>
      <c r="JY66" s="83"/>
      <c r="JZ66" s="83"/>
      <c r="KA66" s="83"/>
      <c r="KB66" s="83"/>
      <c r="KC66" s="83"/>
      <c r="KD66" s="83"/>
      <c r="KE66" s="83"/>
      <c r="KF66" s="83"/>
      <c r="KG66" s="83"/>
      <c r="KH66" s="83"/>
      <c r="KI66" s="83"/>
      <c r="KJ66" s="83"/>
      <c r="KK66" s="83"/>
      <c r="KL66" s="83"/>
      <c r="KM66" s="83"/>
      <c r="KN66" s="83"/>
      <c r="KO66" s="83"/>
      <c r="KP66" s="83"/>
      <c r="KQ66" s="83"/>
      <c r="KR66" s="83"/>
      <c r="KS66" s="83"/>
      <c r="KT66" s="83"/>
      <c r="KU66" s="83"/>
      <c r="KV66" s="83"/>
      <c r="KW66" s="83"/>
      <c r="KX66" s="83"/>
      <c r="KY66" s="83"/>
      <c r="KZ66" s="83"/>
      <c r="LA66" s="83"/>
      <c r="LB66" s="83"/>
      <c r="LC66" s="83"/>
      <c r="LD66" s="83"/>
      <c r="LE66" s="83"/>
      <c r="LF66" s="83"/>
      <c r="LG66" s="83"/>
      <c r="LH66" s="83"/>
      <c r="LI66" s="83"/>
      <c r="LJ66" s="83"/>
      <c r="LK66" s="83"/>
      <c r="LL66" s="83"/>
      <c r="LM66" s="83"/>
      <c r="LN66" s="83"/>
      <c r="LO66" s="83"/>
      <c r="LP66" s="83"/>
      <c r="LQ66" s="83"/>
      <c r="LR66" s="83"/>
      <c r="LS66" s="83"/>
      <c r="LT66" s="83"/>
      <c r="LU66" s="83"/>
      <c r="LV66" s="83"/>
      <c r="LW66" s="83"/>
      <c r="LX66" s="83"/>
      <c r="LY66" s="83"/>
      <c r="LZ66" s="83"/>
      <c r="MA66" s="83"/>
      <c r="MB66" s="83"/>
      <c r="MC66" s="83"/>
      <c r="MD66" s="83"/>
      <c r="ME66" s="83"/>
      <c r="MF66" s="83"/>
      <c r="MG66" s="83"/>
      <c r="MH66" s="83"/>
      <c r="MI66" s="83"/>
      <c r="MJ66" s="83"/>
      <c r="MK66" s="83"/>
      <c r="ML66" s="83"/>
      <c r="MM66" s="83"/>
      <c r="MN66" s="83"/>
      <c r="MO66" s="83"/>
      <c r="MP66" s="83"/>
      <c r="MQ66" s="83"/>
      <c r="MR66" s="83"/>
      <c r="MS66" s="83"/>
      <c r="MT66" s="83"/>
      <c r="MU66" s="83"/>
      <c r="MV66" s="83"/>
      <c r="MW66" s="83"/>
      <c r="MX66" s="83"/>
      <c r="MY66" s="83"/>
      <c r="MZ66" s="83"/>
      <c r="NA66" s="83"/>
      <c r="NB66" s="83"/>
      <c r="NC66" s="83"/>
      <c r="ND66" s="83"/>
      <c r="NE66" s="83"/>
      <c r="NF66" s="83"/>
      <c r="NG66" s="83"/>
      <c r="NH66" s="83"/>
      <c r="NI66" s="83"/>
      <c r="NJ66" s="83"/>
      <c r="NK66" s="83"/>
      <c r="NL66" s="83"/>
      <c r="NM66" s="83"/>
      <c r="NN66" s="83"/>
      <c r="NO66" s="83"/>
      <c r="NP66" s="83"/>
      <c r="NQ66" s="83"/>
      <c r="NR66" s="83"/>
      <c r="NS66" s="83"/>
      <c r="NT66" s="83"/>
      <c r="NU66" s="83"/>
      <c r="NV66" s="83"/>
      <c r="NW66" s="83"/>
      <c r="NX66" s="83"/>
      <c r="NY66" s="83"/>
      <c r="NZ66" s="83"/>
      <c r="OA66" s="83"/>
      <c r="OB66" s="83"/>
      <c r="OC66" s="83"/>
      <c r="OD66" s="83"/>
      <c r="OE66" s="83"/>
      <c r="OF66" s="83"/>
      <c r="OG66" s="83"/>
      <c r="OH66" s="83"/>
      <c r="OI66" s="83"/>
      <c r="OJ66" s="83"/>
      <c r="OK66" s="83"/>
      <c r="OL66" s="83"/>
      <c r="OM66" s="83"/>
      <c r="ON66" s="83"/>
      <c r="OO66" s="83"/>
      <c r="OP66" s="83"/>
      <c r="OQ66" s="83"/>
      <c r="OR66" s="83"/>
      <c r="OS66" s="83"/>
      <c r="OT66" s="83"/>
      <c r="OU66" s="83"/>
      <c r="OV66" s="83"/>
      <c r="OW66" s="83"/>
      <c r="OX66" s="83"/>
      <c r="OY66" s="83"/>
      <c r="OZ66" s="83"/>
      <c r="PA66" s="83"/>
      <c r="PB66" s="83"/>
      <c r="PC66" s="83"/>
      <c r="PD66" s="83"/>
      <c r="PE66" s="83"/>
      <c r="PF66" s="83"/>
      <c r="PG66" s="83"/>
      <c r="PH66" s="83"/>
      <c r="PI66" s="83"/>
      <c r="PJ66" s="83"/>
      <c r="PK66" s="83"/>
      <c r="PL66" s="83"/>
      <c r="PM66" s="83"/>
      <c r="PN66" s="83"/>
      <c r="PO66" s="83"/>
      <c r="PP66" s="83"/>
      <c r="PQ66" s="83"/>
      <c r="PR66" s="83"/>
      <c r="PS66" s="83"/>
      <c r="PT66" s="83"/>
      <c r="PU66" s="83"/>
      <c r="PV66" s="83"/>
      <c r="PW66" s="83"/>
      <c r="PX66" s="83"/>
      <c r="PY66" s="83"/>
      <c r="PZ66" s="83"/>
      <c r="QA66" s="83"/>
      <c r="QB66" s="83"/>
      <c r="QC66" s="83"/>
      <c r="QD66" s="83"/>
      <c r="QE66" s="83"/>
      <c r="QF66" s="83"/>
      <c r="QG66" s="83"/>
      <c r="QH66" s="83"/>
      <c r="QI66" s="83"/>
      <c r="QJ66" s="83"/>
      <c r="QK66" s="83"/>
      <c r="QL66" s="83"/>
      <c r="QM66" s="83"/>
      <c r="QN66" s="83"/>
      <c r="QO66" s="83"/>
      <c r="QP66" s="83"/>
      <c r="QQ66" s="83"/>
      <c r="QR66" s="83"/>
      <c r="QS66" s="83"/>
      <c r="QT66" s="83"/>
      <c r="QU66" s="83"/>
      <c r="QV66" s="83"/>
      <c r="QW66" s="83"/>
      <c r="QX66" s="83"/>
      <c r="QY66" s="83"/>
      <c r="QZ66" s="83"/>
      <c r="RA66" s="83"/>
      <c r="RB66" s="83"/>
      <c r="RC66" s="83"/>
      <c r="RD66" s="83"/>
      <c r="RE66" s="83"/>
      <c r="RF66" s="83"/>
      <c r="RG66" s="83"/>
      <c r="RH66" s="83"/>
      <c r="RI66" s="83"/>
      <c r="RJ66" s="83"/>
      <c r="RK66" s="83"/>
      <c r="RL66" s="83"/>
      <c r="RM66" s="83"/>
      <c r="RN66" s="83"/>
      <c r="RO66" s="83"/>
      <c r="RP66" s="83"/>
      <c r="RQ66" s="83"/>
      <c r="RR66" s="83"/>
      <c r="RS66" s="83"/>
      <c r="RT66" s="83"/>
      <c r="RU66" s="83"/>
      <c r="RV66" s="83"/>
      <c r="RW66" s="83"/>
      <c r="RX66" s="83"/>
      <c r="RY66" s="83"/>
      <c r="RZ66" s="83"/>
      <c r="SA66" s="83"/>
      <c r="SB66" s="83"/>
      <c r="SC66" s="83"/>
      <c r="SD66" s="83"/>
      <c r="SE66" s="83"/>
      <c r="SF66" s="83"/>
      <c r="SG66" s="83"/>
      <c r="SH66" s="83"/>
      <c r="SI66" s="83"/>
      <c r="SJ66" s="83"/>
      <c r="SK66" s="83"/>
      <c r="SL66" s="83"/>
      <c r="SM66" s="83"/>
      <c r="SN66" s="83"/>
      <c r="SO66" s="83"/>
      <c r="SP66" s="83"/>
      <c r="SQ66" s="83"/>
      <c r="SR66" s="83"/>
      <c r="SS66" s="83"/>
      <c r="ST66" s="83"/>
      <c r="SU66" s="83"/>
      <c r="SV66" s="83"/>
      <c r="SW66" s="83"/>
      <c r="SX66" s="83"/>
      <c r="SY66" s="83"/>
      <c r="SZ66" s="83"/>
      <c r="TA66" s="83"/>
      <c r="TB66" s="83"/>
      <c r="TC66" s="83"/>
      <c r="TD66" s="83"/>
      <c r="TE66" s="83"/>
      <c r="TF66" s="83"/>
      <c r="TG66" s="83"/>
      <c r="TH66" s="83"/>
      <c r="TI66" s="83"/>
      <c r="TJ66" s="83"/>
      <c r="TK66" s="83"/>
      <c r="TL66" s="83"/>
      <c r="TM66" s="83"/>
      <c r="TN66" s="83"/>
      <c r="TO66" s="83"/>
      <c r="TP66" s="83"/>
      <c r="TQ66" s="83"/>
      <c r="TR66" s="83"/>
      <c r="TS66" s="83"/>
      <c r="TT66" s="83"/>
      <c r="TU66" s="83"/>
      <c r="TV66" s="83"/>
      <c r="TW66" s="83"/>
      <c r="TX66" s="83"/>
      <c r="TY66" s="83"/>
      <c r="TZ66" s="83"/>
      <c r="UA66" s="83"/>
      <c r="UB66" s="83"/>
      <c r="UC66" s="83"/>
      <c r="UD66" s="83"/>
      <c r="UE66" s="83"/>
      <c r="UF66" s="83"/>
      <c r="UG66" s="83"/>
      <c r="UH66" s="83"/>
      <c r="UI66" s="83"/>
      <c r="UJ66" s="83"/>
      <c r="UK66" s="83"/>
      <c r="UL66" s="83"/>
      <c r="UM66" s="83"/>
      <c r="UN66" s="83"/>
      <c r="UO66" s="83"/>
      <c r="UP66" s="83"/>
      <c r="UQ66" s="83"/>
      <c r="UR66" s="83"/>
      <c r="US66" s="83"/>
      <c r="UT66" s="83"/>
      <c r="UU66" s="83"/>
      <c r="UV66" s="83"/>
      <c r="UW66" s="83"/>
      <c r="UX66" s="83"/>
      <c r="UY66" s="83"/>
      <c r="UZ66" s="83"/>
      <c r="VA66" s="83"/>
      <c r="VB66" s="83"/>
      <c r="VC66" s="83"/>
      <c r="VD66" s="83"/>
      <c r="VE66" s="83"/>
      <c r="VF66" s="83"/>
      <c r="VG66" s="83"/>
      <c r="VH66" s="83"/>
      <c r="VI66" s="83"/>
      <c r="VJ66" s="83"/>
      <c r="VK66" s="83"/>
      <c r="VL66" s="83"/>
      <c r="VM66" s="83"/>
      <c r="VN66" s="83"/>
      <c r="VO66" s="83"/>
      <c r="VP66" s="83"/>
      <c r="VQ66" s="83"/>
      <c r="VR66" s="83"/>
      <c r="VS66" s="83"/>
      <c r="VT66" s="83"/>
      <c r="VU66" s="83"/>
      <c r="VV66" s="83"/>
      <c r="VW66" s="83"/>
      <c r="VX66" s="83"/>
      <c r="VY66" s="83"/>
      <c r="VZ66" s="83"/>
      <c r="WA66" s="83"/>
      <c r="WB66" s="83"/>
      <c r="WC66" s="83"/>
      <c r="WD66" s="83"/>
      <c r="WE66" s="83"/>
      <c r="WF66" s="83"/>
      <c r="WG66" s="83"/>
      <c r="WH66" s="83"/>
      <c r="WI66" s="83"/>
      <c r="WJ66" s="83"/>
      <c r="WK66" s="83"/>
      <c r="WL66" s="83"/>
      <c r="WM66" s="83"/>
      <c r="WN66" s="83"/>
      <c r="WO66" s="83"/>
      <c r="WP66" s="83"/>
      <c r="WQ66" s="83"/>
      <c r="WR66" s="83"/>
      <c r="WS66" s="83"/>
      <c r="WT66" s="83"/>
      <c r="WU66" s="83"/>
      <c r="WV66" s="83"/>
      <c r="WW66" s="83"/>
      <c r="WX66" s="83"/>
      <c r="WY66" s="83"/>
      <c r="WZ66" s="83"/>
      <c r="XA66" s="83"/>
      <c r="XB66" s="83"/>
      <c r="XC66" s="83"/>
      <c r="XD66" s="83"/>
      <c r="XE66" s="83"/>
      <c r="XF66" s="83"/>
      <c r="XG66" s="83"/>
      <c r="XH66" s="83"/>
      <c r="XI66" s="83"/>
      <c r="XJ66" s="83"/>
      <c r="XK66" s="83"/>
      <c r="XL66" s="83"/>
      <c r="XM66" s="83"/>
      <c r="XN66" s="83"/>
      <c r="XO66" s="83"/>
      <c r="XP66" s="83"/>
      <c r="XQ66" s="83"/>
      <c r="XR66" s="83"/>
      <c r="XS66" s="83"/>
      <c r="XT66" s="83"/>
      <c r="XU66" s="83"/>
      <c r="XV66" s="83"/>
      <c r="XW66" s="83"/>
      <c r="XX66" s="83"/>
      <c r="XY66" s="83"/>
      <c r="XZ66" s="83"/>
      <c r="YA66" s="83"/>
      <c r="YB66" s="83"/>
      <c r="YC66" s="83"/>
      <c r="YD66" s="83"/>
      <c r="YE66" s="83"/>
      <c r="YF66" s="83"/>
      <c r="YG66" s="83"/>
      <c r="YH66" s="83"/>
      <c r="YI66" s="83"/>
      <c r="YJ66" s="83"/>
      <c r="YK66" s="83"/>
      <c r="YL66" s="83"/>
      <c r="YM66" s="83"/>
      <c r="YN66" s="83"/>
      <c r="YO66" s="83"/>
      <c r="YP66" s="83"/>
      <c r="YQ66" s="83"/>
      <c r="YR66" s="83"/>
      <c r="YS66" s="83"/>
      <c r="YT66" s="83"/>
      <c r="YU66" s="83"/>
      <c r="YV66" s="83"/>
      <c r="YW66" s="83"/>
      <c r="YX66" s="83"/>
      <c r="YY66" s="83"/>
      <c r="YZ66" s="83"/>
      <c r="ZA66" s="83"/>
      <c r="ZB66" s="83"/>
      <c r="ZC66" s="83"/>
      <c r="ZD66" s="83"/>
      <c r="ZE66" s="83"/>
      <c r="ZF66" s="83"/>
      <c r="ZG66" s="83"/>
      <c r="ZH66" s="83"/>
      <c r="ZI66" s="83"/>
      <c r="ZJ66" s="83"/>
      <c r="ZK66" s="83"/>
      <c r="ZL66" s="83"/>
      <c r="ZM66" s="83"/>
      <c r="ZN66" s="83"/>
      <c r="ZO66" s="83"/>
      <c r="ZP66" s="83"/>
      <c r="ZQ66" s="83"/>
      <c r="ZR66" s="83"/>
      <c r="ZS66" s="83"/>
      <c r="ZT66" s="83"/>
      <c r="ZU66" s="83"/>
      <c r="ZV66" s="83"/>
      <c r="ZW66" s="83"/>
      <c r="ZX66" s="83"/>
      <c r="ZY66" s="83"/>
      <c r="ZZ66" s="83"/>
      <c r="AAA66" s="83"/>
      <c r="AAB66" s="83"/>
      <c r="AAC66" s="83"/>
      <c r="AAD66" s="83"/>
      <c r="AAE66" s="83"/>
      <c r="AAF66" s="83"/>
      <c r="AAG66" s="83"/>
      <c r="AAH66" s="83"/>
      <c r="AAI66" s="83"/>
      <c r="AAJ66" s="83"/>
      <c r="AAK66" s="83"/>
      <c r="AAL66" s="83"/>
      <c r="AAM66" s="83"/>
      <c r="AAN66" s="83"/>
      <c r="AAO66" s="83"/>
      <c r="AAP66" s="83"/>
      <c r="AAQ66" s="83"/>
      <c r="AAR66" s="83"/>
      <c r="AAS66" s="83"/>
      <c r="AAT66" s="83"/>
      <c r="AAU66" s="83"/>
      <c r="AAV66" s="83"/>
      <c r="AAW66" s="83"/>
      <c r="AAX66" s="83"/>
      <c r="AAY66" s="83"/>
      <c r="AAZ66" s="83"/>
      <c r="ABA66" s="83"/>
      <c r="ABB66" s="83"/>
      <c r="ABC66" s="83"/>
      <c r="ABD66" s="83"/>
      <c r="ABE66" s="83"/>
      <c r="ABF66" s="83"/>
      <c r="ABG66" s="83"/>
      <c r="ABH66" s="83"/>
      <c r="ABI66" s="83"/>
      <c r="ABJ66" s="83"/>
      <c r="ABK66" s="83"/>
      <c r="ABL66" s="83"/>
      <c r="ABM66" s="83"/>
      <c r="ABN66" s="83"/>
      <c r="ABO66" s="83"/>
      <c r="ABP66" s="83"/>
      <c r="ABQ66" s="83"/>
      <c r="ABR66" s="83"/>
      <c r="ABS66" s="83"/>
      <c r="ABT66" s="83"/>
      <c r="ABU66" s="83"/>
      <c r="ABV66" s="83"/>
      <c r="ABW66" s="83"/>
      <c r="ABX66" s="83"/>
      <c r="ABY66" s="83"/>
      <c r="ABZ66" s="83"/>
      <c r="ACA66" s="83"/>
      <c r="ACB66" s="83"/>
      <c r="ACC66" s="83"/>
      <c r="ACD66" s="83"/>
      <c r="ACE66" s="83"/>
      <c r="ACF66" s="83"/>
      <c r="ACG66" s="83"/>
      <c r="ACH66" s="83"/>
      <c r="ACI66" s="83"/>
      <c r="ACJ66" s="83"/>
      <c r="ACK66" s="83"/>
      <c r="ACL66" s="83"/>
      <c r="ACM66" s="83"/>
      <c r="ACN66" s="83"/>
      <c r="ACO66" s="83"/>
      <c r="ACP66" s="83"/>
      <c r="ACQ66" s="83"/>
      <c r="ACR66" s="83"/>
      <c r="ACS66" s="83"/>
      <c r="ACT66" s="83"/>
      <c r="ACU66" s="83"/>
      <c r="ACV66" s="83"/>
      <c r="ACW66" s="83"/>
      <c r="ACX66" s="83"/>
      <c r="ACY66" s="83"/>
      <c r="ACZ66" s="83"/>
      <c r="ADA66" s="83"/>
      <c r="ADB66" s="83"/>
      <c r="ADC66" s="83"/>
      <c r="ADD66" s="83"/>
      <c r="ADE66" s="83"/>
      <c r="ADF66" s="83"/>
      <c r="ADG66" s="83"/>
      <c r="ADH66" s="83"/>
      <c r="ADI66" s="83"/>
      <c r="ADJ66" s="83"/>
      <c r="ADK66" s="83"/>
      <c r="ADL66" s="83"/>
      <c r="ADM66" s="83"/>
      <c r="ADN66" s="83"/>
      <c r="ADO66" s="83"/>
      <c r="ADP66" s="83"/>
      <c r="ADQ66" s="83"/>
      <c r="ADR66" s="83"/>
      <c r="ADS66" s="83"/>
      <c r="ADT66" s="83"/>
      <c r="ADU66" s="83"/>
      <c r="ADV66" s="83"/>
      <c r="ADW66" s="83"/>
      <c r="ADX66" s="83"/>
      <c r="ADY66" s="83"/>
      <c r="ADZ66" s="83"/>
      <c r="AEA66" s="83"/>
      <c r="AEB66" s="83"/>
      <c r="AEC66" s="83"/>
      <c r="AED66" s="83"/>
      <c r="AEE66" s="83"/>
      <c r="AEF66" s="83"/>
      <c r="AEG66" s="83"/>
      <c r="AEH66" s="83"/>
      <c r="AEI66" s="83"/>
      <c r="AEJ66" s="83"/>
      <c r="AEK66" s="83"/>
      <c r="AEL66" s="83"/>
      <c r="AEM66" s="83"/>
      <c r="AEN66" s="83"/>
      <c r="AEO66" s="83"/>
      <c r="AEP66" s="83"/>
      <c r="AEQ66" s="83"/>
      <c r="AER66" s="83"/>
      <c r="AES66" s="83"/>
      <c r="AET66" s="83"/>
      <c r="AEU66" s="83"/>
      <c r="AEV66" s="83"/>
      <c r="AEW66" s="83"/>
      <c r="AEX66" s="83"/>
      <c r="AEY66" s="83"/>
      <c r="AEZ66" s="83"/>
      <c r="AFA66" s="83"/>
      <c r="AFB66" s="83"/>
      <c r="AFC66" s="83"/>
      <c r="AFD66" s="83"/>
      <c r="AFE66" s="83"/>
      <c r="AFF66" s="83"/>
      <c r="AFG66" s="83"/>
      <c r="AFH66" s="83"/>
      <c r="AFI66" s="83"/>
      <c r="AFJ66" s="83"/>
      <c r="AFK66" s="83"/>
      <c r="AFL66" s="83"/>
      <c r="AFM66" s="83"/>
      <c r="AFN66" s="83"/>
      <c r="AFO66" s="83"/>
      <c r="AFP66" s="83"/>
      <c r="AFQ66" s="83"/>
      <c r="AFR66" s="83"/>
      <c r="AFS66" s="83"/>
      <c r="AFT66" s="83"/>
      <c r="AFU66" s="83"/>
      <c r="AFV66" s="83"/>
      <c r="AFW66" s="83"/>
      <c r="AFX66" s="83"/>
      <c r="AFY66" s="83"/>
      <c r="AFZ66" s="83"/>
      <c r="AGA66" s="83"/>
      <c r="AGB66" s="83"/>
      <c r="AGC66" s="83"/>
      <c r="AGD66" s="83"/>
      <c r="AGE66" s="83"/>
      <c r="AGF66" s="83"/>
      <c r="AGG66" s="83"/>
      <c r="AGH66" s="83"/>
      <c r="AGI66" s="83"/>
      <c r="AGJ66" s="83"/>
      <c r="AGK66" s="83"/>
      <c r="AGL66" s="83"/>
      <c r="AGM66" s="83"/>
      <c r="AGN66" s="83"/>
      <c r="AGO66" s="83"/>
      <c r="AGP66" s="83"/>
      <c r="AGQ66" s="83"/>
      <c r="AGR66" s="83"/>
      <c r="AGS66" s="83"/>
      <c r="AGT66" s="83"/>
      <c r="AGU66" s="83"/>
      <c r="AGV66" s="83"/>
      <c r="AGW66" s="83"/>
      <c r="AGX66" s="83"/>
      <c r="AGY66" s="83"/>
      <c r="AGZ66" s="83"/>
      <c r="AHA66" s="83"/>
      <c r="AHB66" s="83"/>
      <c r="AHC66" s="83"/>
      <c r="AHD66" s="83"/>
      <c r="AHE66" s="83"/>
      <c r="AHF66" s="83"/>
      <c r="AHG66" s="83"/>
      <c r="AHH66" s="83"/>
      <c r="AHI66" s="83"/>
      <c r="AHJ66" s="83"/>
      <c r="AHK66" s="83"/>
      <c r="AHL66" s="83"/>
      <c r="AHM66" s="83"/>
      <c r="AHN66" s="83"/>
      <c r="AHO66" s="83"/>
      <c r="AHP66" s="83"/>
      <c r="AHQ66" s="83"/>
      <c r="AHR66" s="83"/>
      <c r="AHS66" s="83"/>
      <c r="AHT66" s="83"/>
      <c r="AHU66" s="83"/>
      <c r="AHV66" s="83"/>
      <c r="AHW66" s="83"/>
      <c r="AHX66" s="83"/>
      <c r="AHY66" s="83"/>
      <c r="AHZ66" s="83"/>
      <c r="AIA66" s="83"/>
    </row>
    <row r="67" spans="1:911" s="84" customFormat="1" ht="57" customHeight="1">
      <c r="A67" s="178" t="s">
        <v>493</v>
      </c>
      <c r="B67" s="178" t="s">
        <v>497</v>
      </c>
      <c r="C67" s="209" t="s">
        <v>978</v>
      </c>
      <c r="D67" s="208" t="s">
        <v>621</v>
      </c>
      <c r="E67" s="179" t="s">
        <v>979</v>
      </c>
      <c r="F67" s="79" t="s">
        <v>490</v>
      </c>
      <c r="G67" s="79" t="s">
        <v>345</v>
      </c>
      <c r="H67" s="79" t="s">
        <v>403</v>
      </c>
      <c r="I67" s="79" t="s">
        <v>739</v>
      </c>
      <c r="J67" s="79" t="s">
        <v>236</v>
      </c>
      <c r="K67" s="80"/>
      <c r="L67" s="80"/>
      <c r="M67" s="80" t="s">
        <v>741</v>
      </c>
      <c r="N67" s="81">
        <v>2</v>
      </c>
      <c r="O67" s="81">
        <v>4</v>
      </c>
      <c r="P67" s="81">
        <v>8</v>
      </c>
      <c r="Q67" s="81" t="s">
        <v>860</v>
      </c>
      <c r="R67" s="81">
        <v>10</v>
      </c>
      <c r="S67" s="81">
        <v>80</v>
      </c>
      <c r="T67" s="81" t="s">
        <v>196</v>
      </c>
      <c r="U67" s="69" t="s">
        <v>452</v>
      </c>
      <c r="V67" s="69"/>
      <c r="W67" s="214">
        <v>0</v>
      </c>
      <c r="X67" s="79" t="s">
        <v>742</v>
      </c>
      <c r="Y67" s="82"/>
      <c r="Z67" s="82"/>
      <c r="AA67" s="82"/>
      <c r="AB67" s="79"/>
      <c r="AC67" s="82"/>
      <c r="AD67" s="82"/>
      <c r="AE67" s="82" t="s">
        <v>841</v>
      </c>
      <c r="AF67" s="81"/>
      <c r="AG67" s="81"/>
      <c r="AH67" s="81">
        <f t="shared" si="1"/>
        <v>0</v>
      </c>
      <c r="AI67" s="81" t="str">
        <f t="shared" si="2"/>
        <v>B</v>
      </c>
      <c r="AJ67" s="81"/>
      <c r="AK67" s="81">
        <v>0</v>
      </c>
      <c r="AL67" s="81" t="str">
        <f t="shared" si="0"/>
        <v>IV</v>
      </c>
      <c r="AM67" s="34" t="str">
        <f t="shared" si="3"/>
        <v>ACEPTABLE</v>
      </c>
      <c r="AN67" s="204">
        <v>1</v>
      </c>
      <c r="AO67" s="83"/>
      <c r="AP67" s="83"/>
      <c r="AQ67" s="83"/>
      <c r="AR67" s="83"/>
      <c r="AS67" s="83"/>
      <c r="AT67" s="83"/>
      <c r="AU67" s="83"/>
      <c r="AV67" s="83"/>
      <c r="AW67" s="83"/>
      <c r="AX67" s="83"/>
      <c r="AY67" s="83"/>
      <c r="AZ67" s="83"/>
      <c r="BA67" s="83"/>
      <c r="BB67" s="83"/>
      <c r="BC67" s="83"/>
      <c r="BD67" s="83"/>
      <c r="BE67" s="83"/>
      <c r="BF67" s="83"/>
      <c r="BG67" s="83"/>
      <c r="BH67" s="83"/>
      <c r="BI67" s="83"/>
      <c r="BJ67" s="83"/>
      <c r="BK67" s="83"/>
      <c r="BL67" s="83"/>
      <c r="BM67" s="83"/>
      <c r="BN67" s="83"/>
      <c r="BO67" s="83"/>
      <c r="BP67" s="83"/>
      <c r="BQ67" s="83"/>
      <c r="BR67" s="83"/>
      <c r="BS67" s="83"/>
      <c r="BT67" s="83"/>
      <c r="BU67" s="83"/>
      <c r="BV67" s="83"/>
      <c r="BW67" s="83"/>
      <c r="BX67" s="83"/>
      <c r="BY67" s="83"/>
      <c r="BZ67" s="83"/>
      <c r="CA67" s="83"/>
      <c r="CB67" s="83"/>
      <c r="CC67" s="83"/>
      <c r="CD67" s="83"/>
      <c r="CE67" s="83"/>
      <c r="CF67" s="83"/>
      <c r="CG67" s="83"/>
      <c r="CH67" s="83"/>
      <c r="CI67" s="83"/>
      <c r="CJ67" s="83"/>
      <c r="CK67" s="83"/>
      <c r="CL67" s="83"/>
      <c r="CM67" s="83"/>
      <c r="CN67" s="83"/>
      <c r="CO67" s="83"/>
      <c r="CP67" s="83"/>
      <c r="CQ67" s="83"/>
      <c r="CR67" s="83"/>
      <c r="CS67" s="83"/>
      <c r="CT67" s="83"/>
      <c r="CU67" s="83"/>
      <c r="CV67" s="83"/>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3"/>
      <c r="FX67" s="83"/>
      <c r="FY67" s="83"/>
      <c r="FZ67" s="83"/>
      <c r="GA67" s="83"/>
      <c r="GB67" s="83"/>
      <c r="GC67" s="83"/>
      <c r="GD67" s="83"/>
      <c r="GE67" s="83"/>
      <c r="GF67" s="83"/>
      <c r="GG67" s="83"/>
      <c r="GH67" s="83"/>
      <c r="GI67" s="83"/>
      <c r="GJ67" s="83"/>
      <c r="GK67" s="83"/>
      <c r="GL67" s="83"/>
      <c r="GM67" s="83"/>
      <c r="GN67" s="83"/>
      <c r="GO67" s="83"/>
      <c r="GP67" s="83"/>
      <c r="GQ67" s="83"/>
      <c r="GR67" s="83"/>
      <c r="GS67" s="83"/>
      <c r="GT67" s="83"/>
      <c r="GU67" s="83"/>
      <c r="GV67" s="83"/>
      <c r="GW67" s="83"/>
      <c r="GX67" s="83"/>
      <c r="GY67" s="83"/>
      <c r="GZ67" s="83"/>
      <c r="HA67" s="83"/>
      <c r="HB67" s="83"/>
      <c r="HC67" s="83"/>
      <c r="HD67" s="83"/>
      <c r="HE67" s="83"/>
      <c r="HF67" s="83"/>
      <c r="HG67" s="83"/>
      <c r="HH67" s="83"/>
      <c r="HI67" s="83"/>
      <c r="HJ67" s="83"/>
      <c r="HK67" s="83"/>
      <c r="HL67" s="83"/>
      <c r="HM67" s="83"/>
      <c r="HN67" s="83"/>
      <c r="HO67" s="83"/>
      <c r="HP67" s="83"/>
      <c r="HQ67" s="83"/>
      <c r="HR67" s="83"/>
      <c r="HS67" s="83"/>
      <c r="HT67" s="83"/>
      <c r="HU67" s="83"/>
      <c r="HV67" s="83"/>
      <c r="HW67" s="83"/>
      <c r="HX67" s="83"/>
      <c r="HY67" s="83"/>
      <c r="HZ67" s="83"/>
      <c r="IA67" s="83"/>
      <c r="IB67" s="83"/>
      <c r="IC67" s="83"/>
      <c r="ID67" s="83"/>
      <c r="IE67" s="83"/>
      <c r="IF67" s="83"/>
      <c r="IG67" s="83"/>
      <c r="IH67" s="83"/>
      <c r="II67" s="83"/>
      <c r="IJ67" s="83"/>
      <c r="IK67" s="83"/>
      <c r="IL67" s="83"/>
      <c r="IM67" s="83"/>
      <c r="IN67" s="83"/>
      <c r="IO67" s="83"/>
      <c r="IP67" s="83"/>
      <c r="IQ67" s="83"/>
      <c r="IR67" s="83"/>
      <c r="IS67" s="83"/>
      <c r="IT67" s="83"/>
      <c r="IU67" s="83"/>
      <c r="IV67" s="83"/>
      <c r="IW67" s="83"/>
      <c r="IX67" s="83"/>
      <c r="IY67" s="83"/>
      <c r="IZ67" s="83"/>
      <c r="JA67" s="83"/>
      <c r="JB67" s="83"/>
      <c r="JC67" s="83"/>
      <c r="JD67" s="83"/>
      <c r="JE67" s="83"/>
      <c r="JF67" s="83"/>
      <c r="JG67" s="83"/>
      <c r="JH67" s="83"/>
      <c r="JI67" s="83"/>
      <c r="JJ67" s="83"/>
      <c r="JK67" s="83"/>
      <c r="JL67" s="83"/>
      <c r="JM67" s="83"/>
      <c r="JN67" s="83"/>
      <c r="JO67" s="83"/>
      <c r="JP67" s="83"/>
      <c r="JQ67" s="83"/>
      <c r="JR67" s="83"/>
      <c r="JS67" s="83"/>
      <c r="JT67" s="83"/>
      <c r="JU67" s="83"/>
      <c r="JV67" s="83"/>
      <c r="JW67" s="83"/>
      <c r="JX67" s="83"/>
      <c r="JY67" s="83"/>
      <c r="JZ67" s="83"/>
      <c r="KA67" s="83"/>
      <c r="KB67" s="83"/>
      <c r="KC67" s="83"/>
      <c r="KD67" s="83"/>
      <c r="KE67" s="83"/>
      <c r="KF67" s="83"/>
      <c r="KG67" s="83"/>
      <c r="KH67" s="83"/>
      <c r="KI67" s="83"/>
      <c r="KJ67" s="83"/>
      <c r="KK67" s="83"/>
      <c r="KL67" s="83"/>
      <c r="KM67" s="83"/>
      <c r="KN67" s="83"/>
      <c r="KO67" s="83"/>
      <c r="KP67" s="83"/>
      <c r="KQ67" s="83"/>
      <c r="KR67" s="83"/>
      <c r="KS67" s="83"/>
      <c r="KT67" s="83"/>
      <c r="KU67" s="83"/>
      <c r="KV67" s="83"/>
      <c r="KW67" s="83"/>
      <c r="KX67" s="83"/>
      <c r="KY67" s="83"/>
      <c r="KZ67" s="83"/>
      <c r="LA67" s="83"/>
      <c r="LB67" s="83"/>
      <c r="LC67" s="83"/>
      <c r="LD67" s="83"/>
      <c r="LE67" s="83"/>
      <c r="LF67" s="83"/>
      <c r="LG67" s="83"/>
      <c r="LH67" s="83"/>
      <c r="LI67" s="83"/>
      <c r="LJ67" s="83"/>
      <c r="LK67" s="83"/>
      <c r="LL67" s="83"/>
      <c r="LM67" s="83"/>
      <c r="LN67" s="83"/>
      <c r="LO67" s="83"/>
      <c r="LP67" s="83"/>
      <c r="LQ67" s="83"/>
      <c r="LR67" s="83"/>
      <c r="LS67" s="83"/>
      <c r="LT67" s="83"/>
      <c r="LU67" s="83"/>
      <c r="LV67" s="83"/>
      <c r="LW67" s="83"/>
      <c r="LX67" s="83"/>
      <c r="LY67" s="83"/>
      <c r="LZ67" s="83"/>
      <c r="MA67" s="83"/>
      <c r="MB67" s="83"/>
      <c r="MC67" s="83"/>
      <c r="MD67" s="83"/>
      <c r="ME67" s="83"/>
      <c r="MF67" s="83"/>
      <c r="MG67" s="83"/>
      <c r="MH67" s="83"/>
      <c r="MI67" s="83"/>
      <c r="MJ67" s="83"/>
      <c r="MK67" s="83"/>
      <c r="ML67" s="83"/>
      <c r="MM67" s="83"/>
      <c r="MN67" s="83"/>
      <c r="MO67" s="83"/>
      <c r="MP67" s="83"/>
      <c r="MQ67" s="83"/>
      <c r="MR67" s="83"/>
      <c r="MS67" s="83"/>
      <c r="MT67" s="83"/>
      <c r="MU67" s="83"/>
      <c r="MV67" s="83"/>
      <c r="MW67" s="83"/>
      <c r="MX67" s="83"/>
      <c r="MY67" s="83"/>
      <c r="MZ67" s="83"/>
      <c r="NA67" s="83"/>
      <c r="NB67" s="83"/>
      <c r="NC67" s="83"/>
      <c r="ND67" s="83"/>
      <c r="NE67" s="83"/>
      <c r="NF67" s="83"/>
      <c r="NG67" s="83"/>
      <c r="NH67" s="83"/>
      <c r="NI67" s="83"/>
      <c r="NJ67" s="83"/>
      <c r="NK67" s="83"/>
      <c r="NL67" s="83"/>
      <c r="NM67" s="83"/>
      <c r="NN67" s="83"/>
      <c r="NO67" s="83"/>
      <c r="NP67" s="83"/>
      <c r="NQ67" s="83"/>
      <c r="NR67" s="83"/>
      <c r="NS67" s="83"/>
      <c r="NT67" s="83"/>
      <c r="NU67" s="83"/>
      <c r="NV67" s="83"/>
      <c r="NW67" s="83"/>
      <c r="NX67" s="83"/>
      <c r="NY67" s="83"/>
      <c r="NZ67" s="83"/>
      <c r="OA67" s="83"/>
      <c r="OB67" s="83"/>
      <c r="OC67" s="83"/>
      <c r="OD67" s="83"/>
      <c r="OE67" s="83"/>
      <c r="OF67" s="83"/>
      <c r="OG67" s="83"/>
      <c r="OH67" s="83"/>
      <c r="OI67" s="83"/>
      <c r="OJ67" s="83"/>
      <c r="OK67" s="83"/>
      <c r="OL67" s="83"/>
      <c r="OM67" s="83"/>
      <c r="ON67" s="83"/>
      <c r="OO67" s="83"/>
      <c r="OP67" s="83"/>
      <c r="OQ67" s="83"/>
      <c r="OR67" s="83"/>
      <c r="OS67" s="83"/>
      <c r="OT67" s="83"/>
      <c r="OU67" s="83"/>
      <c r="OV67" s="83"/>
      <c r="OW67" s="83"/>
      <c r="OX67" s="83"/>
      <c r="OY67" s="83"/>
      <c r="OZ67" s="83"/>
      <c r="PA67" s="83"/>
      <c r="PB67" s="83"/>
      <c r="PC67" s="83"/>
      <c r="PD67" s="83"/>
      <c r="PE67" s="83"/>
      <c r="PF67" s="83"/>
      <c r="PG67" s="83"/>
      <c r="PH67" s="83"/>
      <c r="PI67" s="83"/>
      <c r="PJ67" s="83"/>
      <c r="PK67" s="83"/>
      <c r="PL67" s="83"/>
      <c r="PM67" s="83"/>
      <c r="PN67" s="83"/>
      <c r="PO67" s="83"/>
      <c r="PP67" s="83"/>
      <c r="PQ67" s="83"/>
      <c r="PR67" s="83"/>
      <c r="PS67" s="83"/>
      <c r="PT67" s="83"/>
      <c r="PU67" s="83"/>
      <c r="PV67" s="83"/>
      <c r="PW67" s="83"/>
      <c r="PX67" s="83"/>
      <c r="PY67" s="83"/>
      <c r="PZ67" s="83"/>
      <c r="QA67" s="83"/>
      <c r="QB67" s="83"/>
      <c r="QC67" s="83"/>
      <c r="QD67" s="83"/>
      <c r="QE67" s="83"/>
      <c r="QF67" s="83"/>
      <c r="QG67" s="83"/>
      <c r="QH67" s="83"/>
      <c r="QI67" s="83"/>
      <c r="QJ67" s="83"/>
      <c r="QK67" s="83"/>
      <c r="QL67" s="83"/>
      <c r="QM67" s="83"/>
      <c r="QN67" s="83"/>
      <c r="QO67" s="83"/>
      <c r="QP67" s="83"/>
      <c r="QQ67" s="83"/>
      <c r="QR67" s="83"/>
      <c r="QS67" s="83"/>
      <c r="QT67" s="83"/>
      <c r="QU67" s="83"/>
      <c r="QV67" s="83"/>
      <c r="QW67" s="83"/>
      <c r="QX67" s="83"/>
      <c r="QY67" s="83"/>
      <c r="QZ67" s="83"/>
      <c r="RA67" s="83"/>
      <c r="RB67" s="83"/>
      <c r="RC67" s="83"/>
      <c r="RD67" s="83"/>
      <c r="RE67" s="83"/>
      <c r="RF67" s="83"/>
      <c r="RG67" s="83"/>
      <c r="RH67" s="83"/>
      <c r="RI67" s="83"/>
      <c r="RJ67" s="83"/>
      <c r="RK67" s="83"/>
      <c r="RL67" s="83"/>
      <c r="RM67" s="83"/>
      <c r="RN67" s="83"/>
      <c r="RO67" s="83"/>
      <c r="RP67" s="83"/>
      <c r="RQ67" s="83"/>
      <c r="RR67" s="83"/>
      <c r="RS67" s="83"/>
      <c r="RT67" s="83"/>
      <c r="RU67" s="83"/>
      <c r="RV67" s="83"/>
      <c r="RW67" s="83"/>
      <c r="RX67" s="83"/>
      <c r="RY67" s="83"/>
      <c r="RZ67" s="83"/>
      <c r="SA67" s="83"/>
      <c r="SB67" s="83"/>
      <c r="SC67" s="83"/>
      <c r="SD67" s="83"/>
      <c r="SE67" s="83"/>
      <c r="SF67" s="83"/>
      <c r="SG67" s="83"/>
      <c r="SH67" s="83"/>
      <c r="SI67" s="83"/>
      <c r="SJ67" s="83"/>
      <c r="SK67" s="83"/>
      <c r="SL67" s="83"/>
      <c r="SM67" s="83"/>
      <c r="SN67" s="83"/>
      <c r="SO67" s="83"/>
      <c r="SP67" s="83"/>
      <c r="SQ67" s="83"/>
      <c r="SR67" s="83"/>
      <c r="SS67" s="83"/>
      <c r="ST67" s="83"/>
      <c r="SU67" s="83"/>
      <c r="SV67" s="83"/>
      <c r="SW67" s="83"/>
      <c r="SX67" s="83"/>
      <c r="SY67" s="83"/>
      <c r="SZ67" s="83"/>
      <c r="TA67" s="83"/>
      <c r="TB67" s="83"/>
      <c r="TC67" s="83"/>
      <c r="TD67" s="83"/>
      <c r="TE67" s="83"/>
      <c r="TF67" s="83"/>
      <c r="TG67" s="83"/>
      <c r="TH67" s="83"/>
      <c r="TI67" s="83"/>
      <c r="TJ67" s="83"/>
      <c r="TK67" s="83"/>
      <c r="TL67" s="83"/>
      <c r="TM67" s="83"/>
      <c r="TN67" s="83"/>
      <c r="TO67" s="83"/>
      <c r="TP67" s="83"/>
      <c r="TQ67" s="83"/>
      <c r="TR67" s="83"/>
      <c r="TS67" s="83"/>
      <c r="TT67" s="83"/>
      <c r="TU67" s="83"/>
      <c r="TV67" s="83"/>
      <c r="TW67" s="83"/>
      <c r="TX67" s="83"/>
      <c r="TY67" s="83"/>
      <c r="TZ67" s="83"/>
      <c r="UA67" s="83"/>
      <c r="UB67" s="83"/>
      <c r="UC67" s="83"/>
      <c r="UD67" s="83"/>
      <c r="UE67" s="83"/>
      <c r="UF67" s="83"/>
      <c r="UG67" s="83"/>
      <c r="UH67" s="83"/>
      <c r="UI67" s="83"/>
      <c r="UJ67" s="83"/>
      <c r="UK67" s="83"/>
      <c r="UL67" s="83"/>
      <c r="UM67" s="83"/>
      <c r="UN67" s="83"/>
      <c r="UO67" s="83"/>
      <c r="UP67" s="83"/>
      <c r="UQ67" s="83"/>
      <c r="UR67" s="83"/>
      <c r="US67" s="83"/>
      <c r="UT67" s="83"/>
      <c r="UU67" s="83"/>
      <c r="UV67" s="83"/>
      <c r="UW67" s="83"/>
      <c r="UX67" s="83"/>
      <c r="UY67" s="83"/>
      <c r="UZ67" s="83"/>
      <c r="VA67" s="83"/>
      <c r="VB67" s="83"/>
      <c r="VC67" s="83"/>
      <c r="VD67" s="83"/>
      <c r="VE67" s="83"/>
      <c r="VF67" s="83"/>
      <c r="VG67" s="83"/>
      <c r="VH67" s="83"/>
      <c r="VI67" s="83"/>
      <c r="VJ67" s="83"/>
      <c r="VK67" s="83"/>
      <c r="VL67" s="83"/>
      <c r="VM67" s="83"/>
      <c r="VN67" s="83"/>
      <c r="VO67" s="83"/>
      <c r="VP67" s="83"/>
      <c r="VQ67" s="83"/>
      <c r="VR67" s="83"/>
      <c r="VS67" s="83"/>
      <c r="VT67" s="83"/>
      <c r="VU67" s="83"/>
      <c r="VV67" s="83"/>
      <c r="VW67" s="83"/>
      <c r="VX67" s="83"/>
      <c r="VY67" s="83"/>
      <c r="VZ67" s="83"/>
      <c r="WA67" s="83"/>
      <c r="WB67" s="83"/>
      <c r="WC67" s="83"/>
      <c r="WD67" s="83"/>
      <c r="WE67" s="83"/>
      <c r="WF67" s="83"/>
      <c r="WG67" s="83"/>
      <c r="WH67" s="83"/>
      <c r="WI67" s="83"/>
      <c r="WJ67" s="83"/>
      <c r="WK67" s="83"/>
      <c r="WL67" s="83"/>
      <c r="WM67" s="83"/>
      <c r="WN67" s="83"/>
      <c r="WO67" s="83"/>
      <c r="WP67" s="83"/>
      <c r="WQ67" s="83"/>
      <c r="WR67" s="83"/>
      <c r="WS67" s="83"/>
      <c r="WT67" s="83"/>
      <c r="WU67" s="83"/>
      <c r="WV67" s="83"/>
      <c r="WW67" s="83"/>
      <c r="WX67" s="83"/>
      <c r="WY67" s="83"/>
      <c r="WZ67" s="83"/>
      <c r="XA67" s="83"/>
      <c r="XB67" s="83"/>
      <c r="XC67" s="83"/>
      <c r="XD67" s="83"/>
      <c r="XE67" s="83"/>
      <c r="XF67" s="83"/>
      <c r="XG67" s="83"/>
      <c r="XH67" s="83"/>
      <c r="XI67" s="83"/>
      <c r="XJ67" s="83"/>
      <c r="XK67" s="83"/>
      <c r="XL67" s="83"/>
      <c r="XM67" s="83"/>
      <c r="XN67" s="83"/>
      <c r="XO67" s="83"/>
      <c r="XP67" s="83"/>
      <c r="XQ67" s="83"/>
      <c r="XR67" s="83"/>
      <c r="XS67" s="83"/>
      <c r="XT67" s="83"/>
      <c r="XU67" s="83"/>
      <c r="XV67" s="83"/>
      <c r="XW67" s="83"/>
      <c r="XX67" s="83"/>
      <c r="XY67" s="83"/>
      <c r="XZ67" s="83"/>
      <c r="YA67" s="83"/>
      <c r="YB67" s="83"/>
      <c r="YC67" s="83"/>
      <c r="YD67" s="83"/>
      <c r="YE67" s="83"/>
      <c r="YF67" s="83"/>
      <c r="YG67" s="83"/>
      <c r="YH67" s="83"/>
      <c r="YI67" s="83"/>
      <c r="YJ67" s="83"/>
      <c r="YK67" s="83"/>
      <c r="YL67" s="83"/>
      <c r="YM67" s="83"/>
      <c r="YN67" s="83"/>
      <c r="YO67" s="83"/>
      <c r="YP67" s="83"/>
      <c r="YQ67" s="83"/>
      <c r="YR67" s="83"/>
      <c r="YS67" s="83"/>
      <c r="YT67" s="83"/>
      <c r="YU67" s="83"/>
      <c r="YV67" s="83"/>
      <c r="YW67" s="83"/>
      <c r="YX67" s="83"/>
      <c r="YY67" s="83"/>
      <c r="YZ67" s="83"/>
      <c r="ZA67" s="83"/>
      <c r="ZB67" s="83"/>
      <c r="ZC67" s="83"/>
      <c r="ZD67" s="83"/>
      <c r="ZE67" s="83"/>
      <c r="ZF67" s="83"/>
      <c r="ZG67" s="83"/>
      <c r="ZH67" s="83"/>
      <c r="ZI67" s="83"/>
      <c r="ZJ67" s="83"/>
      <c r="ZK67" s="83"/>
      <c r="ZL67" s="83"/>
      <c r="ZM67" s="83"/>
      <c r="ZN67" s="83"/>
      <c r="ZO67" s="83"/>
      <c r="ZP67" s="83"/>
      <c r="ZQ67" s="83"/>
      <c r="ZR67" s="83"/>
      <c r="ZS67" s="83"/>
      <c r="ZT67" s="83"/>
      <c r="ZU67" s="83"/>
      <c r="ZV67" s="83"/>
      <c r="ZW67" s="83"/>
      <c r="ZX67" s="83"/>
      <c r="ZY67" s="83"/>
      <c r="ZZ67" s="83"/>
      <c r="AAA67" s="83"/>
      <c r="AAB67" s="83"/>
      <c r="AAC67" s="83"/>
      <c r="AAD67" s="83"/>
      <c r="AAE67" s="83"/>
      <c r="AAF67" s="83"/>
      <c r="AAG67" s="83"/>
      <c r="AAH67" s="83"/>
      <c r="AAI67" s="83"/>
      <c r="AAJ67" s="83"/>
      <c r="AAK67" s="83"/>
      <c r="AAL67" s="83"/>
      <c r="AAM67" s="83"/>
      <c r="AAN67" s="83"/>
      <c r="AAO67" s="83"/>
      <c r="AAP67" s="83"/>
      <c r="AAQ67" s="83"/>
      <c r="AAR67" s="83"/>
      <c r="AAS67" s="83"/>
      <c r="AAT67" s="83"/>
      <c r="AAU67" s="83"/>
      <c r="AAV67" s="83"/>
      <c r="AAW67" s="83"/>
      <c r="AAX67" s="83"/>
      <c r="AAY67" s="83"/>
      <c r="AAZ67" s="83"/>
      <c r="ABA67" s="83"/>
      <c r="ABB67" s="83"/>
      <c r="ABC67" s="83"/>
      <c r="ABD67" s="83"/>
      <c r="ABE67" s="83"/>
      <c r="ABF67" s="83"/>
      <c r="ABG67" s="83"/>
      <c r="ABH67" s="83"/>
      <c r="ABI67" s="83"/>
      <c r="ABJ67" s="83"/>
      <c r="ABK67" s="83"/>
      <c r="ABL67" s="83"/>
      <c r="ABM67" s="83"/>
      <c r="ABN67" s="83"/>
      <c r="ABO67" s="83"/>
      <c r="ABP67" s="83"/>
      <c r="ABQ67" s="83"/>
      <c r="ABR67" s="83"/>
      <c r="ABS67" s="83"/>
      <c r="ABT67" s="83"/>
      <c r="ABU67" s="83"/>
      <c r="ABV67" s="83"/>
      <c r="ABW67" s="83"/>
      <c r="ABX67" s="83"/>
      <c r="ABY67" s="83"/>
      <c r="ABZ67" s="83"/>
      <c r="ACA67" s="83"/>
      <c r="ACB67" s="83"/>
      <c r="ACC67" s="83"/>
      <c r="ACD67" s="83"/>
      <c r="ACE67" s="83"/>
      <c r="ACF67" s="83"/>
      <c r="ACG67" s="83"/>
      <c r="ACH67" s="83"/>
      <c r="ACI67" s="83"/>
      <c r="ACJ67" s="83"/>
      <c r="ACK67" s="83"/>
      <c r="ACL67" s="83"/>
      <c r="ACM67" s="83"/>
      <c r="ACN67" s="83"/>
      <c r="ACO67" s="83"/>
      <c r="ACP67" s="83"/>
      <c r="ACQ67" s="83"/>
      <c r="ACR67" s="83"/>
      <c r="ACS67" s="83"/>
      <c r="ACT67" s="83"/>
      <c r="ACU67" s="83"/>
      <c r="ACV67" s="83"/>
      <c r="ACW67" s="83"/>
      <c r="ACX67" s="83"/>
      <c r="ACY67" s="83"/>
      <c r="ACZ67" s="83"/>
      <c r="ADA67" s="83"/>
      <c r="ADB67" s="83"/>
      <c r="ADC67" s="83"/>
      <c r="ADD67" s="83"/>
      <c r="ADE67" s="83"/>
      <c r="ADF67" s="83"/>
      <c r="ADG67" s="83"/>
      <c r="ADH67" s="83"/>
      <c r="ADI67" s="83"/>
      <c r="ADJ67" s="83"/>
      <c r="ADK67" s="83"/>
      <c r="ADL67" s="83"/>
      <c r="ADM67" s="83"/>
      <c r="ADN67" s="83"/>
      <c r="ADO67" s="83"/>
      <c r="ADP67" s="83"/>
      <c r="ADQ67" s="83"/>
      <c r="ADR67" s="83"/>
      <c r="ADS67" s="83"/>
      <c r="ADT67" s="83"/>
      <c r="ADU67" s="83"/>
      <c r="ADV67" s="83"/>
      <c r="ADW67" s="83"/>
      <c r="ADX67" s="83"/>
      <c r="ADY67" s="83"/>
      <c r="ADZ67" s="83"/>
      <c r="AEA67" s="83"/>
      <c r="AEB67" s="83"/>
      <c r="AEC67" s="83"/>
      <c r="AED67" s="83"/>
      <c r="AEE67" s="83"/>
      <c r="AEF67" s="83"/>
      <c r="AEG67" s="83"/>
      <c r="AEH67" s="83"/>
      <c r="AEI67" s="83"/>
      <c r="AEJ67" s="83"/>
      <c r="AEK67" s="83"/>
      <c r="AEL67" s="83"/>
      <c r="AEM67" s="83"/>
      <c r="AEN67" s="83"/>
      <c r="AEO67" s="83"/>
      <c r="AEP67" s="83"/>
      <c r="AEQ67" s="83"/>
      <c r="AER67" s="83"/>
      <c r="AES67" s="83"/>
      <c r="AET67" s="83"/>
      <c r="AEU67" s="83"/>
      <c r="AEV67" s="83"/>
      <c r="AEW67" s="83"/>
      <c r="AEX67" s="83"/>
      <c r="AEY67" s="83"/>
      <c r="AEZ67" s="83"/>
      <c r="AFA67" s="83"/>
      <c r="AFB67" s="83"/>
      <c r="AFC67" s="83"/>
      <c r="AFD67" s="83"/>
      <c r="AFE67" s="83"/>
      <c r="AFF67" s="83"/>
      <c r="AFG67" s="83"/>
      <c r="AFH67" s="83"/>
      <c r="AFI67" s="83"/>
      <c r="AFJ67" s="83"/>
      <c r="AFK67" s="83"/>
      <c r="AFL67" s="83"/>
      <c r="AFM67" s="83"/>
      <c r="AFN67" s="83"/>
      <c r="AFO67" s="83"/>
      <c r="AFP67" s="83"/>
      <c r="AFQ67" s="83"/>
      <c r="AFR67" s="83"/>
      <c r="AFS67" s="83"/>
      <c r="AFT67" s="83"/>
      <c r="AFU67" s="83"/>
      <c r="AFV67" s="83"/>
      <c r="AFW67" s="83"/>
      <c r="AFX67" s="83"/>
      <c r="AFY67" s="83"/>
      <c r="AFZ67" s="83"/>
      <c r="AGA67" s="83"/>
      <c r="AGB67" s="83"/>
      <c r="AGC67" s="83"/>
      <c r="AGD67" s="83"/>
      <c r="AGE67" s="83"/>
      <c r="AGF67" s="83"/>
      <c r="AGG67" s="83"/>
      <c r="AGH67" s="83"/>
      <c r="AGI67" s="83"/>
      <c r="AGJ67" s="83"/>
      <c r="AGK67" s="83"/>
      <c r="AGL67" s="83"/>
      <c r="AGM67" s="83"/>
      <c r="AGN67" s="83"/>
      <c r="AGO67" s="83"/>
      <c r="AGP67" s="83"/>
      <c r="AGQ67" s="83"/>
      <c r="AGR67" s="83"/>
      <c r="AGS67" s="83"/>
      <c r="AGT67" s="83"/>
      <c r="AGU67" s="83"/>
      <c r="AGV67" s="83"/>
      <c r="AGW67" s="83"/>
      <c r="AGX67" s="83"/>
      <c r="AGY67" s="83"/>
      <c r="AGZ67" s="83"/>
      <c r="AHA67" s="83"/>
      <c r="AHB67" s="83"/>
      <c r="AHC67" s="83"/>
      <c r="AHD67" s="83"/>
      <c r="AHE67" s="83"/>
      <c r="AHF67" s="83"/>
      <c r="AHG67" s="83"/>
      <c r="AHH67" s="83"/>
      <c r="AHI67" s="83"/>
      <c r="AHJ67" s="83"/>
      <c r="AHK67" s="83"/>
      <c r="AHL67" s="83"/>
      <c r="AHM67" s="83"/>
      <c r="AHN67" s="83"/>
      <c r="AHO67" s="83"/>
      <c r="AHP67" s="83"/>
      <c r="AHQ67" s="83"/>
      <c r="AHR67" s="83"/>
      <c r="AHS67" s="83"/>
      <c r="AHT67" s="83"/>
      <c r="AHU67" s="83"/>
      <c r="AHV67" s="83"/>
      <c r="AHW67" s="83"/>
      <c r="AHX67" s="83"/>
      <c r="AHY67" s="83"/>
      <c r="AHZ67" s="83"/>
      <c r="AIA67" s="83"/>
    </row>
    <row r="68" spans="1:911" s="84" customFormat="1" ht="60.75" customHeight="1">
      <c r="A68" s="178" t="s">
        <v>493</v>
      </c>
      <c r="B68" s="178" t="s">
        <v>497</v>
      </c>
      <c r="C68" s="209" t="s">
        <v>978</v>
      </c>
      <c r="D68" s="208" t="s">
        <v>621</v>
      </c>
      <c r="E68" s="179" t="s">
        <v>979</v>
      </c>
      <c r="F68" s="79" t="s">
        <v>490</v>
      </c>
      <c r="G68" s="79" t="s">
        <v>346</v>
      </c>
      <c r="H68" s="79" t="s">
        <v>354</v>
      </c>
      <c r="I68" s="79" t="s">
        <v>430</v>
      </c>
      <c r="J68" s="79" t="s">
        <v>244</v>
      </c>
      <c r="K68" s="80"/>
      <c r="L68" s="80" t="s">
        <v>747</v>
      </c>
      <c r="M68" s="80" t="s">
        <v>752</v>
      </c>
      <c r="N68" s="81">
        <v>2</v>
      </c>
      <c r="O68" s="81">
        <v>4</v>
      </c>
      <c r="P68" s="81">
        <v>8</v>
      </c>
      <c r="Q68" s="81" t="s">
        <v>860</v>
      </c>
      <c r="R68" s="81">
        <v>10</v>
      </c>
      <c r="S68" s="81">
        <v>80</v>
      </c>
      <c r="T68" s="81" t="s">
        <v>196</v>
      </c>
      <c r="U68" s="69" t="s">
        <v>452</v>
      </c>
      <c r="V68" s="69"/>
      <c r="W68" s="214">
        <v>0</v>
      </c>
      <c r="X68" s="79" t="s">
        <v>751</v>
      </c>
      <c r="Y68" s="82"/>
      <c r="Z68" s="82"/>
      <c r="AA68" s="82"/>
      <c r="AB68" s="79"/>
      <c r="AC68" s="82" t="s">
        <v>837</v>
      </c>
      <c r="AD68" s="82"/>
      <c r="AE68" s="82" t="s">
        <v>846</v>
      </c>
      <c r="AF68" s="81"/>
      <c r="AG68" s="81"/>
      <c r="AH68" s="81">
        <f t="shared" si="1"/>
        <v>0</v>
      </c>
      <c r="AI68" s="81" t="str">
        <f t="shared" si="2"/>
        <v>B</v>
      </c>
      <c r="AJ68" s="81"/>
      <c r="AK68" s="81">
        <v>0</v>
      </c>
      <c r="AL68" s="81" t="str">
        <f t="shared" si="0"/>
        <v>IV</v>
      </c>
      <c r="AM68" s="34" t="str">
        <f t="shared" si="3"/>
        <v>ACEPTABLE</v>
      </c>
      <c r="AN68" s="204">
        <v>1</v>
      </c>
      <c r="AO68" s="83"/>
      <c r="AP68" s="83"/>
      <c r="AQ68" s="83"/>
      <c r="AR68" s="83"/>
      <c r="AS68" s="83"/>
      <c r="AT68" s="83"/>
      <c r="AU68" s="83"/>
      <c r="AV68" s="83"/>
      <c r="AW68" s="83"/>
      <c r="AX68" s="83"/>
      <c r="AY68" s="83"/>
      <c r="AZ68" s="83"/>
      <c r="BA68" s="83"/>
      <c r="BB68" s="83"/>
      <c r="BC68" s="83"/>
      <c r="BD68" s="83"/>
      <c r="BE68" s="83"/>
      <c r="BF68" s="83"/>
      <c r="BG68" s="83"/>
      <c r="BH68" s="83"/>
      <c r="BI68" s="83"/>
      <c r="BJ68" s="83"/>
      <c r="BK68" s="83"/>
      <c r="BL68" s="83"/>
      <c r="BM68" s="83"/>
      <c r="BN68" s="83"/>
      <c r="BO68" s="83"/>
      <c r="BP68" s="83"/>
      <c r="BQ68" s="83"/>
      <c r="BR68" s="83"/>
      <c r="BS68" s="83"/>
      <c r="BT68" s="83"/>
      <c r="BU68" s="83"/>
      <c r="BV68" s="83"/>
      <c r="BW68" s="83"/>
      <c r="BX68" s="83"/>
      <c r="BY68" s="83"/>
      <c r="BZ68" s="83"/>
      <c r="CA68" s="83"/>
      <c r="CB68" s="83"/>
      <c r="CC68" s="83"/>
      <c r="CD68" s="83"/>
      <c r="CE68" s="83"/>
      <c r="CF68" s="83"/>
      <c r="CG68" s="83"/>
      <c r="CH68" s="83"/>
      <c r="CI68" s="83"/>
      <c r="CJ68" s="83"/>
      <c r="CK68" s="83"/>
      <c r="CL68" s="83"/>
      <c r="CM68" s="83"/>
      <c r="CN68" s="83"/>
      <c r="CO68" s="83"/>
      <c r="CP68" s="83"/>
      <c r="CQ68" s="83"/>
      <c r="CR68" s="83"/>
      <c r="CS68" s="83"/>
      <c r="CT68" s="83"/>
      <c r="CU68" s="83"/>
      <c r="CV68" s="83"/>
      <c r="CW68" s="83"/>
      <c r="CX68" s="83"/>
      <c r="CY68" s="83"/>
      <c r="CZ68" s="83"/>
      <c r="DA68" s="83"/>
      <c r="DB68" s="83"/>
      <c r="DC68" s="83"/>
      <c r="DD68" s="83"/>
      <c r="DE68" s="83"/>
      <c r="DF68" s="83"/>
      <c r="DG68" s="83"/>
      <c r="DH68" s="83"/>
      <c r="DI68" s="83"/>
      <c r="DJ68" s="83"/>
      <c r="DK68" s="83"/>
      <c r="DL68" s="83"/>
      <c r="DM68" s="83"/>
      <c r="DN68" s="83"/>
      <c r="DO68" s="83"/>
      <c r="DP68" s="83"/>
      <c r="DQ68" s="83"/>
      <c r="DR68" s="83"/>
      <c r="DS68" s="83"/>
      <c r="DT68" s="83"/>
      <c r="DU68" s="83"/>
      <c r="DV68" s="83"/>
      <c r="DW68" s="83"/>
      <c r="DX68" s="83"/>
      <c r="DY68" s="83"/>
      <c r="DZ68" s="83"/>
      <c r="EA68" s="83"/>
      <c r="EB68" s="83"/>
      <c r="EC68" s="83"/>
      <c r="ED68" s="83"/>
      <c r="EE68" s="83"/>
      <c r="EF68" s="83"/>
      <c r="EG68" s="83"/>
      <c r="EH68" s="83"/>
      <c r="EI68" s="83"/>
      <c r="EJ68" s="83"/>
      <c r="EK68" s="83"/>
      <c r="EL68" s="83"/>
      <c r="EM68" s="83"/>
      <c r="EN68" s="83"/>
      <c r="EO68" s="83"/>
      <c r="EP68" s="83"/>
      <c r="EQ68" s="83"/>
      <c r="ER68" s="83"/>
      <c r="ES68" s="83"/>
      <c r="ET68" s="83"/>
      <c r="EU68" s="83"/>
      <c r="EV68" s="83"/>
      <c r="EW68" s="83"/>
      <c r="EX68" s="83"/>
      <c r="EY68" s="83"/>
      <c r="EZ68" s="83"/>
      <c r="FA68" s="83"/>
      <c r="FB68" s="83"/>
      <c r="FC68" s="83"/>
      <c r="FD68" s="83"/>
      <c r="FE68" s="83"/>
      <c r="FF68" s="83"/>
      <c r="FG68" s="83"/>
      <c r="FH68" s="83"/>
      <c r="FI68" s="83"/>
      <c r="FJ68" s="83"/>
      <c r="FK68" s="83"/>
      <c r="FL68" s="83"/>
      <c r="FM68" s="83"/>
      <c r="FN68" s="83"/>
      <c r="FO68" s="83"/>
      <c r="FP68" s="83"/>
      <c r="FQ68" s="83"/>
      <c r="FR68" s="83"/>
      <c r="FS68" s="83"/>
      <c r="FT68" s="83"/>
      <c r="FU68" s="83"/>
      <c r="FV68" s="83"/>
      <c r="FW68" s="83"/>
      <c r="FX68" s="83"/>
      <c r="FY68" s="83"/>
      <c r="FZ68" s="83"/>
      <c r="GA68" s="83"/>
      <c r="GB68" s="83"/>
      <c r="GC68" s="83"/>
      <c r="GD68" s="83"/>
      <c r="GE68" s="83"/>
      <c r="GF68" s="83"/>
      <c r="GG68" s="83"/>
      <c r="GH68" s="83"/>
      <c r="GI68" s="83"/>
      <c r="GJ68" s="83"/>
      <c r="GK68" s="83"/>
      <c r="GL68" s="83"/>
      <c r="GM68" s="83"/>
      <c r="GN68" s="83"/>
      <c r="GO68" s="83"/>
      <c r="GP68" s="83"/>
      <c r="GQ68" s="83"/>
      <c r="GR68" s="83"/>
      <c r="GS68" s="83"/>
      <c r="GT68" s="83"/>
      <c r="GU68" s="83"/>
      <c r="GV68" s="83"/>
      <c r="GW68" s="83"/>
      <c r="GX68" s="83"/>
      <c r="GY68" s="83"/>
      <c r="GZ68" s="83"/>
      <c r="HA68" s="83"/>
      <c r="HB68" s="83"/>
      <c r="HC68" s="83"/>
      <c r="HD68" s="83"/>
      <c r="HE68" s="83"/>
      <c r="HF68" s="83"/>
      <c r="HG68" s="83"/>
      <c r="HH68" s="83"/>
      <c r="HI68" s="83"/>
      <c r="HJ68" s="83"/>
      <c r="HK68" s="83"/>
      <c r="HL68" s="83"/>
      <c r="HM68" s="83"/>
      <c r="HN68" s="83"/>
      <c r="HO68" s="83"/>
      <c r="HP68" s="83"/>
      <c r="HQ68" s="83"/>
      <c r="HR68" s="83"/>
      <c r="HS68" s="83"/>
      <c r="HT68" s="83"/>
      <c r="HU68" s="83"/>
      <c r="HV68" s="83"/>
      <c r="HW68" s="83"/>
      <c r="HX68" s="83"/>
      <c r="HY68" s="83"/>
      <c r="HZ68" s="83"/>
      <c r="IA68" s="83"/>
      <c r="IB68" s="83"/>
      <c r="IC68" s="83"/>
      <c r="ID68" s="83"/>
      <c r="IE68" s="83"/>
      <c r="IF68" s="83"/>
      <c r="IG68" s="83"/>
      <c r="IH68" s="83"/>
      <c r="II68" s="83"/>
      <c r="IJ68" s="83"/>
      <c r="IK68" s="83"/>
      <c r="IL68" s="83"/>
      <c r="IM68" s="83"/>
      <c r="IN68" s="83"/>
      <c r="IO68" s="83"/>
      <c r="IP68" s="83"/>
      <c r="IQ68" s="83"/>
      <c r="IR68" s="83"/>
      <c r="IS68" s="83"/>
      <c r="IT68" s="83"/>
      <c r="IU68" s="83"/>
      <c r="IV68" s="83"/>
      <c r="IW68" s="83"/>
      <c r="IX68" s="83"/>
      <c r="IY68" s="83"/>
      <c r="IZ68" s="83"/>
      <c r="JA68" s="83"/>
      <c r="JB68" s="83"/>
      <c r="JC68" s="83"/>
      <c r="JD68" s="83"/>
      <c r="JE68" s="83"/>
      <c r="JF68" s="83"/>
      <c r="JG68" s="83"/>
      <c r="JH68" s="83"/>
      <c r="JI68" s="83"/>
      <c r="JJ68" s="83"/>
      <c r="JK68" s="83"/>
      <c r="JL68" s="83"/>
      <c r="JM68" s="83"/>
      <c r="JN68" s="83"/>
      <c r="JO68" s="83"/>
      <c r="JP68" s="83"/>
      <c r="JQ68" s="83"/>
      <c r="JR68" s="83"/>
      <c r="JS68" s="83"/>
      <c r="JT68" s="83"/>
      <c r="JU68" s="83"/>
      <c r="JV68" s="83"/>
      <c r="JW68" s="83"/>
      <c r="JX68" s="83"/>
      <c r="JY68" s="83"/>
      <c r="JZ68" s="83"/>
      <c r="KA68" s="83"/>
      <c r="KB68" s="83"/>
      <c r="KC68" s="83"/>
      <c r="KD68" s="83"/>
      <c r="KE68" s="83"/>
      <c r="KF68" s="83"/>
      <c r="KG68" s="83"/>
      <c r="KH68" s="83"/>
      <c r="KI68" s="83"/>
      <c r="KJ68" s="83"/>
      <c r="KK68" s="83"/>
      <c r="KL68" s="83"/>
      <c r="KM68" s="83"/>
      <c r="KN68" s="83"/>
      <c r="KO68" s="83"/>
      <c r="KP68" s="83"/>
      <c r="KQ68" s="83"/>
      <c r="KR68" s="83"/>
      <c r="KS68" s="83"/>
      <c r="KT68" s="83"/>
      <c r="KU68" s="83"/>
      <c r="KV68" s="83"/>
      <c r="KW68" s="83"/>
      <c r="KX68" s="83"/>
      <c r="KY68" s="83"/>
      <c r="KZ68" s="83"/>
      <c r="LA68" s="83"/>
      <c r="LB68" s="83"/>
      <c r="LC68" s="83"/>
      <c r="LD68" s="83"/>
      <c r="LE68" s="83"/>
      <c r="LF68" s="83"/>
      <c r="LG68" s="83"/>
      <c r="LH68" s="83"/>
      <c r="LI68" s="83"/>
      <c r="LJ68" s="83"/>
      <c r="LK68" s="83"/>
      <c r="LL68" s="83"/>
      <c r="LM68" s="83"/>
      <c r="LN68" s="83"/>
      <c r="LO68" s="83"/>
      <c r="LP68" s="83"/>
      <c r="LQ68" s="83"/>
      <c r="LR68" s="83"/>
      <c r="LS68" s="83"/>
      <c r="LT68" s="83"/>
      <c r="LU68" s="83"/>
      <c r="LV68" s="83"/>
      <c r="LW68" s="83"/>
      <c r="LX68" s="83"/>
      <c r="LY68" s="83"/>
      <c r="LZ68" s="83"/>
      <c r="MA68" s="83"/>
      <c r="MB68" s="83"/>
      <c r="MC68" s="83"/>
      <c r="MD68" s="83"/>
      <c r="ME68" s="83"/>
      <c r="MF68" s="83"/>
      <c r="MG68" s="83"/>
      <c r="MH68" s="83"/>
      <c r="MI68" s="83"/>
      <c r="MJ68" s="83"/>
      <c r="MK68" s="83"/>
      <c r="ML68" s="83"/>
      <c r="MM68" s="83"/>
      <c r="MN68" s="83"/>
      <c r="MO68" s="83"/>
      <c r="MP68" s="83"/>
      <c r="MQ68" s="83"/>
      <c r="MR68" s="83"/>
      <c r="MS68" s="83"/>
      <c r="MT68" s="83"/>
      <c r="MU68" s="83"/>
      <c r="MV68" s="83"/>
      <c r="MW68" s="83"/>
      <c r="MX68" s="83"/>
      <c r="MY68" s="83"/>
      <c r="MZ68" s="83"/>
      <c r="NA68" s="83"/>
      <c r="NB68" s="83"/>
      <c r="NC68" s="83"/>
      <c r="ND68" s="83"/>
      <c r="NE68" s="83"/>
      <c r="NF68" s="83"/>
      <c r="NG68" s="83"/>
      <c r="NH68" s="83"/>
      <c r="NI68" s="83"/>
      <c r="NJ68" s="83"/>
      <c r="NK68" s="83"/>
      <c r="NL68" s="83"/>
      <c r="NM68" s="83"/>
      <c r="NN68" s="83"/>
      <c r="NO68" s="83"/>
      <c r="NP68" s="83"/>
      <c r="NQ68" s="83"/>
      <c r="NR68" s="83"/>
      <c r="NS68" s="83"/>
      <c r="NT68" s="83"/>
      <c r="NU68" s="83"/>
      <c r="NV68" s="83"/>
      <c r="NW68" s="83"/>
      <c r="NX68" s="83"/>
      <c r="NY68" s="83"/>
      <c r="NZ68" s="83"/>
      <c r="OA68" s="83"/>
      <c r="OB68" s="83"/>
      <c r="OC68" s="83"/>
      <c r="OD68" s="83"/>
      <c r="OE68" s="83"/>
      <c r="OF68" s="83"/>
      <c r="OG68" s="83"/>
      <c r="OH68" s="83"/>
      <c r="OI68" s="83"/>
      <c r="OJ68" s="83"/>
      <c r="OK68" s="83"/>
      <c r="OL68" s="83"/>
      <c r="OM68" s="83"/>
      <c r="ON68" s="83"/>
      <c r="OO68" s="83"/>
      <c r="OP68" s="83"/>
      <c r="OQ68" s="83"/>
      <c r="OR68" s="83"/>
      <c r="OS68" s="83"/>
      <c r="OT68" s="83"/>
      <c r="OU68" s="83"/>
      <c r="OV68" s="83"/>
      <c r="OW68" s="83"/>
      <c r="OX68" s="83"/>
      <c r="OY68" s="83"/>
      <c r="OZ68" s="83"/>
      <c r="PA68" s="83"/>
      <c r="PB68" s="83"/>
      <c r="PC68" s="83"/>
      <c r="PD68" s="83"/>
      <c r="PE68" s="83"/>
      <c r="PF68" s="83"/>
      <c r="PG68" s="83"/>
      <c r="PH68" s="83"/>
      <c r="PI68" s="83"/>
      <c r="PJ68" s="83"/>
      <c r="PK68" s="83"/>
      <c r="PL68" s="83"/>
      <c r="PM68" s="83"/>
      <c r="PN68" s="83"/>
      <c r="PO68" s="83"/>
      <c r="PP68" s="83"/>
      <c r="PQ68" s="83"/>
      <c r="PR68" s="83"/>
      <c r="PS68" s="83"/>
      <c r="PT68" s="83"/>
      <c r="PU68" s="83"/>
      <c r="PV68" s="83"/>
      <c r="PW68" s="83"/>
      <c r="PX68" s="83"/>
      <c r="PY68" s="83"/>
      <c r="PZ68" s="83"/>
      <c r="QA68" s="83"/>
      <c r="QB68" s="83"/>
      <c r="QC68" s="83"/>
      <c r="QD68" s="83"/>
      <c r="QE68" s="83"/>
      <c r="QF68" s="83"/>
      <c r="QG68" s="83"/>
      <c r="QH68" s="83"/>
      <c r="QI68" s="83"/>
      <c r="QJ68" s="83"/>
      <c r="QK68" s="83"/>
      <c r="QL68" s="83"/>
      <c r="QM68" s="83"/>
      <c r="QN68" s="83"/>
      <c r="QO68" s="83"/>
      <c r="QP68" s="83"/>
      <c r="QQ68" s="83"/>
      <c r="QR68" s="83"/>
      <c r="QS68" s="83"/>
      <c r="QT68" s="83"/>
      <c r="QU68" s="83"/>
      <c r="QV68" s="83"/>
      <c r="QW68" s="83"/>
      <c r="QX68" s="83"/>
      <c r="QY68" s="83"/>
      <c r="QZ68" s="83"/>
      <c r="RA68" s="83"/>
      <c r="RB68" s="83"/>
      <c r="RC68" s="83"/>
      <c r="RD68" s="83"/>
      <c r="RE68" s="83"/>
      <c r="RF68" s="83"/>
      <c r="RG68" s="83"/>
      <c r="RH68" s="83"/>
      <c r="RI68" s="83"/>
      <c r="RJ68" s="83"/>
      <c r="RK68" s="83"/>
      <c r="RL68" s="83"/>
      <c r="RM68" s="83"/>
      <c r="RN68" s="83"/>
      <c r="RO68" s="83"/>
      <c r="RP68" s="83"/>
      <c r="RQ68" s="83"/>
      <c r="RR68" s="83"/>
      <c r="RS68" s="83"/>
      <c r="RT68" s="83"/>
      <c r="RU68" s="83"/>
      <c r="RV68" s="83"/>
      <c r="RW68" s="83"/>
      <c r="RX68" s="83"/>
      <c r="RY68" s="83"/>
      <c r="RZ68" s="83"/>
      <c r="SA68" s="83"/>
      <c r="SB68" s="83"/>
      <c r="SC68" s="83"/>
      <c r="SD68" s="83"/>
      <c r="SE68" s="83"/>
      <c r="SF68" s="83"/>
      <c r="SG68" s="83"/>
      <c r="SH68" s="83"/>
      <c r="SI68" s="83"/>
      <c r="SJ68" s="83"/>
      <c r="SK68" s="83"/>
      <c r="SL68" s="83"/>
      <c r="SM68" s="83"/>
      <c r="SN68" s="83"/>
      <c r="SO68" s="83"/>
      <c r="SP68" s="83"/>
      <c r="SQ68" s="83"/>
      <c r="SR68" s="83"/>
      <c r="SS68" s="83"/>
      <c r="ST68" s="83"/>
      <c r="SU68" s="83"/>
      <c r="SV68" s="83"/>
      <c r="SW68" s="83"/>
      <c r="SX68" s="83"/>
      <c r="SY68" s="83"/>
      <c r="SZ68" s="83"/>
      <c r="TA68" s="83"/>
      <c r="TB68" s="83"/>
      <c r="TC68" s="83"/>
      <c r="TD68" s="83"/>
      <c r="TE68" s="83"/>
      <c r="TF68" s="83"/>
      <c r="TG68" s="83"/>
      <c r="TH68" s="83"/>
      <c r="TI68" s="83"/>
      <c r="TJ68" s="83"/>
      <c r="TK68" s="83"/>
      <c r="TL68" s="83"/>
      <c r="TM68" s="83"/>
      <c r="TN68" s="83"/>
      <c r="TO68" s="83"/>
      <c r="TP68" s="83"/>
      <c r="TQ68" s="83"/>
      <c r="TR68" s="83"/>
      <c r="TS68" s="83"/>
      <c r="TT68" s="83"/>
      <c r="TU68" s="83"/>
      <c r="TV68" s="83"/>
      <c r="TW68" s="83"/>
      <c r="TX68" s="83"/>
      <c r="TY68" s="83"/>
      <c r="TZ68" s="83"/>
      <c r="UA68" s="83"/>
      <c r="UB68" s="83"/>
      <c r="UC68" s="83"/>
      <c r="UD68" s="83"/>
      <c r="UE68" s="83"/>
      <c r="UF68" s="83"/>
      <c r="UG68" s="83"/>
      <c r="UH68" s="83"/>
      <c r="UI68" s="83"/>
      <c r="UJ68" s="83"/>
      <c r="UK68" s="83"/>
      <c r="UL68" s="83"/>
      <c r="UM68" s="83"/>
      <c r="UN68" s="83"/>
      <c r="UO68" s="83"/>
      <c r="UP68" s="83"/>
      <c r="UQ68" s="83"/>
      <c r="UR68" s="83"/>
      <c r="US68" s="83"/>
      <c r="UT68" s="83"/>
      <c r="UU68" s="83"/>
      <c r="UV68" s="83"/>
      <c r="UW68" s="83"/>
      <c r="UX68" s="83"/>
      <c r="UY68" s="83"/>
      <c r="UZ68" s="83"/>
      <c r="VA68" s="83"/>
      <c r="VB68" s="83"/>
      <c r="VC68" s="83"/>
      <c r="VD68" s="83"/>
      <c r="VE68" s="83"/>
      <c r="VF68" s="83"/>
      <c r="VG68" s="83"/>
      <c r="VH68" s="83"/>
      <c r="VI68" s="83"/>
      <c r="VJ68" s="83"/>
      <c r="VK68" s="83"/>
      <c r="VL68" s="83"/>
      <c r="VM68" s="83"/>
      <c r="VN68" s="83"/>
      <c r="VO68" s="83"/>
      <c r="VP68" s="83"/>
      <c r="VQ68" s="83"/>
      <c r="VR68" s="83"/>
      <c r="VS68" s="83"/>
      <c r="VT68" s="83"/>
      <c r="VU68" s="83"/>
      <c r="VV68" s="83"/>
      <c r="VW68" s="83"/>
      <c r="VX68" s="83"/>
      <c r="VY68" s="83"/>
      <c r="VZ68" s="83"/>
      <c r="WA68" s="83"/>
      <c r="WB68" s="83"/>
      <c r="WC68" s="83"/>
      <c r="WD68" s="83"/>
      <c r="WE68" s="83"/>
      <c r="WF68" s="83"/>
      <c r="WG68" s="83"/>
      <c r="WH68" s="83"/>
      <c r="WI68" s="83"/>
      <c r="WJ68" s="83"/>
      <c r="WK68" s="83"/>
      <c r="WL68" s="83"/>
      <c r="WM68" s="83"/>
      <c r="WN68" s="83"/>
      <c r="WO68" s="83"/>
      <c r="WP68" s="83"/>
      <c r="WQ68" s="83"/>
      <c r="WR68" s="83"/>
      <c r="WS68" s="83"/>
      <c r="WT68" s="83"/>
      <c r="WU68" s="83"/>
      <c r="WV68" s="83"/>
      <c r="WW68" s="83"/>
      <c r="WX68" s="83"/>
      <c r="WY68" s="83"/>
      <c r="WZ68" s="83"/>
      <c r="XA68" s="83"/>
      <c r="XB68" s="83"/>
      <c r="XC68" s="83"/>
      <c r="XD68" s="83"/>
      <c r="XE68" s="83"/>
      <c r="XF68" s="83"/>
      <c r="XG68" s="83"/>
      <c r="XH68" s="83"/>
      <c r="XI68" s="83"/>
      <c r="XJ68" s="83"/>
      <c r="XK68" s="83"/>
      <c r="XL68" s="83"/>
      <c r="XM68" s="83"/>
      <c r="XN68" s="83"/>
      <c r="XO68" s="83"/>
      <c r="XP68" s="83"/>
      <c r="XQ68" s="83"/>
      <c r="XR68" s="83"/>
      <c r="XS68" s="83"/>
      <c r="XT68" s="83"/>
      <c r="XU68" s="83"/>
      <c r="XV68" s="83"/>
      <c r="XW68" s="83"/>
      <c r="XX68" s="83"/>
      <c r="XY68" s="83"/>
      <c r="XZ68" s="83"/>
      <c r="YA68" s="83"/>
      <c r="YB68" s="83"/>
      <c r="YC68" s="83"/>
      <c r="YD68" s="83"/>
      <c r="YE68" s="83"/>
      <c r="YF68" s="83"/>
      <c r="YG68" s="83"/>
      <c r="YH68" s="83"/>
      <c r="YI68" s="83"/>
      <c r="YJ68" s="83"/>
      <c r="YK68" s="83"/>
      <c r="YL68" s="83"/>
      <c r="YM68" s="83"/>
      <c r="YN68" s="83"/>
      <c r="YO68" s="83"/>
      <c r="YP68" s="83"/>
      <c r="YQ68" s="83"/>
      <c r="YR68" s="83"/>
      <c r="YS68" s="83"/>
      <c r="YT68" s="83"/>
      <c r="YU68" s="83"/>
      <c r="YV68" s="83"/>
      <c r="YW68" s="83"/>
      <c r="YX68" s="83"/>
      <c r="YY68" s="83"/>
      <c r="YZ68" s="83"/>
      <c r="ZA68" s="83"/>
      <c r="ZB68" s="83"/>
      <c r="ZC68" s="83"/>
      <c r="ZD68" s="83"/>
      <c r="ZE68" s="83"/>
      <c r="ZF68" s="83"/>
      <c r="ZG68" s="83"/>
      <c r="ZH68" s="83"/>
      <c r="ZI68" s="83"/>
      <c r="ZJ68" s="83"/>
      <c r="ZK68" s="83"/>
      <c r="ZL68" s="83"/>
      <c r="ZM68" s="83"/>
      <c r="ZN68" s="83"/>
      <c r="ZO68" s="83"/>
      <c r="ZP68" s="83"/>
      <c r="ZQ68" s="83"/>
      <c r="ZR68" s="83"/>
      <c r="ZS68" s="83"/>
      <c r="ZT68" s="83"/>
      <c r="ZU68" s="83"/>
      <c r="ZV68" s="83"/>
      <c r="ZW68" s="83"/>
      <c r="ZX68" s="83"/>
      <c r="ZY68" s="83"/>
      <c r="ZZ68" s="83"/>
      <c r="AAA68" s="83"/>
      <c r="AAB68" s="83"/>
      <c r="AAC68" s="83"/>
      <c r="AAD68" s="83"/>
      <c r="AAE68" s="83"/>
      <c r="AAF68" s="83"/>
      <c r="AAG68" s="83"/>
      <c r="AAH68" s="83"/>
      <c r="AAI68" s="83"/>
      <c r="AAJ68" s="83"/>
      <c r="AAK68" s="83"/>
      <c r="AAL68" s="83"/>
      <c r="AAM68" s="83"/>
      <c r="AAN68" s="83"/>
      <c r="AAO68" s="83"/>
      <c r="AAP68" s="83"/>
      <c r="AAQ68" s="83"/>
      <c r="AAR68" s="83"/>
      <c r="AAS68" s="83"/>
      <c r="AAT68" s="83"/>
      <c r="AAU68" s="83"/>
      <c r="AAV68" s="83"/>
      <c r="AAW68" s="83"/>
      <c r="AAX68" s="83"/>
      <c r="AAY68" s="83"/>
      <c r="AAZ68" s="83"/>
      <c r="ABA68" s="83"/>
      <c r="ABB68" s="83"/>
      <c r="ABC68" s="83"/>
      <c r="ABD68" s="83"/>
      <c r="ABE68" s="83"/>
      <c r="ABF68" s="83"/>
      <c r="ABG68" s="83"/>
      <c r="ABH68" s="83"/>
      <c r="ABI68" s="83"/>
      <c r="ABJ68" s="83"/>
      <c r="ABK68" s="83"/>
      <c r="ABL68" s="83"/>
      <c r="ABM68" s="83"/>
      <c r="ABN68" s="83"/>
      <c r="ABO68" s="83"/>
      <c r="ABP68" s="83"/>
      <c r="ABQ68" s="83"/>
      <c r="ABR68" s="83"/>
      <c r="ABS68" s="83"/>
      <c r="ABT68" s="83"/>
      <c r="ABU68" s="83"/>
      <c r="ABV68" s="83"/>
      <c r="ABW68" s="83"/>
      <c r="ABX68" s="83"/>
      <c r="ABY68" s="83"/>
      <c r="ABZ68" s="83"/>
      <c r="ACA68" s="83"/>
      <c r="ACB68" s="83"/>
      <c r="ACC68" s="83"/>
      <c r="ACD68" s="83"/>
      <c r="ACE68" s="83"/>
      <c r="ACF68" s="83"/>
      <c r="ACG68" s="83"/>
      <c r="ACH68" s="83"/>
      <c r="ACI68" s="83"/>
      <c r="ACJ68" s="83"/>
      <c r="ACK68" s="83"/>
      <c r="ACL68" s="83"/>
      <c r="ACM68" s="83"/>
      <c r="ACN68" s="83"/>
      <c r="ACO68" s="83"/>
      <c r="ACP68" s="83"/>
      <c r="ACQ68" s="83"/>
      <c r="ACR68" s="83"/>
      <c r="ACS68" s="83"/>
      <c r="ACT68" s="83"/>
      <c r="ACU68" s="83"/>
      <c r="ACV68" s="83"/>
      <c r="ACW68" s="83"/>
      <c r="ACX68" s="83"/>
      <c r="ACY68" s="83"/>
      <c r="ACZ68" s="83"/>
      <c r="ADA68" s="83"/>
      <c r="ADB68" s="83"/>
      <c r="ADC68" s="83"/>
      <c r="ADD68" s="83"/>
      <c r="ADE68" s="83"/>
      <c r="ADF68" s="83"/>
      <c r="ADG68" s="83"/>
      <c r="ADH68" s="83"/>
      <c r="ADI68" s="83"/>
      <c r="ADJ68" s="83"/>
      <c r="ADK68" s="83"/>
      <c r="ADL68" s="83"/>
      <c r="ADM68" s="83"/>
      <c r="ADN68" s="83"/>
      <c r="ADO68" s="83"/>
      <c r="ADP68" s="83"/>
      <c r="ADQ68" s="83"/>
      <c r="ADR68" s="83"/>
      <c r="ADS68" s="83"/>
      <c r="ADT68" s="83"/>
      <c r="ADU68" s="83"/>
      <c r="ADV68" s="83"/>
      <c r="ADW68" s="83"/>
      <c r="ADX68" s="83"/>
      <c r="ADY68" s="83"/>
      <c r="ADZ68" s="83"/>
      <c r="AEA68" s="83"/>
      <c r="AEB68" s="83"/>
      <c r="AEC68" s="83"/>
      <c r="AED68" s="83"/>
      <c r="AEE68" s="83"/>
      <c r="AEF68" s="83"/>
      <c r="AEG68" s="83"/>
      <c r="AEH68" s="83"/>
      <c r="AEI68" s="83"/>
      <c r="AEJ68" s="83"/>
      <c r="AEK68" s="83"/>
      <c r="AEL68" s="83"/>
      <c r="AEM68" s="83"/>
      <c r="AEN68" s="83"/>
      <c r="AEO68" s="83"/>
      <c r="AEP68" s="83"/>
      <c r="AEQ68" s="83"/>
      <c r="AER68" s="83"/>
      <c r="AES68" s="83"/>
      <c r="AET68" s="83"/>
      <c r="AEU68" s="83"/>
      <c r="AEV68" s="83"/>
      <c r="AEW68" s="83"/>
      <c r="AEX68" s="83"/>
      <c r="AEY68" s="83"/>
      <c r="AEZ68" s="83"/>
      <c r="AFA68" s="83"/>
      <c r="AFB68" s="83"/>
      <c r="AFC68" s="83"/>
      <c r="AFD68" s="83"/>
      <c r="AFE68" s="83"/>
      <c r="AFF68" s="83"/>
      <c r="AFG68" s="83"/>
      <c r="AFH68" s="83"/>
      <c r="AFI68" s="83"/>
      <c r="AFJ68" s="83"/>
      <c r="AFK68" s="83"/>
      <c r="AFL68" s="83"/>
      <c r="AFM68" s="83"/>
      <c r="AFN68" s="83"/>
      <c r="AFO68" s="83"/>
      <c r="AFP68" s="83"/>
      <c r="AFQ68" s="83"/>
      <c r="AFR68" s="83"/>
      <c r="AFS68" s="83"/>
      <c r="AFT68" s="83"/>
      <c r="AFU68" s="83"/>
      <c r="AFV68" s="83"/>
      <c r="AFW68" s="83"/>
      <c r="AFX68" s="83"/>
      <c r="AFY68" s="83"/>
      <c r="AFZ68" s="83"/>
      <c r="AGA68" s="83"/>
      <c r="AGB68" s="83"/>
      <c r="AGC68" s="83"/>
      <c r="AGD68" s="83"/>
      <c r="AGE68" s="83"/>
      <c r="AGF68" s="83"/>
      <c r="AGG68" s="83"/>
      <c r="AGH68" s="83"/>
      <c r="AGI68" s="83"/>
      <c r="AGJ68" s="83"/>
      <c r="AGK68" s="83"/>
      <c r="AGL68" s="83"/>
      <c r="AGM68" s="83"/>
      <c r="AGN68" s="83"/>
      <c r="AGO68" s="83"/>
      <c r="AGP68" s="83"/>
      <c r="AGQ68" s="83"/>
      <c r="AGR68" s="83"/>
      <c r="AGS68" s="83"/>
      <c r="AGT68" s="83"/>
      <c r="AGU68" s="83"/>
      <c r="AGV68" s="83"/>
      <c r="AGW68" s="83"/>
      <c r="AGX68" s="83"/>
      <c r="AGY68" s="83"/>
      <c r="AGZ68" s="83"/>
      <c r="AHA68" s="83"/>
      <c r="AHB68" s="83"/>
      <c r="AHC68" s="83"/>
      <c r="AHD68" s="83"/>
      <c r="AHE68" s="83"/>
      <c r="AHF68" s="83"/>
      <c r="AHG68" s="83"/>
      <c r="AHH68" s="83"/>
      <c r="AHI68" s="83"/>
      <c r="AHJ68" s="83"/>
      <c r="AHK68" s="83"/>
      <c r="AHL68" s="83"/>
      <c r="AHM68" s="83"/>
      <c r="AHN68" s="83"/>
      <c r="AHO68" s="83"/>
      <c r="AHP68" s="83"/>
      <c r="AHQ68" s="83"/>
      <c r="AHR68" s="83"/>
      <c r="AHS68" s="83"/>
      <c r="AHT68" s="83"/>
      <c r="AHU68" s="83"/>
      <c r="AHV68" s="83"/>
      <c r="AHW68" s="83"/>
      <c r="AHX68" s="83"/>
      <c r="AHY68" s="83"/>
      <c r="AHZ68" s="83"/>
      <c r="AIA68" s="83"/>
    </row>
    <row r="69" spans="1:911" s="84" customFormat="1" ht="126" customHeight="1">
      <c r="A69" s="178" t="s">
        <v>493</v>
      </c>
      <c r="B69" s="178" t="s">
        <v>497</v>
      </c>
      <c r="C69" s="209" t="s">
        <v>978</v>
      </c>
      <c r="D69" s="208" t="s">
        <v>621</v>
      </c>
      <c r="E69" s="179" t="s">
        <v>979</v>
      </c>
      <c r="F69" s="79" t="s">
        <v>490</v>
      </c>
      <c r="G69" s="79" t="s">
        <v>410</v>
      </c>
      <c r="H69" s="79" t="s">
        <v>398</v>
      </c>
      <c r="I69" s="79" t="s">
        <v>379</v>
      </c>
      <c r="J69" s="79" t="s">
        <v>259</v>
      </c>
      <c r="K69" s="80" t="s">
        <v>755</v>
      </c>
      <c r="L69" s="80" t="s">
        <v>754</v>
      </c>
      <c r="M69" s="80" t="s">
        <v>753</v>
      </c>
      <c r="N69" s="81">
        <v>2</v>
      </c>
      <c r="O69" s="81">
        <v>1</v>
      </c>
      <c r="P69" s="81">
        <v>2</v>
      </c>
      <c r="Q69" s="81" t="s">
        <v>861</v>
      </c>
      <c r="R69" s="81">
        <v>60</v>
      </c>
      <c r="S69" s="81">
        <v>120</v>
      </c>
      <c r="T69" s="81" t="s">
        <v>196</v>
      </c>
      <c r="U69" s="69" t="s">
        <v>452</v>
      </c>
      <c r="V69" s="69"/>
      <c r="W69" s="214">
        <v>0</v>
      </c>
      <c r="X69" s="79" t="s">
        <v>757</v>
      </c>
      <c r="Y69" s="82"/>
      <c r="Z69" s="82"/>
      <c r="AA69" s="82"/>
      <c r="AB69" s="79"/>
      <c r="AC69" s="82" t="s">
        <v>837</v>
      </c>
      <c r="AD69" s="82"/>
      <c r="AE69" s="82" t="s">
        <v>852</v>
      </c>
      <c r="AF69" s="81"/>
      <c r="AG69" s="81"/>
      <c r="AH69" s="81">
        <f t="shared" si="1"/>
        <v>0</v>
      </c>
      <c r="AI69" s="81" t="str">
        <f t="shared" si="2"/>
        <v>B</v>
      </c>
      <c r="AJ69" s="81"/>
      <c r="AK69" s="81">
        <v>0</v>
      </c>
      <c r="AL69" s="81" t="str">
        <f t="shared" si="0"/>
        <v>IV</v>
      </c>
      <c r="AM69" s="34" t="str">
        <f t="shared" si="3"/>
        <v>ACEPTABLE</v>
      </c>
      <c r="AN69" s="204">
        <v>1</v>
      </c>
      <c r="AO69" s="83"/>
      <c r="AP69" s="83"/>
      <c r="AQ69" s="83"/>
      <c r="AR69" s="83"/>
      <c r="AS69" s="83"/>
      <c r="AT69" s="83"/>
      <c r="AU69" s="83"/>
      <c r="AV69" s="83"/>
      <c r="AW69" s="83"/>
      <c r="AX69" s="83"/>
      <c r="AY69" s="83"/>
      <c r="AZ69" s="83"/>
      <c r="BA69" s="83"/>
      <c r="BB69" s="83"/>
      <c r="BC69" s="83"/>
      <c r="BD69" s="83"/>
      <c r="BE69" s="83"/>
      <c r="BF69" s="83"/>
      <c r="BG69" s="83"/>
      <c r="BH69" s="83"/>
      <c r="BI69" s="83"/>
      <c r="BJ69" s="83"/>
      <c r="BK69" s="83"/>
      <c r="BL69" s="83"/>
      <c r="BM69" s="83"/>
      <c r="BN69" s="83"/>
      <c r="BO69" s="83"/>
      <c r="BP69" s="83"/>
      <c r="BQ69" s="83"/>
      <c r="BR69" s="83"/>
      <c r="BS69" s="83"/>
      <c r="BT69" s="83"/>
      <c r="BU69" s="83"/>
      <c r="BV69" s="83"/>
      <c r="BW69" s="83"/>
      <c r="BX69" s="83"/>
      <c r="BY69" s="83"/>
      <c r="BZ69" s="83"/>
      <c r="CA69" s="83"/>
      <c r="CB69" s="83"/>
      <c r="CC69" s="83"/>
      <c r="CD69" s="83"/>
      <c r="CE69" s="83"/>
      <c r="CF69" s="83"/>
      <c r="CG69" s="83"/>
      <c r="CH69" s="83"/>
      <c r="CI69" s="83"/>
      <c r="CJ69" s="83"/>
      <c r="CK69" s="83"/>
      <c r="CL69" s="83"/>
      <c r="CM69" s="83"/>
      <c r="CN69" s="83"/>
      <c r="CO69" s="83"/>
      <c r="CP69" s="83"/>
      <c r="CQ69" s="83"/>
      <c r="CR69" s="83"/>
      <c r="CS69" s="83"/>
      <c r="CT69" s="83"/>
      <c r="CU69" s="83"/>
      <c r="CV69" s="83"/>
      <c r="CW69" s="83"/>
      <c r="CX69" s="83"/>
      <c r="CY69" s="83"/>
      <c r="CZ69" s="83"/>
      <c r="DA69" s="83"/>
      <c r="DB69" s="83"/>
      <c r="DC69" s="83"/>
      <c r="DD69" s="83"/>
      <c r="DE69" s="83"/>
      <c r="DF69" s="83"/>
      <c r="DG69" s="83"/>
      <c r="DH69" s="83"/>
      <c r="DI69" s="83"/>
      <c r="DJ69" s="83"/>
      <c r="DK69" s="83"/>
      <c r="DL69" s="83"/>
      <c r="DM69" s="83"/>
      <c r="DN69" s="83"/>
      <c r="DO69" s="83"/>
      <c r="DP69" s="83"/>
      <c r="DQ69" s="83"/>
      <c r="DR69" s="83"/>
      <c r="DS69" s="83"/>
      <c r="DT69" s="83"/>
      <c r="DU69" s="83"/>
      <c r="DV69" s="83"/>
      <c r="DW69" s="83"/>
      <c r="DX69" s="83"/>
      <c r="DY69" s="83"/>
      <c r="DZ69" s="83"/>
      <c r="EA69" s="83"/>
      <c r="EB69" s="83"/>
      <c r="EC69" s="83"/>
      <c r="ED69" s="83"/>
      <c r="EE69" s="83"/>
      <c r="EF69" s="83"/>
      <c r="EG69" s="83"/>
      <c r="EH69" s="83"/>
      <c r="EI69" s="83"/>
      <c r="EJ69" s="83"/>
      <c r="EK69" s="83"/>
      <c r="EL69" s="83"/>
      <c r="EM69" s="83"/>
      <c r="EN69" s="83"/>
      <c r="EO69" s="83"/>
      <c r="EP69" s="83"/>
      <c r="EQ69" s="83"/>
      <c r="ER69" s="83"/>
      <c r="ES69" s="83"/>
      <c r="ET69" s="83"/>
      <c r="EU69" s="83"/>
      <c r="EV69" s="83"/>
      <c r="EW69" s="83"/>
      <c r="EX69" s="83"/>
      <c r="EY69" s="83"/>
      <c r="EZ69" s="83"/>
      <c r="FA69" s="83"/>
      <c r="FB69" s="83"/>
      <c r="FC69" s="83"/>
      <c r="FD69" s="83"/>
      <c r="FE69" s="83"/>
      <c r="FF69" s="83"/>
      <c r="FG69" s="83"/>
      <c r="FH69" s="83"/>
      <c r="FI69" s="83"/>
      <c r="FJ69" s="83"/>
      <c r="FK69" s="83"/>
      <c r="FL69" s="83"/>
      <c r="FM69" s="83"/>
      <c r="FN69" s="83"/>
      <c r="FO69" s="83"/>
      <c r="FP69" s="83"/>
      <c r="FQ69" s="83"/>
      <c r="FR69" s="83"/>
      <c r="FS69" s="83"/>
      <c r="FT69" s="83"/>
      <c r="FU69" s="83"/>
      <c r="FV69" s="83"/>
      <c r="FW69" s="83"/>
      <c r="FX69" s="83"/>
      <c r="FY69" s="83"/>
      <c r="FZ69" s="83"/>
      <c r="GA69" s="83"/>
      <c r="GB69" s="83"/>
      <c r="GC69" s="83"/>
      <c r="GD69" s="83"/>
      <c r="GE69" s="83"/>
      <c r="GF69" s="83"/>
      <c r="GG69" s="83"/>
      <c r="GH69" s="83"/>
      <c r="GI69" s="83"/>
      <c r="GJ69" s="83"/>
      <c r="GK69" s="83"/>
      <c r="GL69" s="83"/>
      <c r="GM69" s="83"/>
      <c r="GN69" s="83"/>
      <c r="GO69" s="83"/>
      <c r="GP69" s="83"/>
      <c r="GQ69" s="83"/>
      <c r="GR69" s="83"/>
      <c r="GS69" s="83"/>
      <c r="GT69" s="83"/>
      <c r="GU69" s="83"/>
      <c r="GV69" s="83"/>
      <c r="GW69" s="83"/>
      <c r="GX69" s="83"/>
      <c r="GY69" s="83"/>
      <c r="GZ69" s="83"/>
      <c r="HA69" s="83"/>
      <c r="HB69" s="83"/>
      <c r="HC69" s="83"/>
      <c r="HD69" s="83"/>
      <c r="HE69" s="83"/>
      <c r="HF69" s="83"/>
      <c r="HG69" s="83"/>
      <c r="HH69" s="83"/>
      <c r="HI69" s="83"/>
      <c r="HJ69" s="83"/>
      <c r="HK69" s="83"/>
      <c r="HL69" s="83"/>
      <c r="HM69" s="83"/>
      <c r="HN69" s="83"/>
      <c r="HO69" s="83"/>
      <c r="HP69" s="83"/>
      <c r="HQ69" s="83"/>
      <c r="HR69" s="83"/>
      <c r="HS69" s="83"/>
      <c r="HT69" s="83"/>
      <c r="HU69" s="83"/>
      <c r="HV69" s="83"/>
      <c r="HW69" s="83"/>
      <c r="HX69" s="83"/>
      <c r="HY69" s="83"/>
      <c r="HZ69" s="83"/>
      <c r="IA69" s="83"/>
      <c r="IB69" s="83"/>
      <c r="IC69" s="83"/>
      <c r="ID69" s="83"/>
      <c r="IE69" s="83"/>
      <c r="IF69" s="83"/>
      <c r="IG69" s="83"/>
      <c r="IH69" s="83"/>
      <c r="II69" s="83"/>
      <c r="IJ69" s="83"/>
      <c r="IK69" s="83"/>
      <c r="IL69" s="83"/>
      <c r="IM69" s="83"/>
      <c r="IN69" s="83"/>
      <c r="IO69" s="83"/>
      <c r="IP69" s="83"/>
      <c r="IQ69" s="83"/>
      <c r="IR69" s="83"/>
      <c r="IS69" s="83"/>
      <c r="IT69" s="83"/>
      <c r="IU69" s="83"/>
      <c r="IV69" s="83"/>
      <c r="IW69" s="83"/>
      <c r="IX69" s="83"/>
      <c r="IY69" s="83"/>
      <c r="IZ69" s="83"/>
      <c r="JA69" s="83"/>
      <c r="JB69" s="83"/>
      <c r="JC69" s="83"/>
      <c r="JD69" s="83"/>
      <c r="JE69" s="83"/>
      <c r="JF69" s="83"/>
      <c r="JG69" s="83"/>
      <c r="JH69" s="83"/>
      <c r="JI69" s="83"/>
      <c r="JJ69" s="83"/>
      <c r="JK69" s="83"/>
      <c r="JL69" s="83"/>
      <c r="JM69" s="83"/>
      <c r="JN69" s="83"/>
      <c r="JO69" s="83"/>
      <c r="JP69" s="83"/>
      <c r="JQ69" s="83"/>
      <c r="JR69" s="83"/>
      <c r="JS69" s="83"/>
      <c r="JT69" s="83"/>
      <c r="JU69" s="83"/>
      <c r="JV69" s="83"/>
      <c r="JW69" s="83"/>
      <c r="JX69" s="83"/>
      <c r="JY69" s="83"/>
      <c r="JZ69" s="83"/>
      <c r="KA69" s="83"/>
      <c r="KB69" s="83"/>
      <c r="KC69" s="83"/>
      <c r="KD69" s="83"/>
      <c r="KE69" s="83"/>
      <c r="KF69" s="83"/>
      <c r="KG69" s="83"/>
      <c r="KH69" s="83"/>
      <c r="KI69" s="83"/>
      <c r="KJ69" s="83"/>
      <c r="KK69" s="83"/>
      <c r="KL69" s="83"/>
      <c r="KM69" s="83"/>
      <c r="KN69" s="83"/>
      <c r="KO69" s="83"/>
      <c r="KP69" s="83"/>
      <c r="KQ69" s="83"/>
      <c r="KR69" s="83"/>
      <c r="KS69" s="83"/>
      <c r="KT69" s="83"/>
      <c r="KU69" s="83"/>
      <c r="KV69" s="83"/>
      <c r="KW69" s="83"/>
      <c r="KX69" s="83"/>
      <c r="KY69" s="83"/>
      <c r="KZ69" s="83"/>
      <c r="LA69" s="83"/>
      <c r="LB69" s="83"/>
      <c r="LC69" s="83"/>
      <c r="LD69" s="83"/>
      <c r="LE69" s="83"/>
      <c r="LF69" s="83"/>
      <c r="LG69" s="83"/>
      <c r="LH69" s="83"/>
      <c r="LI69" s="83"/>
      <c r="LJ69" s="83"/>
      <c r="LK69" s="83"/>
      <c r="LL69" s="83"/>
      <c r="LM69" s="83"/>
      <c r="LN69" s="83"/>
      <c r="LO69" s="83"/>
      <c r="LP69" s="83"/>
      <c r="LQ69" s="83"/>
      <c r="LR69" s="83"/>
      <c r="LS69" s="83"/>
      <c r="LT69" s="83"/>
      <c r="LU69" s="83"/>
      <c r="LV69" s="83"/>
      <c r="LW69" s="83"/>
      <c r="LX69" s="83"/>
      <c r="LY69" s="83"/>
      <c r="LZ69" s="83"/>
      <c r="MA69" s="83"/>
      <c r="MB69" s="83"/>
      <c r="MC69" s="83"/>
      <c r="MD69" s="83"/>
      <c r="ME69" s="83"/>
      <c r="MF69" s="83"/>
      <c r="MG69" s="83"/>
      <c r="MH69" s="83"/>
      <c r="MI69" s="83"/>
      <c r="MJ69" s="83"/>
      <c r="MK69" s="83"/>
      <c r="ML69" s="83"/>
      <c r="MM69" s="83"/>
      <c r="MN69" s="83"/>
      <c r="MO69" s="83"/>
      <c r="MP69" s="83"/>
      <c r="MQ69" s="83"/>
      <c r="MR69" s="83"/>
      <c r="MS69" s="83"/>
      <c r="MT69" s="83"/>
      <c r="MU69" s="83"/>
      <c r="MV69" s="83"/>
      <c r="MW69" s="83"/>
      <c r="MX69" s="83"/>
      <c r="MY69" s="83"/>
      <c r="MZ69" s="83"/>
      <c r="NA69" s="83"/>
      <c r="NB69" s="83"/>
      <c r="NC69" s="83"/>
      <c r="ND69" s="83"/>
      <c r="NE69" s="83"/>
      <c r="NF69" s="83"/>
      <c r="NG69" s="83"/>
      <c r="NH69" s="83"/>
      <c r="NI69" s="83"/>
      <c r="NJ69" s="83"/>
      <c r="NK69" s="83"/>
      <c r="NL69" s="83"/>
      <c r="NM69" s="83"/>
      <c r="NN69" s="83"/>
      <c r="NO69" s="83"/>
      <c r="NP69" s="83"/>
      <c r="NQ69" s="83"/>
      <c r="NR69" s="83"/>
      <c r="NS69" s="83"/>
      <c r="NT69" s="83"/>
      <c r="NU69" s="83"/>
      <c r="NV69" s="83"/>
      <c r="NW69" s="83"/>
      <c r="NX69" s="83"/>
      <c r="NY69" s="83"/>
      <c r="NZ69" s="83"/>
      <c r="OA69" s="83"/>
      <c r="OB69" s="83"/>
      <c r="OC69" s="83"/>
      <c r="OD69" s="83"/>
      <c r="OE69" s="83"/>
      <c r="OF69" s="83"/>
      <c r="OG69" s="83"/>
      <c r="OH69" s="83"/>
      <c r="OI69" s="83"/>
      <c r="OJ69" s="83"/>
      <c r="OK69" s="83"/>
      <c r="OL69" s="83"/>
      <c r="OM69" s="83"/>
      <c r="ON69" s="83"/>
      <c r="OO69" s="83"/>
      <c r="OP69" s="83"/>
      <c r="OQ69" s="83"/>
      <c r="OR69" s="83"/>
      <c r="OS69" s="83"/>
      <c r="OT69" s="83"/>
      <c r="OU69" s="83"/>
      <c r="OV69" s="83"/>
      <c r="OW69" s="83"/>
      <c r="OX69" s="83"/>
      <c r="OY69" s="83"/>
      <c r="OZ69" s="83"/>
      <c r="PA69" s="83"/>
      <c r="PB69" s="83"/>
      <c r="PC69" s="83"/>
      <c r="PD69" s="83"/>
      <c r="PE69" s="83"/>
      <c r="PF69" s="83"/>
      <c r="PG69" s="83"/>
      <c r="PH69" s="83"/>
      <c r="PI69" s="83"/>
      <c r="PJ69" s="83"/>
      <c r="PK69" s="83"/>
      <c r="PL69" s="83"/>
      <c r="PM69" s="83"/>
      <c r="PN69" s="83"/>
      <c r="PO69" s="83"/>
      <c r="PP69" s="83"/>
      <c r="PQ69" s="83"/>
      <c r="PR69" s="83"/>
      <c r="PS69" s="83"/>
      <c r="PT69" s="83"/>
      <c r="PU69" s="83"/>
      <c r="PV69" s="83"/>
      <c r="PW69" s="83"/>
      <c r="PX69" s="83"/>
      <c r="PY69" s="83"/>
      <c r="PZ69" s="83"/>
      <c r="QA69" s="83"/>
      <c r="QB69" s="83"/>
      <c r="QC69" s="83"/>
      <c r="QD69" s="83"/>
      <c r="QE69" s="83"/>
      <c r="QF69" s="83"/>
      <c r="QG69" s="83"/>
      <c r="QH69" s="83"/>
      <c r="QI69" s="83"/>
      <c r="QJ69" s="83"/>
      <c r="QK69" s="83"/>
      <c r="QL69" s="83"/>
      <c r="QM69" s="83"/>
      <c r="QN69" s="83"/>
      <c r="QO69" s="83"/>
      <c r="QP69" s="83"/>
      <c r="QQ69" s="83"/>
      <c r="QR69" s="83"/>
      <c r="QS69" s="83"/>
      <c r="QT69" s="83"/>
      <c r="QU69" s="83"/>
      <c r="QV69" s="83"/>
      <c r="QW69" s="83"/>
      <c r="QX69" s="83"/>
      <c r="QY69" s="83"/>
      <c r="QZ69" s="83"/>
      <c r="RA69" s="83"/>
      <c r="RB69" s="83"/>
      <c r="RC69" s="83"/>
      <c r="RD69" s="83"/>
      <c r="RE69" s="83"/>
      <c r="RF69" s="83"/>
      <c r="RG69" s="83"/>
      <c r="RH69" s="83"/>
      <c r="RI69" s="83"/>
      <c r="RJ69" s="83"/>
      <c r="RK69" s="83"/>
      <c r="RL69" s="83"/>
      <c r="RM69" s="83"/>
      <c r="RN69" s="83"/>
      <c r="RO69" s="83"/>
      <c r="RP69" s="83"/>
      <c r="RQ69" s="83"/>
      <c r="RR69" s="83"/>
      <c r="RS69" s="83"/>
      <c r="RT69" s="83"/>
      <c r="RU69" s="83"/>
      <c r="RV69" s="83"/>
      <c r="RW69" s="83"/>
      <c r="RX69" s="83"/>
      <c r="RY69" s="83"/>
      <c r="RZ69" s="83"/>
      <c r="SA69" s="83"/>
      <c r="SB69" s="83"/>
      <c r="SC69" s="83"/>
      <c r="SD69" s="83"/>
      <c r="SE69" s="83"/>
      <c r="SF69" s="83"/>
      <c r="SG69" s="83"/>
      <c r="SH69" s="83"/>
      <c r="SI69" s="83"/>
      <c r="SJ69" s="83"/>
      <c r="SK69" s="83"/>
      <c r="SL69" s="83"/>
      <c r="SM69" s="83"/>
      <c r="SN69" s="83"/>
      <c r="SO69" s="83"/>
      <c r="SP69" s="83"/>
      <c r="SQ69" s="83"/>
      <c r="SR69" s="83"/>
      <c r="SS69" s="83"/>
      <c r="ST69" s="83"/>
      <c r="SU69" s="83"/>
      <c r="SV69" s="83"/>
      <c r="SW69" s="83"/>
      <c r="SX69" s="83"/>
      <c r="SY69" s="83"/>
      <c r="SZ69" s="83"/>
      <c r="TA69" s="83"/>
      <c r="TB69" s="83"/>
      <c r="TC69" s="83"/>
      <c r="TD69" s="83"/>
      <c r="TE69" s="83"/>
      <c r="TF69" s="83"/>
      <c r="TG69" s="83"/>
      <c r="TH69" s="83"/>
      <c r="TI69" s="83"/>
      <c r="TJ69" s="83"/>
      <c r="TK69" s="83"/>
      <c r="TL69" s="83"/>
      <c r="TM69" s="83"/>
      <c r="TN69" s="83"/>
      <c r="TO69" s="83"/>
      <c r="TP69" s="83"/>
      <c r="TQ69" s="83"/>
      <c r="TR69" s="83"/>
      <c r="TS69" s="83"/>
      <c r="TT69" s="83"/>
      <c r="TU69" s="83"/>
      <c r="TV69" s="83"/>
      <c r="TW69" s="83"/>
      <c r="TX69" s="83"/>
      <c r="TY69" s="83"/>
      <c r="TZ69" s="83"/>
      <c r="UA69" s="83"/>
      <c r="UB69" s="83"/>
      <c r="UC69" s="83"/>
      <c r="UD69" s="83"/>
      <c r="UE69" s="83"/>
      <c r="UF69" s="83"/>
      <c r="UG69" s="83"/>
      <c r="UH69" s="83"/>
      <c r="UI69" s="83"/>
      <c r="UJ69" s="83"/>
      <c r="UK69" s="83"/>
      <c r="UL69" s="83"/>
      <c r="UM69" s="83"/>
      <c r="UN69" s="83"/>
      <c r="UO69" s="83"/>
      <c r="UP69" s="83"/>
      <c r="UQ69" s="83"/>
      <c r="UR69" s="83"/>
      <c r="US69" s="83"/>
      <c r="UT69" s="83"/>
      <c r="UU69" s="83"/>
      <c r="UV69" s="83"/>
      <c r="UW69" s="83"/>
      <c r="UX69" s="83"/>
      <c r="UY69" s="83"/>
      <c r="UZ69" s="83"/>
      <c r="VA69" s="83"/>
      <c r="VB69" s="83"/>
      <c r="VC69" s="83"/>
      <c r="VD69" s="83"/>
      <c r="VE69" s="83"/>
      <c r="VF69" s="83"/>
      <c r="VG69" s="83"/>
      <c r="VH69" s="83"/>
      <c r="VI69" s="83"/>
      <c r="VJ69" s="83"/>
      <c r="VK69" s="83"/>
      <c r="VL69" s="83"/>
      <c r="VM69" s="83"/>
      <c r="VN69" s="83"/>
      <c r="VO69" s="83"/>
      <c r="VP69" s="83"/>
      <c r="VQ69" s="83"/>
      <c r="VR69" s="83"/>
      <c r="VS69" s="83"/>
      <c r="VT69" s="83"/>
      <c r="VU69" s="83"/>
      <c r="VV69" s="83"/>
      <c r="VW69" s="83"/>
      <c r="VX69" s="83"/>
      <c r="VY69" s="83"/>
      <c r="VZ69" s="83"/>
      <c r="WA69" s="83"/>
      <c r="WB69" s="83"/>
      <c r="WC69" s="83"/>
      <c r="WD69" s="83"/>
      <c r="WE69" s="83"/>
      <c r="WF69" s="83"/>
      <c r="WG69" s="83"/>
      <c r="WH69" s="83"/>
      <c r="WI69" s="83"/>
      <c r="WJ69" s="83"/>
      <c r="WK69" s="83"/>
      <c r="WL69" s="83"/>
      <c r="WM69" s="83"/>
      <c r="WN69" s="83"/>
      <c r="WO69" s="83"/>
      <c r="WP69" s="83"/>
      <c r="WQ69" s="83"/>
      <c r="WR69" s="83"/>
      <c r="WS69" s="83"/>
      <c r="WT69" s="83"/>
      <c r="WU69" s="83"/>
      <c r="WV69" s="83"/>
      <c r="WW69" s="83"/>
      <c r="WX69" s="83"/>
      <c r="WY69" s="83"/>
      <c r="WZ69" s="83"/>
      <c r="XA69" s="83"/>
      <c r="XB69" s="83"/>
      <c r="XC69" s="83"/>
      <c r="XD69" s="83"/>
      <c r="XE69" s="83"/>
      <c r="XF69" s="83"/>
      <c r="XG69" s="83"/>
      <c r="XH69" s="83"/>
      <c r="XI69" s="83"/>
      <c r="XJ69" s="83"/>
      <c r="XK69" s="83"/>
      <c r="XL69" s="83"/>
      <c r="XM69" s="83"/>
      <c r="XN69" s="83"/>
      <c r="XO69" s="83"/>
      <c r="XP69" s="83"/>
      <c r="XQ69" s="83"/>
      <c r="XR69" s="83"/>
      <c r="XS69" s="83"/>
      <c r="XT69" s="83"/>
      <c r="XU69" s="83"/>
      <c r="XV69" s="83"/>
      <c r="XW69" s="83"/>
      <c r="XX69" s="83"/>
      <c r="XY69" s="83"/>
      <c r="XZ69" s="83"/>
      <c r="YA69" s="83"/>
      <c r="YB69" s="83"/>
      <c r="YC69" s="83"/>
      <c r="YD69" s="83"/>
      <c r="YE69" s="83"/>
      <c r="YF69" s="83"/>
      <c r="YG69" s="83"/>
      <c r="YH69" s="83"/>
      <c r="YI69" s="83"/>
      <c r="YJ69" s="83"/>
      <c r="YK69" s="83"/>
      <c r="YL69" s="83"/>
      <c r="YM69" s="83"/>
      <c r="YN69" s="83"/>
      <c r="YO69" s="83"/>
      <c r="YP69" s="83"/>
      <c r="YQ69" s="83"/>
      <c r="YR69" s="83"/>
      <c r="YS69" s="83"/>
      <c r="YT69" s="83"/>
      <c r="YU69" s="83"/>
      <c r="YV69" s="83"/>
      <c r="YW69" s="83"/>
      <c r="YX69" s="83"/>
      <c r="YY69" s="83"/>
      <c r="YZ69" s="83"/>
      <c r="ZA69" s="83"/>
      <c r="ZB69" s="83"/>
      <c r="ZC69" s="83"/>
      <c r="ZD69" s="83"/>
      <c r="ZE69" s="83"/>
      <c r="ZF69" s="83"/>
      <c r="ZG69" s="83"/>
      <c r="ZH69" s="83"/>
      <c r="ZI69" s="83"/>
      <c r="ZJ69" s="83"/>
      <c r="ZK69" s="83"/>
      <c r="ZL69" s="83"/>
      <c r="ZM69" s="83"/>
      <c r="ZN69" s="83"/>
      <c r="ZO69" s="83"/>
      <c r="ZP69" s="83"/>
      <c r="ZQ69" s="83"/>
      <c r="ZR69" s="83"/>
      <c r="ZS69" s="83"/>
      <c r="ZT69" s="83"/>
      <c r="ZU69" s="83"/>
      <c r="ZV69" s="83"/>
      <c r="ZW69" s="83"/>
      <c r="ZX69" s="83"/>
      <c r="ZY69" s="83"/>
      <c r="ZZ69" s="83"/>
      <c r="AAA69" s="83"/>
      <c r="AAB69" s="83"/>
      <c r="AAC69" s="83"/>
      <c r="AAD69" s="83"/>
      <c r="AAE69" s="83"/>
      <c r="AAF69" s="83"/>
      <c r="AAG69" s="83"/>
      <c r="AAH69" s="83"/>
      <c r="AAI69" s="83"/>
      <c r="AAJ69" s="83"/>
      <c r="AAK69" s="83"/>
      <c r="AAL69" s="83"/>
      <c r="AAM69" s="83"/>
      <c r="AAN69" s="83"/>
      <c r="AAO69" s="83"/>
      <c r="AAP69" s="83"/>
      <c r="AAQ69" s="83"/>
      <c r="AAR69" s="83"/>
      <c r="AAS69" s="83"/>
      <c r="AAT69" s="83"/>
      <c r="AAU69" s="83"/>
      <c r="AAV69" s="83"/>
      <c r="AAW69" s="83"/>
      <c r="AAX69" s="83"/>
      <c r="AAY69" s="83"/>
      <c r="AAZ69" s="83"/>
      <c r="ABA69" s="83"/>
      <c r="ABB69" s="83"/>
      <c r="ABC69" s="83"/>
      <c r="ABD69" s="83"/>
      <c r="ABE69" s="83"/>
      <c r="ABF69" s="83"/>
      <c r="ABG69" s="83"/>
      <c r="ABH69" s="83"/>
      <c r="ABI69" s="83"/>
      <c r="ABJ69" s="83"/>
      <c r="ABK69" s="83"/>
      <c r="ABL69" s="83"/>
      <c r="ABM69" s="83"/>
      <c r="ABN69" s="83"/>
      <c r="ABO69" s="83"/>
      <c r="ABP69" s="83"/>
      <c r="ABQ69" s="83"/>
      <c r="ABR69" s="83"/>
      <c r="ABS69" s="83"/>
      <c r="ABT69" s="83"/>
      <c r="ABU69" s="83"/>
      <c r="ABV69" s="83"/>
      <c r="ABW69" s="83"/>
      <c r="ABX69" s="83"/>
      <c r="ABY69" s="83"/>
      <c r="ABZ69" s="83"/>
      <c r="ACA69" s="83"/>
      <c r="ACB69" s="83"/>
      <c r="ACC69" s="83"/>
      <c r="ACD69" s="83"/>
      <c r="ACE69" s="83"/>
      <c r="ACF69" s="83"/>
      <c r="ACG69" s="83"/>
      <c r="ACH69" s="83"/>
      <c r="ACI69" s="83"/>
      <c r="ACJ69" s="83"/>
      <c r="ACK69" s="83"/>
      <c r="ACL69" s="83"/>
      <c r="ACM69" s="83"/>
      <c r="ACN69" s="83"/>
      <c r="ACO69" s="83"/>
      <c r="ACP69" s="83"/>
      <c r="ACQ69" s="83"/>
      <c r="ACR69" s="83"/>
      <c r="ACS69" s="83"/>
      <c r="ACT69" s="83"/>
      <c r="ACU69" s="83"/>
      <c r="ACV69" s="83"/>
      <c r="ACW69" s="83"/>
      <c r="ACX69" s="83"/>
      <c r="ACY69" s="83"/>
      <c r="ACZ69" s="83"/>
      <c r="ADA69" s="83"/>
      <c r="ADB69" s="83"/>
      <c r="ADC69" s="83"/>
      <c r="ADD69" s="83"/>
      <c r="ADE69" s="83"/>
      <c r="ADF69" s="83"/>
      <c r="ADG69" s="83"/>
      <c r="ADH69" s="83"/>
      <c r="ADI69" s="83"/>
      <c r="ADJ69" s="83"/>
      <c r="ADK69" s="83"/>
      <c r="ADL69" s="83"/>
      <c r="ADM69" s="83"/>
      <c r="ADN69" s="83"/>
      <c r="ADO69" s="83"/>
      <c r="ADP69" s="83"/>
      <c r="ADQ69" s="83"/>
      <c r="ADR69" s="83"/>
      <c r="ADS69" s="83"/>
      <c r="ADT69" s="83"/>
      <c r="ADU69" s="83"/>
      <c r="ADV69" s="83"/>
      <c r="ADW69" s="83"/>
      <c r="ADX69" s="83"/>
      <c r="ADY69" s="83"/>
      <c r="ADZ69" s="83"/>
      <c r="AEA69" s="83"/>
      <c r="AEB69" s="83"/>
      <c r="AEC69" s="83"/>
      <c r="AED69" s="83"/>
      <c r="AEE69" s="83"/>
      <c r="AEF69" s="83"/>
      <c r="AEG69" s="83"/>
      <c r="AEH69" s="83"/>
      <c r="AEI69" s="83"/>
      <c r="AEJ69" s="83"/>
      <c r="AEK69" s="83"/>
      <c r="AEL69" s="83"/>
      <c r="AEM69" s="83"/>
      <c r="AEN69" s="83"/>
      <c r="AEO69" s="83"/>
      <c r="AEP69" s="83"/>
      <c r="AEQ69" s="83"/>
      <c r="AER69" s="83"/>
      <c r="AES69" s="83"/>
      <c r="AET69" s="83"/>
      <c r="AEU69" s="83"/>
      <c r="AEV69" s="83"/>
      <c r="AEW69" s="83"/>
      <c r="AEX69" s="83"/>
      <c r="AEY69" s="83"/>
      <c r="AEZ69" s="83"/>
      <c r="AFA69" s="83"/>
      <c r="AFB69" s="83"/>
      <c r="AFC69" s="83"/>
      <c r="AFD69" s="83"/>
      <c r="AFE69" s="83"/>
      <c r="AFF69" s="83"/>
      <c r="AFG69" s="83"/>
      <c r="AFH69" s="83"/>
      <c r="AFI69" s="83"/>
      <c r="AFJ69" s="83"/>
      <c r="AFK69" s="83"/>
      <c r="AFL69" s="83"/>
      <c r="AFM69" s="83"/>
      <c r="AFN69" s="83"/>
      <c r="AFO69" s="83"/>
      <c r="AFP69" s="83"/>
      <c r="AFQ69" s="83"/>
      <c r="AFR69" s="83"/>
      <c r="AFS69" s="83"/>
      <c r="AFT69" s="83"/>
      <c r="AFU69" s="83"/>
      <c r="AFV69" s="83"/>
      <c r="AFW69" s="83"/>
      <c r="AFX69" s="83"/>
      <c r="AFY69" s="83"/>
      <c r="AFZ69" s="83"/>
      <c r="AGA69" s="83"/>
      <c r="AGB69" s="83"/>
      <c r="AGC69" s="83"/>
      <c r="AGD69" s="83"/>
      <c r="AGE69" s="83"/>
      <c r="AGF69" s="83"/>
      <c r="AGG69" s="83"/>
      <c r="AGH69" s="83"/>
      <c r="AGI69" s="83"/>
      <c r="AGJ69" s="83"/>
      <c r="AGK69" s="83"/>
      <c r="AGL69" s="83"/>
      <c r="AGM69" s="83"/>
      <c r="AGN69" s="83"/>
      <c r="AGO69" s="83"/>
      <c r="AGP69" s="83"/>
      <c r="AGQ69" s="83"/>
      <c r="AGR69" s="83"/>
      <c r="AGS69" s="83"/>
      <c r="AGT69" s="83"/>
      <c r="AGU69" s="83"/>
      <c r="AGV69" s="83"/>
      <c r="AGW69" s="83"/>
      <c r="AGX69" s="83"/>
      <c r="AGY69" s="83"/>
      <c r="AGZ69" s="83"/>
      <c r="AHA69" s="83"/>
      <c r="AHB69" s="83"/>
      <c r="AHC69" s="83"/>
      <c r="AHD69" s="83"/>
      <c r="AHE69" s="83"/>
      <c r="AHF69" s="83"/>
      <c r="AHG69" s="83"/>
      <c r="AHH69" s="83"/>
      <c r="AHI69" s="83"/>
      <c r="AHJ69" s="83"/>
      <c r="AHK69" s="83"/>
      <c r="AHL69" s="83"/>
      <c r="AHM69" s="83"/>
      <c r="AHN69" s="83"/>
      <c r="AHO69" s="83"/>
      <c r="AHP69" s="83"/>
      <c r="AHQ69" s="83"/>
      <c r="AHR69" s="83"/>
      <c r="AHS69" s="83"/>
      <c r="AHT69" s="83"/>
      <c r="AHU69" s="83"/>
      <c r="AHV69" s="83"/>
      <c r="AHW69" s="83"/>
      <c r="AHX69" s="83"/>
      <c r="AHY69" s="83"/>
      <c r="AHZ69" s="83"/>
      <c r="AIA69" s="83"/>
    </row>
    <row r="70" spans="1:911" s="84" customFormat="1" ht="87" customHeight="1">
      <c r="A70" s="178" t="s">
        <v>493</v>
      </c>
      <c r="B70" s="178" t="s">
        <v>497</v>
      </c>
      <c r="C70" s="209" t="s">
        <v>978</v>
      </c>
      <c r="D70" s="208" t="s">
        <v>621</v>
      </c>
      <c r="E70" s="179" t="s">
        <v>979</v>
      </c>
      <c r="F70" s="79" t="s">
        <v>490</v>
      </c>
      <c r="G70" s="79" t="s">
        <v>410</v>
      </c>
      <c r="H70" s="79" t="s">
        <v>399</v>
      </c>
      <c r="I70" s="79" t="s">
        <v>373</v>
      </c>
      <c r="J70" s="79" t="s">
        <v>273</v>
      </c>
      <c r="K70" s="80" t="s">
        <v>758</v>
      </c>
      <c r="L70" s="85" t="s">
        <v>759</v>
      </c>
      <c r="M70" s="86" t="s">
        <v>762</v>
      </c>
      <c r="N70" s="81">
        <v>1</v>
      </c>
      <c r="O70" s="81">
        <v>1</v>
      </c>
      <c r="P70" s="81">
        <v>1</v>
      </c>
      <c r="Q70" s="81" t="s">
        <v>861</v>
      </c>
      <c r="R70" s="81">
        <v>100</v>
      </c>
      <c r="S70" s="81">
        <v>100</v>
      </c>
      <c r="T70" s="81" t="s">
        <v>196</v>
      </c>
      <c r="U70" s="69" t="s">
        <v>452</v>
      </c>
      <c r="V70" s="69"/>
      <c r="W70" s="214">
        <v>0</v>
      </c>
      <c r="X70" s="79" t="s">
        <v>761</v>
      </c>
      <c r="Y70" s="82"/>
      <c r="Z70" s="82"/>
      <c r="AA70" s="82"/>
      <c r="AB70" s="79"/>
      <c r="AC70" s="82" t="s">
        <v>837</v>
      </c>
      <c r="AD70" s="82"/>
      <c r="AE70" s="82" t="s">
        <v>852</v>
      </c>
      <c r="AF70" s="81"/>
      <c r="AG70" s="81"/>
      <c r="AH70" s="81">
        <f t="shared" si="1"/>
        <v>0</v>
      </c>
      <c r="AI70" s="81" t="str">
        <f t="shared" si="2"/>
        <v>B</v>
      </c>
      <c r="AJ70" s="81"/>
      <c r="AK70" s="81">
        <v>0</v>
      </c>
      <c r="AL70" s="81" t="str">
        <f t="shared" si="0"/>
        <v>IV</v>
      </c>
      <c r="AM70" s="34" t="str">
        <f t="shared" si="3"/>
        <v>ACEPTABLE</v>
      </c>
      <c r="AN70" s="204">
        <v>1</v>
      </c>
      <c r="AO70" s="83"/>
      <c r="AP70" s="83"/>
      <c r="AQ70" s="83"/>
      <c r="AR70" s="83"/>
      <c r="AS70" s="83"/>
      <c r="AT70" s="83"/>
      <c r="AU70" s="83"/>
      <c r="AV70" s="83"/>
      <c r="AW70" s="83"/>
      <c r="AX70" s="83"/>
      <c r="AY70" s="83"/>
      <c r="AZ70" s="83"/>
      <c r="BA70" s="83"/>
      <c r="BB70" s="83"/>
      <c r="BC70" s="83"/>
      <c r="BD70" s="83"/>
      <c r="BE70" s="83"/>
      <c r="BF70" s="83"/>
      <c r="BG70" s="83"/>
      <c r="BH70" s="83"/>
      <c r="BI70" s="83"/>
      <c r="BJ70" s="83"/>
      <c r="BK70" s="83"/>
      <c r="BL70" s="83"/>
      <c r="BM70" s="83"/>
      <c r="BN70" s="83"/>
      <c r="BO70" s="83"/>
      <c r="BP70" s="83"/>
      <c r="BQ70" s="83"/>
      <c r="BR70" s="83"/>
      <c r="BS70" s="83"/>
      <c r="BT70" s="83"/>
      <c r="BU70" s="83"/>
      <c r="BV70" s="83"/>
      <c r="BW70" s="83"/>
      <c r="BX70" s="83"/>
      <c r="BY70" s="83"/>
      <c r="BZ70" s="83"/>
      <c r="CA70" s="83"/>
      <c r="CB70" s="83"/>
      <c r="CC70" s="83"/>
      <c r="CD70" s="83"/>
      <c r="CE70" s="83"/>
      <c r="CF70" s="83"/>
      <c r="CG70" s="83"/>
      <c r="CH70" s="83"/>
      <c r="CI70" s="83"/>
      <c r="CJ70" s="83"/>
      <c r="CK70" s="83"/>
      <c r="CL70" s="83"/>
      <c r="CM70" s="83"/>
      <c r="CN70" s="83"/>
      <c r="CO70" s="83"/>
      <c r="CP70" s="83"/>
      <c r="CQ70" s="83"/>
      <c r="CR70" s="83"/>
      <c r="CS70" s="83"/>
      <c r="CT70" s="83"/>
      <c r="CU70" s="83"/>
      <c r="CV70" s="83"/>
      <c r="CW70" s="83"/>
      <c r="CX70" s="83"/>
      <c r="CY70" s="83"/>
      <c r="CZ70" s="83"/>
      <c r="DA70" s="83"/>
      <c r="DB70" s="83"/>
      <c r="DC70" s="83"/>
      <c r="DD70" s="83"/>
      <c r="DE70" s="83"/>
      <c r="DF70" s="83"/>
      <c r="DG70" s="83"/>
      <c r="DH70" s="83"/>
      <c r="DI70" s="83"/>
      <c r="DJ70" s="83"/>
      <c r="DK70" s="83"/>
      <c r="DL70" s="83"/>
      <c r="DM70" s="83"/>
      <c r="DN70" s="83"/>
      <c r="DO70" s="83"/>
      <c r="DP70" s="83"/>
      <c r="DQ70" s="83"/>
      <c r="DR70" s="83"/>
      <c r="DS70" s="83"/>
      <c r="DT70" s="83"/>
      <c r="DU70" s="83"/>
      <c r="DV70" s="83"/>
      <c r="DW70" s="83"/>
      <c r="DX70" s="83"/>
      <c r="DY70" s="83"/>
      <c r="DZ70" s="83"/>
      <c r="EA70" s="83"/>
      <c r="EB70" s="83"/>
      <c r="EC70" s="83"/>
      <c r="ED70" s="83"/>
      <c r="EE70" s="83"/>
      <c r="EF70" s="83"/>
      <c r="EG70" s="83"/>
      <c r="EH70" s="83"/>
      <c r="EI70" s="83"/>
      <c r="EJ70" s="83"/>
      <c r="EK70" s="83"/>
      <c r="EL70" s="83"/>
      <c r="EM70" s="83"/>
      <c r="EN70" s="83"/>
      <c r="EO70" s="83"/>
      <c r="EP70" s="83"/>
      <c r="EQ70" s="83"/>
      <c r="ER70" s="83"/>
      <c r="ES70" s="83"/>
      <c r="ET70" s="83"/>
      <c r="EU70" s="83"/>
      <c r="EV70" s="83"/>
      <c r="EW70" s="83"/>
      <c r="EX70" s="83"/>
      <c r="EY70" s="83"/>
      <c r="EZ70" s="83"/>
      <c r="FA70" s="83"/>
      <c r="FB70" s="83"/>
      <c r="FC70" s="83"/>
      <c r="FD70" s="83"/>
      <c r="FE70" s="83"/>
      <c r="FF70" s="83"/>
      <c r="FG70" s="83"/>
      <c r="FH70" s="83"/>
      <c r="FI70" s="83"/>
      <c r="FJ70" s="83"/>
      <c r="FK70" s="83"/>
      <c r="FL70" s="83"/>
      <c r="FM70" s="83"/>
      <c r="FN70" s="83"/>
      <c r="FO70" s="83"/>
      <c r="FP70" s="83"/>
      <c r="FQ70" s="83"/>
      <c r="FR70" s="83"/>
      <c r="FS70" s="83"/>
      <c r="FT70" s="83"/>
      <c r="FU70" s="83"/>
      <c r="FV70" s="83"/>
      <c r="FW70" s="83"/>
      <c r="FX70" s="83"/>
      <c r="FY70" s="83"/>
      <c r="FZ70" s="83"/>
      <c r="GA70" s="83"/>
      <c r="GB70" s="83"/>
      <c r="GC70" s="83"/>
      <c r="GD70" s="83"/>
      <c r="GE70" s="83"/>
      <c r="GF70" s="83"/>
      <c r="GG70" s="83"/>
      <c r="GH70" s="83"/>
      <c r="GI70" s="83"/>
      <c r="GJ70" s="83"/>
      <c r="GK70" s="83"/>
      <c r="GL70" s="83"/>
      <c r="GM70" s="83"/>
      <c r="GN70" s="83"/>
      <c r="GO70" s="83"/>
      <c r="GP70" s="83"/>
      <c r="GQ70" s="83"/>
      <c r="GR70" s="83"/>
      <c r="GS70" s="83"/>
      <c r="GT70" s="83"/>
      <c r="GU70" s="83"/>
      <c r="GV70" s="83"/>
      <c r="GW70" s="83"/>
      <c r="GX70" s="83"/>
      <c r="GY70" s="83"/>
      <c r="GZ70" s="83"/>
      <c r="HA70" s="83"/>
      <c r="HB70" s="83"/>
      <c r="HC70" s="83"/>
      <c r="HD70" s="83"/>
      <c r="HE70" s="83"/>
      <c r="HF70" s="83"/>
      <c r="HG70" s="83"/>
      <c r="HH70" s="83"/>
      <c r="HI70" s="83"/>
      <c r="HJ70" s="83"/>
      <c r="HK70" s="83"/>
      <c r="HL70" s="83"/>
      <c r="HM70" s="83"/>
      <c r="HN70" s="83"/>
      <c r="HO70" s="83"/>
      <c r="HP70" s="83"/>
      <c r="HQ70" s="83"/>
      <c r="HR70" s="83"/>
      <c r="HS70" s="83"/>
      <c r="HT70" s="83"/>
      <c r="HU70" s="83"/>
      <c r="HV70" s="83"/>
      <c r="HW70" s="83"/>
      <c r="HX70" s="83"/>
      <c r="HY70" s="83"/>
      <c r="HZ70" s="83"/>
      <c r="IA70" s="83"/>
      <c r="IB70" s="83"/>
      <c r="IC70" s="83"/>
      <c r="ID70" s="83"/>
      <c r="IE70" s="83"/>
      <c r="IF70" s="83"/>
      <c r="IG70" s="83"/>
      <c r="IH70" s="83"/>
      <c r="II70" s="83"/>
      <c r="IJ70" s="83"/>
      <c r="IK70" s="83"/>
      <c r="IL70" s="83"/>
      <c r="IM70" s="83"/>
      <c r="IN70" s="83"/>
      <c r="IO70" s="83"/>
      <c r="IP70" s="83"/>
      <c r="IQ70" s="83"/>
      <c r="IR70" s="83"/>
      <c r="IS70" s="83"/>
      <c r="IT70" s="83"/>
      <c r="IU70" s="83"/>
      <c r="IV70" s="83"/>
      <c r="IW70" s="83"/>
      <c r="IX70" s="83"/>
      <c r="IY70" s="83"/>
      <c r="IZ70" s="83"/>
      <c r="JA70" s="83"/>
      <c r="JB70" s="83"/>
      <c r="JC70" s="83"/>
      <c r="JD70" s="83"/>
      <c r="JE70" s="83"/>
      <c r="JF70" s="83"/>
      <c r="JG70" s="83"/>
      <c r="JH70" s="83"/>
      <c r="JI70" s="83"/>
      <c r="JJ70" s="83"/>
      <c r="JK70" s="83"/>
      <c r="JL70" s="83"/>
      <c r="JM70" s="83"/>
      <c r="JN70" s="83"/>
      <c r="JO70" s="83"/>
      <c r="JP70" s="83"/>
      <c r="JQ70" s="83"/>
      <c r="JR70" s="83"/>
      <c r="JS70" s="83"/>
      <c r="JT70" s="83"/>
      <c r="JU70" s="83"/>
      <c r="JV70" s="83"/>
      <c r="JW70" s="83"/>
      <c r="JX70" s="83"/>
      <c r="JY70" s="83"/>
      <c r="JZ70" s="83"/>
      <c r="KA70" s="83"/>
      <c r="KB70" s="83"/>
      <c r="KC70" s="83"/>
      <c r="KD70" s="83"/>
      <c r="KE70" s="83"/>
      <c r="KF70" s="83"/>
      <c r="KG70" s="83"/>
      <c r="KH70" s="83"/>
      <c r="KI70" s="83"/>
      <c r="KJ70" s="83"/>
      <c r="KK70" s="83"/>
      <c r="KL70" s="83"/>
      <c r="KM70" s="83"/>
      <c r="KN70" s="83"/>
      <c r="KO70" s="83"/>
      <c r="KP70" s="83"/>
      <c r="KQ70" s="83"/>
      <c r="KR70" s="83"/>
      <c r="KS70" s="83"/>
      <c r="KT70" s="83"/>
      <c r="KU70" s="83"/>
      <c r="KV70" s="83"/>
      <c r="KW70" s="83"/>
      <c r="KX70" s="83"/>
      <c r="KY70" s="83"/>
      <c r="KZ70" s="83"/>
      <c r="LA70" s="83"/>
      <c r="LB70" s="83"/>
      <c r="LC70" s="83"/>
      <c r="LD70" s="83"/>
      <c r="LE70" s="83"/>
      <c r="LF70" s="83"/>
      <c r="LG70" s="83"/>
      <c r="LH70" s="83"/>
      <c r="LI70" s="83"/>
      <c r="LJ70" s="83"/>
      <c r="LK70" s="83"/>
      <c r="LL70" s="83"/>
      <c r="LM70" s="83"/>
      <c r="LN70" s="83"/>
      <c r="LO70" s="83"/>
      <c r="LP70" s="83"/>
      <c r="LQ70" s="83"/>
      <c r="LR70" s="83"/>
      <c r="LS70" s="83"/>
      <c r="LT70" s="83"/>
      <c r="LU70" s="83"/>
      <c r="LV70" s="83"/>
      <c r="LW70" s="83"/>
      <c r="LX70" s="83"/>
      <c r="LY70" s="83"/>
      <c r="LZ70" s="83"/>
      <c r="MA70" s="83"/>
      <c r="MB70" s="83"/>
      <c r="MC70" s="83"/>
      <c r="MD70" s="83"/>
      <c r="ME70" s="83"/>
      <c r="MF70" s="83"/>
      <c r="MG70" s="83"/>
      <c r="MH70" s="83"/>
      <c r="MI70" s="83"/>
      <c r="MJ70" s="83"/>
      <c r="MK70" s="83"/>
      <c r="ML70" s="83"/>
      <c r="MM70" s="83"/>
      <c r="MN70" s="83"/>
      <c r="MO70" s="83"/>
      <c r="MP70" s="83"/>
      <c r="MQ70" s="83"/>
      <c r="MR70" s="83"/>
      <c r="MS70" s="83"/>
      <c r="MT70" s="83"/>
      <c r="MU70" s="83"/>
      <c r="MV70" s="83"/>
      <c r="MW70" s="83"/>
      <c r="MX70" s="83"/>
      <c r="MY70" s="83"/>
      <c r="MZ70" s="83"/>
      <c r="NA70" s="83"/>
      <c r="NB70" s="83"/>
      <c r="NC70" s="83"/>
      <c r="ND70" s="83"/>
      <c r="NE70" s="83"/>
      <c r="NF70" s="83"/>
      <c r="NG70" s="83"/>
      <c r="NH70" s="83"/>
      <c r="NI70" s="83"/>
      <c r="NJ70" s="83"/>
      <c r="NK70" s="83"/>
      <c r="NL70" s="83"/>
      <c r="NM70" s="83"/>
      <c r="NN70" s="83"/>
      <c r="NO70" s="83"/>
      <c r="NP70" s="83"/>
      <c r="NQ70" s="83"/>
      <c r="NR70" s="83"/>
      <c r="NS70" s="83"/>
      <c r="NT70" s="83"/>
      <c r="NU70" s="83"/>
      <c r="NV70" s="83"/>
      <c r="NW70" s="83"/>
      <c r="NX70" s="83"/>
      <c r="NY70" s="83"/>
      <c r="NZ70" s="83"/>
      <c r="OA70" s="83"/>
      <c r="OB70" s="83"/>
      <c r="OC70" s="83"/>
      <c r="OD70" s="83"/>
      <c r="OE70" s="83"/>
      <c r="OF70" s="83"/>
      <c r="OG70" s="83"/>
      <c r="OH70" s="83"/>
      <c r="OI70" s="83"/>
      <c r="OJ70" s="83"/>
      <c r="OK70" s="83"/>
      <c r="OL70" s="83"/>
      <c r="OM70" s="83"/>
      <c r="ON70" s="83"/>
      <c r="OO70" s="83"/>
      <c r="OP70" s="83"/>
      <c r="OQ70" s="83"/>
      <c r="OR70" s="83"/>
      <c r="OS70" s="83"/>
      <c r="OT70" s="83"/>
      <c r="OU70" s="83"/>
      <c r="OV70" s="83"/>
      <c r="OW70" s="83"/>
      <c r="OX70" s="83"/>
      <c r="OY70" s="83"/>
      <c r="OZ70" s="83"/>
      <c r="PA70" s="83"/>
      <c r="PB70" s="83"/>
      <c r="PC70" s="83"/>
      <c r="PD70" s="83"/>
      <c r="PE70" s="83"/>
      <c r="PF70" s="83"/>
      <c r="PG70" s="83"/>
      <c r="PH70" s="83"/>
      <c r="PI70" s="83"/>
      <c r="PJ70" s="83"/>
      <c r="PK70" s="83"/>
      <c r="PL70" s="83"/>
      <c r="PM70" s="83"/>
      <c r="PN70" s="83"/>
      <c r="PO70" s="83"/>
      <c r="PP70" s="83"/>
      <c r="PQ70" s="83"/>
      <c r="PR70" s="83"/>
      <c r="PS70" s="83"/>
      <c r="PT70" s="83"/>
      <c r="PU70" s="83"/>
      <c r="PV70" s="83"/>
      <c r="PW70" s="83"/>
      <c r="PX70" s="83"/>
      <c r="PY70" s="83"/>
      <c r="PZ70" s="83"/>
      <c r="QA70" s="83"/>
      <c r="QB70" s="83"/>
      <c r="QC70" s="83"/>
      <c r="QD70" s="83"/>
      <c r="QE70" s="83"/>
      <c r="QF70" s="83"/>
      <c r="QG70" s="83"/>
      <c r="QH70" s="83"/>
      <c r="QI70" s="83"/>
      <c r="QJ70" s="83"/>
      <c r="QK70" s="83"/>
      <c r="QL70" s="83"/>
      <c r="QM70" s="83"/>
      <c r="QN70" s="83"/>
      <c r="QO70" s="83"/>
      <c r="QP70" s="83"/>
      <c r="QQ70" s="83"/>
      <c r="QR70" s="83"/>
      <c r="QS70" s="83"/>
      <c r="QT70" s="83"/>
      <c r="QU70" s="83"/>
      <c r="QV70" s="83"/>
      <c r="QW70" s="83"/>
      <c r="QX70" s="83"/>
      <c r="QY70" s="83"/>
      <c r="QZ70" s="83"/>
      <c r="RA70" s="83"/>
      <c r="RB70" s="83"/>
      <c r="RC70" s="83"/>
      <c r="RD70" s="83"/>
      <c r="RE70" s="83"/>
      <c r="RF70" s="83"/>
      <c r="RG70" s="83"/>
      <c r="RH70" s="83"/>
      <c r="RI70" s="83"/>
      <c r="RJ70" s="83"/>
      <c r="RK70" s="83"/>
      <c r="RL70" s="83"/>
      <c r="RM70" s="83"/>
      <c r="RN70" s="83"/>
      <c r="RO70" s="83"/>
      <c r="RP70" s="83"/>
      <c r="RQ70" s="83"/>
      <c r="RR70" s="83"/>
      <c r="RS70" s="83"/>
      <c r="RT70" s="83"/>
      <c r="RU70" s="83"/>
      <c r="RV70" s="83"/>
      <c r="RW70" s="83"/>
      <c r="RX70" s="83"/>
      <c r="RY70" s="83"/>
      <c r="RZ70" s="83"/>
      <c r="SA70" s="83"/>
      <c r="SB70" s="83"/>
      <c r="SC70" s="83"/>
      <c r="SD70" s="83"/>
      <c r="SE70" s="83"/>
      <c r="SF70" s="83"/>
      <c r="SG70" s="83"/>
      <c r="SH70" s="83"/>
      <c r="SI70" s="83"/>
      <c r="SJ70" s="83"/>
      <c r="SK70" s="83"/>
      <c r="SL70" s="83"/>
      <c r="SM70" s="83"/>
      <c r="SN70" s="83"/>
      <c r="SO70" s="83"/>
      <c r="SP70" s="83"/>
      <c r="SQ70" s="83"/>
      <c r="SR70" s="83"/>
      <c r="SS70" s="83"/>
      <c r="ST70" s="83"/>
      <c r="SU70" s="83"/>
      <c r="SV70" s="83"/>
      <c r="SW70" s="83"/>
      <c r="SX70" s="83"/>
      <c r="SY70" s="83"/>
      <c r="SZ70" s="83"/>
      <c r="TA70" s="83"/>
      <c r="TB70" s="83"/>
      <c r="TC70" s="83"/>
      <c r="TD70" s="83"/>
      <c r="TE70" s="83"/>
      <c r="TF70" s="83"/>
      <c r="TG70" s="83"/>
      <c r="TH70" s="83"/>
      <c r="TI70" s="83"/>
      <c r="TJ70" s="83"/>
      <c r="TK70" s="83"/>
      <c r="TL70" s="83"/>
      <c r="TM70" s="83"/>
      <c r="TN70" s="83"/>
      <c r="TO70" s="83"/>
      <c r="TP70" s="83"/>
      <c r="TQ70" s="83"/>
      <c r="TR70" s="83"/>
      <c r="TS70" s="83"/>
      <c r="TT70" s="83"/>
      <c r="TU70" s="83"/>
      <c r="TV70" s="83"/>
      <c r="TW70" s="83"/>
      <c r="TX70" s="83"/>
      <c r="TY70" s="83"/>
      <c r="TZ70" s="83"/>
      <c r="UA70" s="83"/>
      <c r="UB70" s="83"/>
      <c r="UC70" s="83"/>
      <c r="UD70" s="83"/>
      <c r="UE70" s="83"/>
      <c r="UF70" s="83"/>
      <c r="UG70" s="83"/>
      <c r="UH70" s="83"/>
      <c r="UI70" s="83"/>
      <c r="UJ70" s="83"/>
      <c r="UK70" s="83"/>
      <c r="UL70" s="83"/>
      <c r="UM70" s="83"/>
      <c r="UN70" s="83"/>
      <c r="UO70" s="83"/>
      <c r="UP70" s="83"/>
      <c r="UQ70" s="83"/>
      <c r="UR70" s="83"/>
      <c r="US70" s="83"/>
      <c r="UT70" s="83"/>
      <c r="UU70" s="83"/>
      <c r="UV70" s="83"/>
      <c r="UW70" s="83"/>
      <c r="UX70" s="83"/>
      <c r="UY70" s="83"/>
      <c r="UZ70" s="83"/>
      <c r="VA70" s="83"/>
      <c r="VB70" s="83"/>
      <c r="VC70" s="83"/>
      <c r="VD70" s="83"/>
      <c r="VE70" s="83"/>
      <c r="VF70" s="83"/>
      <c r="VG70" s="83"/>
      <c r="VH70" s="83"/>
      <c r="VI70" s="83"/>
      <c r="VJ70" s="83"/>
      <c r="VK70" s="83"/>
      <c r="VL70" s="83"/>
      <c r="VM70" s="83"/>
      <c r="VN70" s="83"/>
      <c r="VO70" s="83"/>
      <c r="VP70" s="83"/>
      <c r="VQ70" s="83"/>
      <c r="VR70" s="83"/>
      <c r="VS70" s="83"/>
      <c r="VT70" s="83"/>
      <c r="VU70" s="83"/>
      <c r="VV70" s="83"/>
      <c r="VW70" s="83"/>
      <c r="VX70" s="83"/>
      <c r="VY70" s="83"/>
      <c r="VZ70" s="83"/>
      <c r="WA70" s="83"/>
      <c r="WB70" s="83"/>
      <c r="WC70" s="83"/>
      <c r="WD70" s="83"/>
      <c r="WE70" s="83"/>
      <c r="WF70" s="83"/>
      <c r="WG70" s="83"/>
      <c r="WH70" s="83"/>
      <c r="WI70" s="83"/>
      <c r="WJ70" s="83"/>
      <c r="WK70" s="83"/>
      <c r="WL70" s="83"/>
      <c r="WM70" s="83"/>
      <c r="WN70" s="83"/>
      <c r="WO70" s="83"/>
      <c r="WP70" s="83"/>
      <c r="WQ70" s="83"/>
      <c r="WR70" s="83"/>
      <c r="WS70" s="83"/>
      <c r="WT70" s="83"/>
      <c r="WU70" s="83"/>
      <c r="WV70" s="83"/>
      <c r="WW70" s="83"/>
      <c r="WX70" s="83"/>
      <c r="WY70" s="83"/>
      <c r="WZ70" s="83"/>
      <c r="XA70" s="83"/>
      <c r="XB70" s="83"/>
      <c r="XC70" s="83"/>
      <c r="XD70" s="83"/>
      <c r="XE70" s="83"/>
      <c r="XF70" s="83"/>
      <c r="XG70" s="83"/>
      <c r="XH70" s="83"/>
      <c r="XI70" s="83"/>
      <c r="XJ70" s="83"/>
      <c r="XK70" s="83"/>
      <c r="XL70" s="83"/>
      <c r="XM70" s="83"/>
      <c r="XN70" s="83"/>
      <c r="XO70" s="83"/>
      <c r="XP70" s="83"/>
      <c r="XQ70" s="83"/>
      <c r="XR70" s="83"/>
      <c r="XS70" s="83"/>
      <c r="XT70" s="83"/>
      <c r="XU70" s="83"/>
      <c r="XV70" s="83"/>
      <c r="XW70" s="83"/>
      <c r="XX70" s="83"/>
      <c r="XY70" s="83"/>
      <c r="XZ70" s="83"/>
      <c r="YA70" s="83"/>
      <c r="YB70" s="83"/>
      <c r="YC70" s="83"/>
      <c r="YD70" s="83"/>
      <c r="YE70" s="83"/>
      <c r="YF70" s="83"/>
      <c r="YG70" s="83"/>
      <c r="YH70" s="83"/>
      <c r="YI70" s="83"/>
      <c r="YJ70" s="83"/>
      <c r="YK70" s="83"/>
      <c r="YL70" s="83"/>
      <c r="YM70" s="83"/>
      <c r="YN70" s="83"/>
      <c r="YO70" s="83"/>
      <c r="YP70" s="83"/>
      <c r="YQ70" s="83"/>
      <c r="YR70" s="83"/>
      <c r="YS70" s="83"/>
      <c r="YT70" s="83"/>
      <c r="YU70" s="83"/>
      <c r="YV70" s="83"/>
      <c r="YW70" s="83"/>
      <c r="YX70" s="83"/>
      <c r="YY70" s="83"/>
      <c r="YZ70" s="83"/>
      <c r="ZA70" s="83"/>
      <c r="ZB70" s="83"/>
      <c r="ZC70" s="83"/>
      <c r="ZD70" s="83"/>
      <c r="ZE70" s="83"/>
      <c r="ZF70" s="83"/>
      <c r="ZG70" s="83"/>
      <c r="ZH70" s="83"/>
      <c r="ZI70" s="83"/>
      <c r="ZJ70" s="83"/>
      <c r="ZK70" s="83"/>
      <c r="ZL70" s="83"/>
      <c r="ZM70" s="83"/>
      <c r="ZN70" s="83"/>
      <c r="ZO70" s="83"/>
      <c r="ZP70" s="83"/>
      <c r="ZQ70" s="83"/>
      <c r="ZR70" s="83"/>
      <c r="ZS70" s="83"/>
      <c r="ZT70" s="83"/>
      <c r="ZU70" s="83"/>
      <c r="ZV70" s="83"/>
      <c r="ZW70" s="83"/>
      <c r="ZX70" s="83"/>
      <c r="ZY70" s="83"/>
      <c r="ZZ70" s="83"/>
      <c r="AAA70" s="83"/>
      <c r="AAB70" s="83"/>
      <c r="AAC70" s="83"/>
      <c r="AAD70" s="83"/>
      <c r="AAE70" s="83"/>
      <c r="AAF70" s="83"/>
      <c r="AAG70" s="83"/>
      <c r="AAH70" s="83"/>
      <c r="AAI70" s="83"/>
      <c r="AAJ70" s="83"/>
      <c r="AAK70" s="83"/>
      <c r="AAL70" s="83"/>
      <c r="AAM70" s="83"/>
      <c r="AAN70" s="83"/>
      <c r="AAO70" s="83"/>
      <c r="AAP70" s="83"/>
      <c r="AAQ70" s="83"/>
      <c r="AAR70" s="83"/>
      <c r="AAS70" s="83"/>
      <c r="AAT70" s="83"/>
      <c r="AAU70" s="83"/>
      <c r="AAV70" s="83"/>
      <c r="AAW70" s="83"/>
      <c r="AAX70" s="83"/>
      <c r="AAY70" s="83"/>
      <c r="AAZ70" s="83"/>
      <c r="ABA70" s="83"/>
      <c r="ABB70" s="83"/>
      <c r="ABC70" s="83"/>
      <c r="ABD70" s="83"/>
      <c r="ABE70" s="83"/>
      <c r="ABF70" s="83"/>
      <c r="ABG70" s="83"/>
      <c r="ABH70" s="83"/>
      <c r="ABI70" s="83"/>
      <c r="ABJ70" s="83"/>
      <c r="ABK70" s="83"/>
      <c r="ABL70" s="83"/>
      <c r="ABM70" s="83"/>
      <c r="ABN70" s="83"/>
      <c r="ABO70" s="83"/>
      <c r="ABP70" s="83"/>
      <c r="ABQ70" s="83"/>
      <c r="ABR70" s="83"/>
      <c r="ABS70" s="83"/>
      <c r="ABT70" s="83"/>
      <c r="ABU70" s="83"/>
      <c r="ABV70" s="83"/>
      <c r="ABW70" s="83"/>
      <c r="ABX70" s="83"/>
      <c r="ABY70" s="83"/>
      <c r="ABZ70" s="83"/>
      <c r="ACA70" s="83"/>
      <c r="ACB70" s="83"/>
      <c r="ACC70" s="83"/>
      <c r="ACD70" s="83"/>
      <c r="ACE70" s="83"/>
      <c r="ACF70" s="83"/>
      <c r="ACG70" s="83"/>
      <c r="ACH70" s="83"/>
      <c r="ACI70" s="83"/>
      <c r="ACJ70" s="83"/>
      <c r="ACK70" s="83"/>
      <c r="ACL70" s="83"/>
      <c r="ACM70" s="83"/>
      <c r="ACN70" s="83"/>
      <c r="ACO70" s="83"/>
      <c r="ACP70" s="83"/>
      <c r="ACQ70" s="83"/>
      <c r="ACR70" s="83"/>
      <c r="ACS70" s="83"/>
      <c r="ACT70" s="83"/>
      <c r="ACU70" s="83"/>
      <c r="ACV70" s="83"/>
      <c r="ACW70" s="83"/>
      <c r="ACX70" s="83"/>
      <c r="ACY70" s="83"/>
      <c r="ACZ70" s="83"/>
      <c r="ADA70" s="83"/>
      <c r="ADB70" s="83"/>
      <c r="ADC70" s="83"/>
      <c r="ADD70" s="83"/>
      <c r="ADE70" s="83"/>
      <c r="ADF70" s="83"/>
      <c r="ADG70" s="83"/>
      <c r="ADH70" s="83"/>
      <c r="ADI70" s="83"/>
      <c r="ADJ70" s="83"/>
      <c r="ADK70" s="83"/>
      <c r="ADL70" s="83"/>
      <c r="ADM70" s="83"/>
      <c r="ADN70" s="83"/>
      <c r="ADO70" s="83"/>
      <c r="ADP70" s="83"/>
      <c r="ADQ70" s="83"/>
      <c r="ADR70" s="83"/>
      <c r="ADS70" s="83"/>
      <c r="ADT70" s="83"/>
      <c r="ADU70" s="83"/>
      <c r="ADV70" s="83"/>
      <c r="ADW70" s="83"/>
      <c r="ADX70" s="83"/>
      <c r="ADY70" s="83"/>
      <c r="ADZ70" s="83"/>
      <c r="AEA70" s="83"/>
      <c r="AEB70" s="83"/>
      <c r="AEC70" s="83"/>
      <c r="AED70" s="83"/>
      <c r="AEE70" s="83"/>
      <c r="AEF70" s="83"/>
      <c r="AEG70" s="83"/>
      <c r="AEH70" s="83"/>
      <c r="AEI70" s="83"/>
      <c r="AEJ70" s="83"/>
      <c r="AEK70" s="83"/>
      <c r="AEL70" s="83"/>
      <c r="AEM70" s="83"/>
      <c r="AEN70" s="83"/>
      <c r="AEO70" s="83"/>
      <c r="AEP70" s="83"/>
      <c r="AEQ70" s="83"/>
      <c r="AER70" s="83"/>
      <c r="AES70" s="83"/>
      <c r="AET70" s="83"/>
      <c r="AEU70" s="83"/>
      <c r="AEV70" s="83"/>
      <c r="AEW70" s="83"/>
      <c r="AEX70" s="83"/>
      <c r="AEY70" s="83"/>
      <c r="AEZ70" s="83"/>
      <c r="AFA70" s="83"/>
      <c r="AFB70" s="83"/>
      <c r="AFC70" s="83"/>
      <c r="AFD70" s="83"/>
      <c r="AFE70" s="83"/>
      <c r="AFF70" s="83"/>
      <c r="AFG70" s="83"/>
      <c r="AFH70" s="83"/>
      <c r="AFI70" s="83"/>
      <c r="AFJ70" s="83"/>
      <c r="AFK70" s="83"/>
      <c r="AFL70" s="83"/>
      <c r="AFM70" s="83"/>
      <c r="AFN70" s="83"/>
      <c r="AFO70" s="83"/>
      <c r="AFP70" s="83"/>
      <c r="AFQ70" s="83"/>
      <c r="AFR70" s="83"/>
      <c r="AFS70" s="83"/>
      <c r="AFT70" s="83"/>
      <c r="AFU70" s="83"/>
      <c r="AFV70" s="83"/>
      <c r="AFW70" s="83"/>
      <c r="AFX70" s="83"/>
      <c r="AFY70" s="83"/>
      <c r="AFZ70" s="83"/>
      <c r="AGA70" s="83"/>
      <c r="AGB70" s="83"/>
      <c r="AGC70" s="83"/>
      <c r="AGD70" s="83"/>
      <c r="AGE70" s="83"/>
      <c r="AGF70" s="83"/>
      <c r="AGG70" s="83"/>
      <c r="AGH70" s="83"/>
      <c r="AGI70" s="83"/>
      <c r="AGJ70" s="83"/>
      <c r="AGK70" s="83"/>
      <c r="AGL70" s="83"/>
      <c r="AGM70" s="83"/>
      <c r="AGN70" s="83"/>
      <c r="AGO70" s="83"/>
      <c r="AGP70" s="83"/>
      <c r="AGQ70" s="83"/>
      <c r="AGR70" s="83"/>
      <c r="AGS70" s="83"/>
      <c r="AGT70" s="83"/>
      <c r="AGU70" s="83"/>
      <c r="AGV70" s="83"/>
      <c r="AGW70" s="83"/>
      <c r="AGX70" s="83"/>
      <c r="AGY70" s="83"/>
      <c r="AGZ70" s="83"/>
      <c r="AHA70" s="83"/>
      <c r="AHB70" s="83"/>
      <c r="AHC70" s="83"/>
      <c r="AHD70" s="83"/>
      <c r="AHE70" s="83"/>
      <c r="AHF70" s="83"/>
      <c r="AHG70" s="83"/>
      <c r="AHH70" s="83"/>
      <c r="AHI70" s="83"/>
      <c r="AHJ70" s="83"/>
      <c r="AHK70" s="83"/>
      <c r="AHL70" s="83"/>
      <c r="AHM70" s="83"/>
      <c r="AHN70" s="83"/>
      <c r="AHO70" s="83"/>
      <c r="AHP70" s="83"/>
      <c r="AHQ70" s="83"/>
      <c r="AHR70" s="83"/>
      <c r="AHS70" s="83"/>
      <c r="AHT70" s="83"/>
      <c r="AHU70" s="83"/>
      <c r="AHV70" s="83"/>
      <c r="AHW70" s="83"/>
      <c r="AHX70" s="83"/>
      <c r="AHY70" s="83"/>
      <c r="AHZ70" s="83"/>
      <c r="AIA70" s="83"/>
    </row>
    <row r="71" spans="1:911" s="84" customFormat="1" ht="87" customHeight="1">
      <c r="A71" s="178" t="s">
        <v>493</v>
      </c>
      <c r="B71" s="178" t="s">
        <v>497</v>
      </c>
      <c r="C71" s="209" t="s">
        <v>978</v>
      </c>
      <c r="D71" s="208" t="s">
        <v>621</v>
      </c>
      <c r="E71" s="179" t="s">
        <v>979</v>
      </c>
      <c r="F71" s="79" t="s">
        <v>490</v>
      </c>
      <c r="G71" s="79" t="s">
        <v>410</v>
      </c>
      <c r="H71" s="79" t="s">
        <v>400</v>
      </c>
      <c r="I71" s="79" t="s">
        <v>408</v>
      </c>
      <c r="J71" s="79" t="s">
        <v>289</v>
      </c>
      <c r="K71" s="80" t="s">
        <v>763</v>
      </c>
      <c r="L71" s="85" t="s">
        <v>764</v>
      </c>
      <c r="M71" s="86" t="s">
        <v>765</v>
      </c>
      <c r="N71" s="81">
        <v>1</v>
      </c>
      <c r="O71" s="81">
        <v>4</v>
      </c>
      <c r="P71" s="81">
        <v>4</v>
      </c>
      <c r="Q71" s="81" t="s">
        <v>861</v>
      </c>
      <c r="R71" s="81">
        <v>25</v>
      </c>
      <c r="S71" s="81">
        <v>100</v>
      </c>
      <c r="T71" s="81" t="s">
        <v>196</v>
      </c>
      <c r="U71" s="69" t="s">
        <v>452</v>
      </c>
      <c r="V71" s="69"/>
      <c r="W71" s="214">
        <v>0</v>
      </c>
      <c r="X71" s="79" t="s">
        <v>766</v>
      </c>
      <c r="Y71" s="82"/>
      <c r="Z71" s="82"/>
      <c r="AA71" s="82"/>
      <c r="AB71" s="79"/>
      <c r="AC71" s="82" t="s">
        <v>837</v>
      </c>
      <c r="AD71" s="82"/>
      <c r="AE71" s="82" t="s">
        <v>855</v>
      </c>
      <c r="AF71" s="81"/>
      <c r="AG71" s="81"/>
      <c r="AH71" s="81">
        <f t="shared" si="1"/>
        <v>0</v>
      </c>
      <c r="AI71" s="81" t="str">
        <f t="shared" si="2"/>
        <v>B</v>
      </c>
      <c r="AJ71" s="81"/>
      <c r="AK71" s="81">
        <v>0</v>
      </c>
      <c r="AL71" s="81" t="str">
        <f t="shared" si="0"/>
        <v>IV</v>
      </c>
      <c r="AM71" s="34" t="str">
        <f t="shared" si="3"/>
        <v>ACEPTABLE</v>
      </c>
      <c r="AN71" s="204">
        <v>1</v>
      </c>
      <c r="AO71" s="83"/>
      <c r="AP71" s="83"/>
      <c r="AQ71" s="83"/>
      <c r="AR71" s="83"/>
      <c r="AS71" s="83"/>
      <c r="AT71" s="83"/>
      <c r="AU71" s="83"/>
      <c r="AV71" s="83"/>
      <c r="AW71" s="83"/>
      <c r="AX71" s="83"/>
      <c r="AY71" s="83"/>
      <c r="AZ71" s="83"/>
      <c r="BA71" s="83"/>
      <c r="BB71" s="83"/>
      <c r="BC71" s="83"/>
      <c r="BD71" s="83"/>
      <c r="BE71" s="83"/>
      <c r="BF71" s="83"/>
      <c r="BG71" s="83"/>
      <c r="BH71" s="83"/>
      <c r="BI71" s="83"/>
      <c r="BJ71" s="83"/>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c r="DJ71" s="83"/>
      <c r="DK71" s="83"/>
      <c r="DL71" s="83"/>
      <c r="DM71" s="83"/>
      <c r="DN71" s="83"/>
      <c r="DO71" s="83"/>
      <c r="DP71" s="83"/>
      <c r="DQ71" s="83"/>
      <c r="DR71" s="83"/>
      <c r="DS71" s="83"/>
      <c r="DT71" s="83"/>
      <c r="DU71" s="83"/>
      <c r="DV71" s="83"/>
      <c r="DW71" s="83"/>
      <c r="DX71" s="83"/>
      <c r="DY71" s="83"/>
      <c r="DZ71" s="83"/>
      <c r="EA71" s="83"/>
      <c r="EB71" s="83"/>
      <c r="EC71" s="83"/>
      <c r="ED71" s="83"/>
      <c r="EE71" s="83"/>
      <c r="EF71" s="83"/>
      <c r="EG71" s="83"/>
      <c r="EH71" s="83"/>
      <c r="EI71" s="83"/>
      <c r="EJ71" s="83"/>
      <c r="EK71" s="83"/>
      <c r="EL71" s="83"/>
      <c r="EM71" s="83"/>
      <c r="EN71" s="83"/>
      <c r="EO71" s="83"/>
      <c r="EP71" s="83"/>
      <c r="EQ71" s="83"/>
      <c r="ER71" s="83"/>
      <c r="ES71" s="83"/>
      <c r="ET71" s="83"/>
      <c r="EU71" s="83"/>
      <c r="EV71" s="83"/>
      <c r="EW71" s="83"/>
      <c r="EX71" s="83"/>
      <c r="EY71" s="83"/>
      <c r="EZ71" s="83"/>
      <c r="FA71" s="83"/>
      <c r="FB71" s="83"/>
      <c r="FC71" s="83"/>
      <c r="FD71" s="83"/>
      <c r="FE71" s="83"/>
      <c r="FF71" s="83"/>
      <c r="FG71" s="83"/>
      <c r="FH71" s="83"/>
      <c r="FI71" s="83"/>
      <c r="FJ71" s="83"/>
      <c r="FK71" s="83"/>
      <c r="FL71" s="83"/>
      <c r="FM71" s="83"/>
      <c r="FN71" s="83"/>
      <c r="FO71" s="83"/>
      <c r="FP71" s="83"/>
      <c r="FQ71" s="83"/>
      <c r="FR71" s="83"/>
      <c r="FS71" s="83"/>
      <c r="FT71" s="83"/>
      <c r="FU71" s="83"/>
      <c r="FV71" s="83"/>
      <c r="FW71" s="83"/>
      <c r="FX71" s="83"/>
      <c r="FY71" s="83"/>
      <c r="FZ71" s="83"/>
      <c r="GA71" s="83"/>
      <c r="GB71" s="83"/>
      <c r="GC71" s="83"/>
      <c r="GD71" s="83"/>
      <c r="GE71" s="83"/>
      <c r="GF71" s="83"/>
      <c r="GG71" s="83"/>
      <c r="GH71" s="83"/>
      <c r="GI71" s="83"/>
      <c r="GJ71" s="83"/>
      <c r="GK71" s="83"/>
      <c r="GL71" s="83"/>
      <c r="GM71" s="83"/>
      <c r="GN71" s="83"/>
      <c r="GO71" s="83"/>
      <c r="GP71" s="83"/>
      <c r="GQ71" s="83"/>
      <c r="GR71" s="83"/>
      <c r="GS71" s="83"/>
      <c r="GT71" s="83"/>
      <c r="GU71" s="83"/>
      <c r="GV71" s="83"/>
      <c r="GW71" s="83"/>
      <c r="GX71" s="83"/>
      <c r="GY71" s="83"/>
      <c r="GZ71" s="83"/>
      <c r="HA71" s="83"/>
      <c r="HB71" s="83"/>
      <c r="HC71" s="83"/>
      <c r="HD71" s="83"/>
      <c r="HE71" s="83"/>
      <c r="HF71" s="83"/>
      <c r="HG71" s="83"/>
      <c r="HH71" s="83"/>
      <c r="HI71" s="83"/>
      <c r="HJ71" s="83"/>
      <c r="HK71" s="83"/>
      <c r="HL71" s="83"/>
      <c r="HM71" s="83"/>
      <c r="HN71" s="83"/>
      <c r="HO71" s="83"/>
      <c r="HP71" s="83"/>
      <c r="HQ71" s="83"/>
      <c r="HR71" s="83"/>
      <c r="HS71" s="83"/>
      <c r="HT71" s="83"/>
      <c r="HU71" s="83"/>
      <c r="HV71" s="83"/>
      <c r="HW71" s="83"/>
      <c r="HX71" s="83"/>
      <c r="HY71" s="83"/>
      <c r="HZ71" s="83"/>
      <c r="IA71" s="83"/>
      <c r="IB71" s="83"/>
      <c r="IC71" s="83"/>
      <c r="ID71" s="83"/>
      <c r="IE71" s="83"/>
      <c r="IF71" s="83"/>
      <c r="IG71" s="83"/>
      <c r="IH71" s="83"/>
      <c r="II71" s="83"/>
      <c r="IJ71" s="83"/>
      <c r="IK71" s="83"/>
      <c r="IL71" s="83"/>
      <c r="IM71" s="83"/>
      <c r="IN71" s="83"/>
      <c r="IO71" s="83"/>
      <c r="IP71" s="83"/>
      <c r="IQ71" s="83"/>
      <c r="IR71" s="83"/>
      <c r="IS71" s="83"/>
      <c r="IT71" s="83"/>
      <c r="IU71" s="83"/>
      <c r="IV71" s="83"/>
      <c r="IW71" s="83"/>
      <c r="IX71" s="83"/>
      <c r="IY71" s="83"/>
      <c r="IZ71" s="83"/>
      <c r="JA71" s="83"/>
      <c r="JB71" s="83"/>
      <c r="JC71" s="83"/>
      <c r="JD71" s="83"/>
      <c r="JE71" s="83"/>
      <c r="JF71" s="83"/>
      <c r="JG71" s="83"/>
      <c r="JH71" s="83"/>
      <c r="JI71" s="83"/>
      <c r="JJ71" s="83"/>
      <c r="JK71" s="83"/>
      <c r="JL71" s="83"/>
      <c r="JM71" s="83"/>
      <c r="JN71" s="83"/>
      <c r="JO71" s="83"/>
      <c r="JP71" s="83"/>
      <c r="JQ71" s="83"/>
      <c r="JR71" s="83"/>
      <c r="JS71" s="83"/>
      <c r="JT71" s="83"/>
      <c r="JU71" s="83"/>
      <c r="JV71" s="83"/>
      <c r="JW71" s="83"/>
      <c r="JX71" s="83"/>
      <c r="JY71" s="83"/>
      <c r="JZ71" s="83"/>
      <c r="KA71" s="83"/>
      <c r="KB71" s="83"/>
      <c r="KC71" s="83"/>
      <c r="KD71" s="83"/>
      <c r="KE71" s="83"/>
      <c r="KF71" s="83"/>
      <c r="KG71" s="83"/>
      <c r="KH71" s="83"/>
      <c r="KI71" s="83"/>
      <c r="KJ71" s="83"/>
      <c r="KK71" s="83"/>
      <c r="KL71" s="83"/>
      <c r="KM71" s="83"/>
      <c r="KN71" s="83"/>
      <c r="KO71" s="83"/>
      <c r="KP71" s="83"/>
      <c r="KQ71" s="83"/>
      <c r="KR71" s="83"/>
      <c r="KS71" s="83"/>
      <c r="KT71" s="83"/>
      <c r="KU71" s="83"/>
      <c r="KV71" s="83"/>
      <c r="KW71" s="83"/>
      <c r="KX71" s="83"/>
      <c r="KY71" s="83"/>
      <c r="KZ71" s="83"/>
      <c r="LA71" s="83"/>
      <c r="LB71" s="83"/>
      <c r="LC71" s="83"/>
      <c r="LD71" s="83"/>
      <c r="LE71" s="83"/>
      <c r="LF71" s="83"/>
      <c r="LG71" s="83"/>
      <c r="LH71" s="83"/>
      <c r="LI71" s="83"/>
      <c r="LJ71" s="83"/>
      <c r="LK71" s="83"/>
      <c r="LL71" s="83"/>
      <c r="LM71" s="83"/>
      <c r="LN71" s="83"/>
      <c r="LO71" s="83"/>
      <c r="LP71" s="83"/>
      <c r="LQ71" s="83"/>
      <c r="LR71" s="83"/>
      <c r="LS71" s="83"/>
      <c r="LT71" s="83"/>
      <c r="LU71" s="83"/>
      <c r="LV71" s="83"/>
      <c r="LW71" s="83"/>
      <c r="LX71" s="83"/>
      <c r="LY71" s="83"/>
      <c r="LZ71" s="83"/>
      <c r="MA71" s="83"/>
      <c r="MB71" s="83"/>
      <c r="MC71" s="83"/>
      <c r="MD71" s="83"/>
      <c r="ME71" s="83"/>
      <c r="MF71" s="83"/>
      <c r="MG71" s="83"/>
      <c r="MH71" s="83"/>
      <c r="MI71" s="83"/>
      <c r="MJ71" s="83"/>
      <c r="MK71" s="83"/>
      <c r="ML71" s="83"/>
      <c r="MM71" s="83"/>
      <c r="MN71" s="83"/>
      <c r="MO71" s="83"/>
      <c r="MP71" s="83"/>
      <c r="MQ71" s="83"/>
      <c r="MR71" s="83"/>
      <c r="MS71" s="83"/>
      <c r="MT71" s="83"/>
      <c r="MU71" s="83"/>
      <c r="MV71" s="83"/>
      <c r="MW71" s="83"/>
      <c r="MX71" s="83"/>
      <c r="MY71" s="83"/>
      <c r="MZ71" s="83"/>
      <c r="NA71" s="83"/>
      <c r="NB71" s="83"/>
      <c r="NC71" s="83"/>
      <c r="ND71" s="83"/>
      <c r="NE71" s="83"/>
      <c r="NF71" s="83"/>
      <c r="NG71" s="83"/>
      <c r="NH71" s="83"/>
      <c r="NI71" s="83"/>
      <c r="NJ71" s="83"/>
      <c r="NK71" s="83"/>
      <c r="NL71" s="83"/>
      <c r="NM71" s="83"/>
      <c r="NN71" s="83"/>
      <c r="NO71" s="83"/>
      <c r="NP71" s="83"/>
      <c r="NQ71" s="83"/>
      <c r="NR71" s="83"/>
      <c r="NS71" s="83"/>
      <c r="NT71" s="83"/>
      <c r="NU71" s="83"/>
      <c r="NV71" s="83"/>
      <c r="NW71" s="83"/>
      <c r="NX71" s="83"/>
      <c r="NY71" s="83"/>
      <c r="NZ71" s="83"/>
      <c r="OA71" s="83"/>
      <c r="OB71" s="83"/>
      <c r="OC71" s="83"/>
      <c r="OD71" s="83"/>
      <c r="OE71" s="83"/>
      <c r="OF71" s="83"/>
      <c r="OG71" s="83"/>
      <c r="OH71" s="83"/>
      <c r="OI71" s="83"/>
      <c r="OJ71" s="83"/>
      <c r="OK71" s="83"/>
      <c r="OL71" s="83"/>
      <c r="OM71" s="83"/>
      <c r="ON71" s="83"/>
      <c r="OO71" s="83"/>
      <c r="OP71" s="83"/>
      <c r="OQ71" s="83"/>
      <c r="OR71" s="83"/>
      <c r="OS71" s="83"/>
      <c r="OT71" s="83"/>
      <c r="OU71" s="83"/>
      <c r="OV71" s="83"/>
      <c r="OW71" s="83"/>
      <c r="OX71" s="83"/>
      <c r="OY71" s="83"/>
      <c r="OZ71" s="83"/>
      <c r="PA71" s="83"/>
      <c r="PB71" s="83"/>
      <c r="PC71" s="83"/>
      <c r="PD71" s="83"/>
      <c r="PE71" s="83"/>
      <c r="PF71" s="83"/>
      <c r="PG71" s="83"/>
      <c r="PH71" s="83"/>
      <c r="PI71" s="83"/>
      <c r="PJ71" s="83"/>
      <c r="PK71" s="83"/>
      <c r="PL71" s="83"/>
      <c r="PM71" s="83"/>
      <c r="PN71" s="83"/>
      <c r="PO71" s="83"/>
      <c r="PP71" s="83"/>
      <c r="PQ71" s="83"/>
      <c r="PR71" s="83"/>
      <c r="PS71" s="83"/>
      <c r="PT71" s="83"/>
      <c r="PU71" s="83"/>
      <c r="PV71" s="83"/>
      <c r="PW71" s="83"/>
      <c r="PX71" s="83"/>
      <c r="PY71" s="83"/>
      <c r="PZ71" s="83"/>
      <c r="QA71" s="83"/>
      <c r="QB71" s="83"/>
      <c r="QC71" s="83"/>
      <c r="QD71" s="83"/>
      <c r="QE71" s="83"/>
      <c r="QF71" s="83"/>
      <c r="QG71" s="83"/>
      <c r="QH71" s="83"/>
      <c r="QI71" s="83"/>
      <c r="QJ71" s="83"/>
      <c r="QK71" s="83"/>
      <c r="QL71" s="83"/>
      <c r="QM71" s="83"/>
      <c r="QN71" s="83"/>
      <c r="QO71" s="83"/>
      <c r="QP71" s="83"/>
      <c r="QQ71" s="83"/>
      <c r="QR71" s="83"/>
      <c r="QS71" s="83"/>
      <c r="QT71" s="83"/>
      <c r="QU71" s="83"/>
      <c r="QV71" s="83"/>
      <c r="QW71" s="83"/>
      <c r="QX71" s="83"/>
      <c r="QY71" s="83"/>
      <c r="QZ71" s="83"/>
      <c r="RA71" s="83"/>
      <c r="RB71" s="83"/>
      <c r="RC71" s="83"/>
      <c r="RD71" s="83"/>
      <c r="RE71" s="83"/>
      <c r="RF71" s="83"/>
      <c r="RG71" s="83"/>
      <c r="RH71" s="83"/>
      <c r="RI71" s="83"/>
      <c r="RJ71" s="83"/>
      <c r="RK71" s="83"/>
      <c r="RL71" s="83"/>
      <c r="RM71" s="83"/>
      <c r="RN71" s="83"/>
      <c r="RO71" s="83"/>
      <c r="RP71" s="83"/>
      <c r="RQ71" s="83"/>
      <c r="RR71" s="83"/>
      <c r="RS71" s="83"/>
      <c r="RT71" s="83"/>
      <c r="RU71" s="83"/>
      <c r="RV71" s="83"/>
      <c r="RW71" s="83"/>
      <c r="RX71" s="83"/>
      <c r="RY71" s="83"/>
      <c r="RZ71" s="83"/>
      <c r="SA71" s="83"/>
      <c r="SB71" s="83"/>
      <c r="SC71" s="83"/>
      <c r="SD71" s="83"/>
      <c r="SE71" s="83"/>
      <c r="SF71" s="83"/>
      <c r="SG71" s="83"/>
      <c r="SH71" s="83"/>
      <c r="SI71" s="83"/>
      <c r="SJ71" s="83"/>
      <c r="SK71" s="83"/>
      <c r="SL71" s="83"/>
      <c r="SM71" s="83"/>
      <c r="SN71" s="83"/>
      <c r="SO71" s="83"/>
      <c r="SP71" s="83"/>
      <c r="SQ71" s="83"/>
      <c r="SR71" s="83"/>
      <c r="SS71" s="83"/>
      <c r="ST71" s="83"/>
      <c r="SU71" s="83"/>
      <c r="SV71" s="83"/>
      <c r="SW71" s="83"/>
      <c r="SX71" s="83"/>
      <c r="SY71" s="83"/>
      <c r="SZ71" s="83"/>
      <c r="TA71" s="83"/>
      <c r="TB71" s="83"/>
      <c r="TC71" s="83"/>
      <c r="TD71" s="83"/>
      <c r="TE71" s="83"/>
      <c r="TF71" s="83"/>
      <c r="TG71" s="83"/>
      <c r="TH71" s="83"/>
      <c r="TI71" s="83"/>
      <c r="TJ71" s="83"/>
      <c r="TK71" s="83"/>
      <c r="TL71" s="83"/>
      <c r="TM71" s="83"/>
      <c r="TN71" s="83"/>
      <c r="TO71" s="83"/>
      <c r="TP71" s="83"/>
      <c r="TQ71" s="83"/>
      <c r="TR71" s="83"/>
      <c r="TS71" s="83"/>
      <c r="TT71" s="83"/>
      <c r="TU71" s="83"/>
      <c r="TV71" s="83"/>
      <c r="TW71" s="83"/>
      <c r="TX71" s="83"/>
      <c r="TY71" s="83"/>
      <c r="TZ71" s="83"/>
      <c r="UA71" s="83"/>
      <c r="UB71" s="83"/>
      <c r="UC71" s="83"/>
      <c r="UD71" s="83"/>
      <c r="UE71" s="83"/>
      <c r="UF71" s="83"/>
      <c r="UG71" s="83"/>
      <c r="UH71" s="83"/>
      <c r="UI71" s="83"/>
      <c r="UJ71" s="83"/>
      <c r="UK71" s="83"/>
      <c r="UL71" s="83"/>
      <c r="UM71" s="83"/>
      <c r="UN71" s="83"/>
      <c r="UO71" s="83"/>
      <c r="UP71" s="83"/>
      <c r="UQ71" s="83"/>
      <c r="UR71" s="83"/>
      <c r="US71" s="83"/>
      <c r="UT71" s="83"/>
      <c r="UU71" s="83"/>
      <c r="UV71" s="83"/>
      <c r="UW71" s="83"/>
      <c r="UX71" s="83"/>
      <c r="UY71" s="83"/>
      <c r="UZ71" s="83"/>
      <c r="VA71" s="83"/>
      <c r="VB71" s="83"/>
      <c r="VC71" s="83"/>
      <c r="VD71" s="83"/>
      <c r="VE71" s="83"/>
      <c r="VF71" s="83"/>
      <c r="VG71" s="83"/>
      <c r="VH71" s="83"/>
      <c r="VI71" s="83"/>
      <c r="VJ71" s="83"/>
      <c r="VK71" s="83"/>
      <c r="VL71" s="83"/>
      <c r="VM71" s="83"/>
      <c r="VN71" s="83"/>
      <c r="VO71" s="83"/>
      <c r="VP71" s="83"/>
      <c r="VQ71" s="83"/>
      <c r="VR71" s="83"/>
      <c r="VS71" s="83"/>
      <c r="VT71" s="83"/>
      <c r="VU71" s="83"/>
      <c r="VV71" s="83"/>
      <c r="VW71" s="83"/>
      <c r="VX71" s="83"/>
      <c r="VY71" s="83"/>
      <c r="VZ71" s="83"/>
      <c r="WA71" s="83"/>
      <c r="WB71" s="83"/>
      <c r="WC71" s="83"/>
      <c r="WD71" s="83"/>
      <c r="WE71" s="83"/>
      <c r="WF71" s="83"/>
      <c r="WG71" s="83"/>
      <c r="WH71" s="83"/>
      <c r="WI71" s="83"/>
      <c r="WJ71" s="83"/>
      <c r="WK71" s="83"/>
      <c r="WL71" s="83"/>
      <c r="WM71" s="83"/>
      <c r="WN71" s="83"/>
      <c r="WO71" s="83"/>
      <c r="WP71" s="83"/>
      <c r="WQ71" s="83"/>
      <c r="WR71" s="83"/>
      <c r="WS71" s="83"/>
      <c r="WT71" s="83"/>
      <c r="WU71" s="83"/>
      <c r="WV71" s="83"/>
      <c r="WW71" s="83"/>
      <c r="WX71" s="83"/>
      <c r="WY71" s="83"/>
      <c r="WZ71" s="83"/>
      <c r="XA71" s="83"/>
      <c r="XB71" s="83"/>
      <c r="XC71" s="83"/>
      <c r="XD71" s="83"/>
      <c r="XE71" s="83"/>
      <c r="XF71" s="83"/>
      <c r="XG71" s="83"/>
      <c r="XH71" s="83"/>
      <c r="XI71" s="83"/>
      <c r="XJ71" s="83"/>
      <c r="XK71" s="83"/>
      <c r="XL71" s="83"/>
      <c r="XM71" s="83"/>
      <c r="XN71" s="83"/>
      <c r="XO71" s="83"/>
      <c r="XP71" s="83"/>
      <c r="XQ71" s="83"/>
      <c r="XR71" s="83"/>
      <c r="XS71" s="83"/>
      <c r="XT71" s="83"/>
      <c r="XU71" s="83"/>
      <c r="XV71" s="83"/>
      <c r="XW71" s="83"/>
      <c r="XX71" s="83"/>
      <c r="XY71" s="83"/>
      <c r="XZ71" s="83"/>
      <c r="YA71" s="83"/>
      <c r="YB71" s="83"/>
      <c r="YC71" s="83"/>
      <c r="YD71" s="83"/>
      <c r="YE71" s="83"/>
      <c r="YF71" s="83"/>
      <c r="YG71" s="83"/>
      <c r="YH71" s="83"/>
      <c r="YI71" s="83"/>
      <c r="YJ71" s="83"/>
      <c r="YK71" s="83"/>
      <c r="YL71" s="83"/>
      <c r="YM71" s="83"/>
      <c r="YN71" s="83"/>
      <c r="YO71" s="83"/>
      <c r="YP71" s="83"/>
      <c r="YQ71" s="83"/>
      <c r="YR71" s="83"/>
      <c r="YS71" s="83"/>
      <c r="YT71" s="83"/>
      <c r="YU71" s="83"/>
      <c r="YV71" s="83"/>
      <c r="YW71" s="83"/>
      <c r="YX71" s="83"/>
      <c r="YY71" s="83"/>
      <c r="YZ71" s="83"/>
      <c r="ZA71" s="83"/>
      <c r="ZB71" s="83"/>
      <c r="ZC71" s="83"/>
      <c r="ZD71" s="83"/>
      <c r="ZE71" s="83"/>
      <c r="ZF71" s="83"/>
      <c r="ZG71" s="83"/>
      <c r="ZH71" s="83"/>
      <c r="ZI71" s="83"/>
      <c r="ZJ71" s="83"/>
      <c r="ZK71" s="83"/>
      <c r="ZL71" s="83"/>
      <c r="ZM71" s="83"/>
      <c r="ZN71" s="83"/>
      <c r="ZO71" s="83"/>
      <c r="ZP71" s="83"/>
      <c r="ZQ71" s="83"/>
      <c r="ZR71" s="83"/>
      <c r="ZS71" s="83"/>
      <c r="ZT71" s="83"/>
      <c r="ZU71" s="83"/>
      <c r="ZV71" s="83"/>
      <c r="ZW71" s="83"/>
      <c r="ZX71" s="83"/>
      <c r="ZY71" s="83"/>
      <c r="ZZ71" s="83"/>
      <c r="AAA71" s="83"/>
      <c r="AAB71" s="83"/>
      <c r="AAC71" s="83"/>
      <c r="AAD71" s="83"/>
      <c r="AAE71" s="83"/>
      <c r="AAF71" s="83"/>
      <c r="AAG71" s="83"/>
      <c r="AAH71" s="83"/>
      <c r="AAI71" s="83"/>
      <c r="AAJ71" s="83"/>
      <c r="AAK71" s="83"/>
      <c r="AAL71" s="83"/>
      <c r="AAM71" s="83"/>
      <c r="AAN71" s="83"/>
      <c r="AAO71" s="83"/>
      <c r="AAP71" s="83"/>
      <c r="AAQ71" s="83"/>
      <c r="AAR71" s="83"/>
      <c r="AAS71" s="83"/>
      <c r="AAT71" s="83"/>
      <c r="AAU71" s="83"/>
      <c r="AAV71" s="83"/>
      <c r="AAW71" s="83"/>
      <c r="AAX71" s="83"/>
      <c r="AAY71" s="83"/>
      <c r="AAZ71" s="83"/>
      <c r="ABA71" s="83"/>
      <c r="ABB71" s="83"/>
      <c r="ABC71" s="83"/>
      <c r="ABD71" s="83"/>
      <c r="ABE71" s="83"/>
      <c r="ABF71" s="83"/>
      <c r="ABG71" s="83"/>
      <c r="ABH71" s="83"/>
      <c r="ABI71" s="83"/>
      <c r="ABJ71" s="83"/>
      <c r="ABK71" s="83"/>
      <c r="ABL71" s="83"/>
      <c r="ABM71" s="83"/>
      <c r="ABN71" s="83"/>
      <c r="ABO71" s="83"/>
      <c r="ABP71" s="83"/>
      <c r="ABQ71" s="83"/>
      <c r="ABR71" s="83"/>
      <c r="ABS71" s="83"/>
      <c r="ABT71" s="83"/>
      <c r="ABU71" s="83"/>
      <c r="ABV71" s="83"/>
      <c r="ABW71" s="83"/>
      <c r="ABX71" s="83"/>
      <c r="ABY71" s="83"/>
      <c r="ABZ71" s="83"/>
      <c r="ACA71" s="83"/>
      <c r="ACB71" s="83"/>
      <c r="ACC71" s="83"/>
      <c r="ACD71" s="83"/>
      <c r="ACE71" s="83"/>
      <c r="ACF71" s="83"/>
      <c r="ACG71" s="83"/>
      <c r="ACH71" s="83"/>
      <c r="ACI71" s="83"/>
      <c r="ACJ71" s="83"/>
      <c r="ACK71" s="83"/>
      <c r="ACL71" s="83"/>
      <c r="ACM71" s="83"/>
      <c r="ACN71" s="83"/>
      <c r="ACO71" s="83"/>
      <c r="ACP71" s="83"/>
      <c r="ACQ71" s="83"/>
      <c r="ACR71" s="83"/>
      <c r="ACS71" s="83"/>
      <c r="ACT71" s="83"/>
      <c r="ACU71" s="83"/>
      <c r="ACV71" s="83"/>
      <c r="ACW71" s="83"/>
      <c r="ACX71" s="83"/>
      <c r="ACY71" s="83"/>
      <c r="ACZ71" s="83"/>
      <c r="ADA71" s="83"/>
      <c r="ADB71" s="83"/>
      <c r="ADC71" s="83"/>
      <c r="ADD71" s="83"/>
      <c r="ADE71" s="83"/>
      <c r="ADF71" s="83"/>
      <c r="ADG71" s="83"/>
      <c r="ADH71" s="83"/>
      <c r="ADI71" s="83"/>
      <c r="ADJ71" s="83"/>
      <c r="ADK71" s="83"/>
      <c r="ADL71" s="83"/>
      <c r="ADM71" s="83"/>
      <c r="ADN71" s="83"/>
      <c r="ADO71" s="83"/>
      <c r="ADP71" s="83"/>
      <c r="ADQ71" s="83"/>
      <c r="ADR71" s="83"/>
      <c r="ADS71" s="83"/>
      <c r="ADT71" s="83"/>
      <c r="ADU71" s="83"/>
      <c r="ADV71" s="83"/>
      <c r="ADW71" s="83"/>
      <c r="ADX71" s="83"/>
      <c r="ADY71" s="83"/>
      <c r="ADZ71" s="83"/>
      <c r="AEA71" s="83"/>
      <c r="AEB71" s="83"/>
      <c r="AEC71" s="83"/>
      <c r="AED71" s="83"/>
      <c r="AEE71" s="83"/>
      <c r="AEF71" s="83"/>
      <c r="AEG71" s="83"/>
      <c r="AEH71" s="83"/>
      <c r="AEI71" s="83"/>
      <c r="AEJ71" s="83"/>
      <c r="AEK71" s="83"/>
      <c r="AEL71" s="83"/>
      <c r="AEM71" s="83"/>
      <c r="AEN71" s="83"/>
      <c r="AEO71" s="83"/>
      <c r="AEP71" s="83"/>
      <c r="AEQ71" s="83"/>
      <c r="AER71" s="83"/>
      <c r="AES71" s="83"/>
      <c r="AET71" s="83"/>
      <c r="AEU71" s="83"/>
      <c r="AEV71" s="83"/>
      <c r="AEW71" s="83"/>
      <c r="AEX71" s="83"/>
      <c r="AEY71" s="83"/>
      <c r="AEZ71" s="83"/>
      <c r="AFA71" s="83"/>
      <c r="AFB71" s="83"/>
      <c r="AFC71" s="83"/>
      <c r="AFD71" s="83"/>
      <c r="AFE71" s="83"/>
      <c r="AFF71" s="83"/>
      <c r="AFG71" s="83"/>
      <c r="AFH71" s="83"/>
      <c r="AFI71" s="83"/>
      <c r="AFJ71" s="83"/>
      <c r="AFK71" s="83"/>
      <c r="AFL71" s="83"/>
      <c r="AFM71" s="83"/>
      <c r="AFN71" s="83"/>
      <c r="AFO71" s="83"/>
      <c r="AFP71" s="83"/>
      <c r="AFQ71" s="83"/>
      <c r="AFR71" s="83"/>
      <c r="AFS71" s="83"/>
      <c r="AFT71" s="83"/>
      <c r="AFU71" s="83"/>
      <c r="AFV71" s="83"/>
      <c r="AFW71" s="83"/>
      <c r="AFX71" s="83"/>
      <c r="AFY71" s="83"/>
      <c r="AFZ71" s="83"/>
      <c r="AGA71" s="83"/>
      <c r="AGB71" s="83"/>
      <c r="AGC71" s="83"/>
      <c r="AGD71" s="83"/>
      <c r="AGE71" s="83"/>
      <c r="AGF71" s="83"/>
      <c r="AGG71" s="83"/>
      <c r="AGH71" s="83"/>
      <c r="AGI71" s="83"/>
      <c r="AGJ71" s="83"/>
      <c r="AGK71" s="83"/>
      <c r="AGL71" s="83"/>
      <c r="AGM71" s="83"/>
      <c r="AGN71" s="83"/>
      <c r="AGO71" s="83"/>
      <c r="AGP71" s="83"/>
      <c r="AGQ71" s="83"/>
      <c r="AGR71" s="83"/>
      <c r="AGS71" s="83"/>
      <c r="AGT71" s="83"/>
      <c r="AGU71" s="83"/>
      <c r="AGV71" s="83"/>
      <c r="AGW71" s="83"/>
      <c r="AGX71" s="83"/>
      <c r="AGY71" s="83"/>
      <c r="AGZ71" s="83"/>
      <c r="AHA71" s="83"/>
      <c r="AHB71" s="83"/>
      <c r="AHC71" s="83"/>
      <c r="AHD71" s="83"/>
      <c r="AHE71" s="83"/>
      <c r="AHF71" s="83"/>
      <c r="AHG71" s="83"/>
      <c r="AHH71" s="83"/>
      <c r="AHI71" s="83"/>
      <c r="AHJ71" s="83"/>
      <c r="AHK71" s="83"/>
      <c r="AHL71" s="83"/>
      <c r="AHM71" s="83"/>
      <c r="AHN71" s="83"/>
      <c r="AHO71" s="83"/>
      <c r="AHP71" s="83"/>
      <c r="AHQ71" s="83"/>
      <c r="AHR71" s="83"/>
      <c r="AHS71" s="83"/>
      <c r="AHT71" s="83"/>
      <c r="AHU71" s="83"/>
      <c r="AHV71" s="83"/>
      <c r="AHW71" s="83"/>
      <c r="AHX71" s="83"/>
      <c r="AHY71" s="83"/>
      <c r="AHZ71" s="83"/>
      <c r="AIA71" s="83"/>
    </row>
    <row r="72" spans="1:911" s="84" customFormat="1" ht="104.25" customHeight="1">
      <c r="A72" s="178" t="s">
        <v>493</v>
      </c>
      <c r="B72" s="178" t="s">
        <v>497</v>
      </c>
      <c r="C72" s="209" t="s">
        <v>978</v>
      </c>
      <c r="D72" s="208" t="s">
        <v>621</v>
      </c>
      <c r="E72" s="179" t="s">
        <v>979</v>
      </c>
      <c r="F72" s="79" t="s">
        <v>490</v>
      </c>
      <c r="G72" s="79" t="s">
        <v>410</v>
      </c>
      <c r="H72" s="79" t="s">
        <v>413</v>
      </c>
      <c r="I72" s="79" t="s">
        <v>788</v>
      </c>
      <c r="J72" s="79" t="s">
        <v>287</v>
      </c>
      <c r="K72" s="80" t="s">
        <v>784</v>
      </c>
      <c r="L72" s="85" t="s">
        <v>785</v>
      </c>
      <c r="M72" s="86" t="s">
        <v>786</v>
      </c>
      <c r="N72" s="81">
        <v>2</v>
      </c>
      <c r="O72" s="81">
        <v>4</v>
      </c>
      <c r="P72" s="81">
        <v>8</v>
      </c>
      <c r="Q72" s="81" t="s">
        <v>860</v>
      </c>
      <c r="R72" s="81">
        <v>100</v>
      </c>
      <c r="S72" s="81">
        <v>800</v>
      </c>
      <c r="T72" s="81" t="s">
        <v>190</v>
      </c>
      <c r="U72" s="69" t="s">
        <v>338</v>
      </c>
      <c r="V72" s="69"/>
      <c r="W72" s="214">
        <v>0</v>
      </c>
      <c r="X72" s="79" t="s">
        <v>761</v>
      </c>
      <c r="Y72" s="82"/>
      <c r="Z72" s="82"/>
      <c r="AA72" s="82"/>
      <c r="AB72" s="79"/>
      <c r="AC72" s="82" t="s">
        <v>837</v>
      </c>
      <c r="AD72" s="82"/>
      <c r="AE72" s="82" t="s">
        <v>854</v>
      </c>
      <c r="AF72" s="81"/>
      <c r="AG72" s="81"/>
      <c r="AH72" s="81">
        <f t="shared" si="1"/>
        <v>0</v>
      </c>
      <c r="AI72" s="81" t="str">
        <f t="shared" si="2"/>
        <v>B</v>
      </c>
      <c r="AJ72" s="81"/>
      <c r="AK72" s="81">
        <v>0</v>
      </c>
      <c r="AL72" s="81" t="str">
        <f t="shared" si="0"/>
        <v>IV</v>
      </c>
      <c r="AM72" s="34" t="str">
        <f t="shared" si="3"/>
        <v>ACEPTABLE</v>
      </c>
      <c r="AN72" s="204">
        <v>1</v>
      </c>
      <c r="AO72" s="83"/>
      <c r="AP72" s="83"/>
      <c r="AQ72" s="83"/>
      <c r="AR72" s="83"/>
      <c r="AS72" s="83"/>
      <c r="AT72" s="83"/>
      <c r="AU72" s="83"/>
      <c r="AV72" s="83"/>
      <c r="AW72" s="83"/>
      <c r="AX72" s="83"/>
      <c r="AY72" s="83"/>
      <c r="AZ72" s="83"/>
      <c r="BA72" s="83"/>
      <c r="BB72" s="83"/>
      <c r="BC72" s="83"/>
      <c r="BD72" s="83"/>
      <c r="BE72" s="83"/>
      <c r="BF72" s="83"/>
      <c r="BG72" s="83"/>
      <c r="BH72" s="83"/>
      <c r="BI72" s="83"/>
      <c r="BJ72" s="83"/>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c r="DJ72" s="83"/>
      <c r="DK72" s="83"/>
      <c r="DL72" s="83"/>
      <c r="DM72" s="83"/>
      <c r="DN72" s="83"/>
      <c r="DO72" s="83"/>
      <c r="DP72" s="83"/>
      <c r="DQ72" s="83"/>
      <c r="DR72" s="83"/>
      <c r="DS72" s="83"/>
      <c r="DT72" s="83"/>
      <c r="DU72" s="83"/>
      <c r="DV72" s="83"/>
      <c r="DW72" s="83"/>
      <c r="DX72" s="83"/>
      <c r="DY72" s="83"/>
      <c r="DZ72" s="83"/>
      <c r="EA72" s="83"/>
      <c r="EB72" s="83"/>
      <c r="EC72" s="83"/>
      <c r="ED72" s="83"/>
      <c r="EE72" s="83"/>
      <c r="EF72" s="83"/>
      <c r="EG72" s="83"/>
      <c r="EH72" s="83"/>
      <c r="EI72" s="83"/>
      <c r="EJ72" s="83"/>
      <c r="EK72" s="83"/>
      <c r="EL72" s="83"/>
      <c r="EM72" s="83"/>
      <c r="EN72" s="83"/>
      <c r="EO72" s="83"/>
      <c r="EP72" s="83"/>
      <c r="EQ72" s="83"/>
      <c r="ER72" s="83"/>
      <c r="ES72" s="83"/>
      <c r="ET72" s="83"/>
      <c r="EU72" s="83"/>
      <c r="EV72" s="83"/>
      <c r="EW72" s="83"/>
      <c r="EX72" s="83"/>
      <c r="EY72" s="83"/>
      <c r="EZ72" s="83"/>
      <c r="FA72" s="83"/>
      <c r="FB72" s="83"/>
      <c r="FC72" s="83"/>
      <c r="FD72" s="83"/>
      <c r="FE72" s="83"/>
      <c r="FF72" s="83"/>
      <c r="FG72" s="83"/>
      <c r="FH72" s="83"/>
      <c r="FI72" s="83"/>
      <c r="FJ72" s="83"/>
      <c r="FK72" s="83"/>
      <c r="FL72" s="83"/>
      <c r="FM72" s="83"/>
      <c r="FN72" s="83"/>
      <c r="FO72" s="83"/>
      <c r="FP72" s="83"/>
      <c r="FQ72" s="83"/>
      <c r="FR72" s="83"/>
      <c r="FS72" s="83"/>
      <c r="FT72" s="83"/>
      <c r="FU72" s="83"/>
      <c r="FV72" s="83"/>
      <c r="FW72" s="83"/>
      <c r="FX72" s="83"/>
      <c r="FY72" s="83"/>
      <c r="FZ72" s="83"/>
      <c r="GA72" s="83"/>
      <c r="GB72" s="83"/>
      <c r="GC72" s="83"/>
      <c r="GD72" s="83"/>
      <c r="GE72" s="83"/>
      <c r="GF72" s="83"/>
      <c r="GG72" s="83"/>
      <c r="GH72" s="83"/>
      <c r="GI72" s="83"/>
      <c r="GJ72" s="83"/>
      <c r="GK72" s="83"/>
      <c r="GL72" s="83"/>
      <c r="GM72" s="83"/>
      <c r="GN72" s="83"/>
      <c r="GO72" s="83"/>
      <c r="GP72" s="83"/>
      <c r="GQ72" s="83"/>
      <c r="GR72" s="83"/>
      <c r="GS72" s="83"/>
      <c r="GT72" s="83"/>
      <c r="GU72" s="83"/>
      <c r="GV72" s="83"/>
      <c r="GW72" s="83"/>
      <c r="GX72" s="83"/>
      <c r="GY72" s="83"/>
      <c r="GZ72" s="83"/>
      <c r="HA72" s="83"/>
      <c r="HB72" s="83"/>
      <c r="HC72" s="83"/>
      <c r="HD72" s="83"/>
      <c r="HE72" s="83"/>
      <c r="HF72" s="83"/>
      <c r="HG72" s="83"/>
      <c r="HH72" s="83"/>
      <c r="HI72" s="83"/>
      <c r="HJ72" s="83"/>
      <c r="HK72" s="83"/>
      <c r="HL72" s="83"/>
      <c r="HM72" s="83"/>
      <c r="HN72" s="83"/>
      <c r="HO72" s="83"/>
      <c r="HP72" s="83"/>
      <c r="HQ72" s="83"/>
      <c r="HR72" s="83"/>
      <c r="HS72" s="83"/>
      <c r="HT72" s="83"/>
      <c r="HU72" s="83"/>
      <c r="HV72" s="83"/>
      <c r="HW72" s="83"/>
      <c r="HX72" s="83"/>
      <c r="HY72" s="83"/>
      <c r="HZ72" s="83"/>
      <c r="IA72" s="83"/>
      <c r="IB72" s="83"/>
      <c r="IC72" s="83"/>
      <c r="ID72" s="83"/>
      <c r="IE72" s="83"/>
      <c r="IF72" s="83"/>
      <c r="IG72" s="83"/>
      <c r="IH72" s="83"/>
      <c r="II72" s="83"/>
      <c r="IJ72" s="83"/>
      <c r="IK72" s="83"/>
      <c r="IL72" s="83"/>
      <c r="IM72" s="83"/>
      <c r="IN72" s="83"/>
      <c r="IO72" s="83"/>
      <c r="IP72" s="83"/>
      <c r="IQ72" s="83"/>
      <c r="IR72" s="83"/>
      <c r="IS72" s="83"/>
      <c r="IT72" s="83"/>
      <c r="IU72" s="83"/>
      <c r="IV72" s="83"/>
      <c r="IW72" s="83"/>
      <c r="IX72" s="83"/>
      <c r="IY72" s="83"/>
      <c r="IZ72" s="83"/>
      <c r="JA72" s="83"/>
      <c r="JB72" s="83"/>
      <c r="JC72" s="83"/>
      <c r="JD72" s="83"/>
      <c r="JE72" s="83"/>
      <c r="JF72" s="83"/>
      <c r="JG72" s="83"/>
      <c r="JH72" s="83"/>
      <c r="JI72" s="83"/>
      <c r="JJ72" s="83"/>
      <c r="JK72" s="83"/>
      <c r="JL72" s="83"/>
      <c r="JM72" s="83"/>
      <c r="JN72" s="83"/>
      <c r="JO72" s="83"/>
      <c r="JP72" s="83"/>
      <c r="JQ72" s="83"/>
      <c r="JR72" s="83"/>
      <c r="JS72" s="83"/>
      <c r="JT72" s="83"/>
      <c r="JU72" s="83"/>
      <c r="JV72" s="83"/>
      <c r="JW72" s="83"/>
      <c r="JX72" s="83"/>
      <c r="JY72" s="83"/>
      <c r="JZ72" s="83"/>
      <c r="KA72" s="83"/>
      <c r="KB72" s="83"/>
      <c r="KC72" s="83"/>
      <c r="KD72" s="83"/>
      <c r="KE72" s="83"/>
      <c r="KF72" s="83"/>
      <c r="KG72" s="83"/>
      <c r="KH72" s="83"/>
      <c r="KI72" s="83"/>
      <c r="KJ72" s="83"/>
      <c r="KK72" s="83"/>
      <c r="KL72" s="83"/>
      <c r="KM72" s="83"/>
      <c r="KN72" s="83"/>
      <c r="KO72" s="83"/>
      <c r="KP72" s="83"/>
      <c r="KQ72" s="83"/>
      <c r="KR72" s="83"/>
      <c r="KS72" s="83"/>
      <c r="KT72" s="83"/>
      <c r="KU72" s="83"/>
      <c r="KV72" s="83"/>
      <c r="KW72" s="83"/>
      <c r="KX72" s="83"/>
      <c r="KY72" s="83"/>
      <c r="KZ72" s="83"/>
      <c r="LA72" s="83"/>
      <c r="LB72" s="83"/>
      <c r="LC72" s="83"/>
      <c r="LD72" s="83"/>
      <c r="LE72" s="83"/>
      <c r="LF72" s="83"/>
      <c r="LG72" s="83"/>
      <c r="LH72" s="83"/>
      <c r="LI72" s="83"/>
      <c r="LJ72" s="83"/>
      <c r="LK72" s="83"/>
      <c r="LL72" s="83"/>
      <c r="LM72" s="83"/>
      <c r="LN72" s="83"/>
      <c r="LO72" s="83"/>
      <c r="LP72" s="83"/>
      <c r="LQ72" s="83"/>
      <c r="LR72" s="83"/>
      <c r="LS72" s="83"/>
      <c r="LT72" s="83"/>
      <c r="LU72" s="83"/>
      <c r="LV72" s="83"/>
      <c r="LW72" s="83"/>
      <c r="LX72" s="83"/>
      <c r="LY72" s="83"/>
      <c r="LZ72" s="83"/>
      <c r="MA72" s="83"/>
      <c r="MB72" s="83"/>
      <c r="MC72" s="83"/>
      <c r="MD72" s="83"/>
      <c r="ME72" s="83"/>
      <c r="MF72" s="83"/>
      <c r="MG72" s="83"/>
      <c r="MH72" s="83"/>
      <c r="MI72" s="83"/>
      <c r="MJ72" s="83"/>
      <c r="MK72" s="83"/>
      <c r="ML72" s="83"/>
      <c r="MM72" s="83"/>
      <c r="MN72" s="83"/>
      <c r="MO72" s="83"/>
      <c r="MP72" s="83"/>
      <c r="MQ72" s="83"/>
      <c r="MR72" s="83"/>
      <c r="MS72" s="83"/>
      <c r="MT72" s="83"/>
      <c r="MU72" s="83"/>
      <c r="MV72" s="83"/>
      <c r="MW72" s="83"/>
      <c r="MX72" s="83"/>
      <c r="MY72" s="83"/>
      <c r="MZ72" s="83"/>
      <c r="NA72" s="83"/>
      <c r="NB72" s="83"/>
      <c r="NC72" s="83"/>
      <c r="ND72" s="83"/>
      <c r="NE72" s="83"/>
      <c r="NF72" s="83"/>
      <c r="NG72" s="83"/>
      <c r="NH72" s="83"/>
      <c r="NI72" s="83"/>
      <c r="NJ72" s="83"/>
      <c r="NK72" s="83"/>
      <c r="NL72" s="83"/>
      <c r="NM72" s="83"/>
      <c r="NN72" s="83"/>
      <c r="NO72" s="83"/>
      <c r="NP72" s="83"/>
      <c r="NQ72" s="83"/>
      <c r="NR72" s="83"/>
      <c r="NS72" s="83"/>
      <c r="NT72" s="83"/>
      <c r="NU72" s="83"/>
      <c r="NV72" s="83"/>
      <c r="NW72" s="83"/>
      <c r="NX72" s="83"/>
      <c r="NY72" s="83"/>
      <c r="NZ72" s="83"/>
      <c r="OA72" s="83"/>
      <c r="OB72" s="83"/>
      <c r="OC72" s="83"/>
      <c r="OD72" s="83"/>
      <c r="OE72" s="83"/>
      <c r="OF72" s="83"/>
      <c r="OG72" s="83"/>
      <c r="OH72" s="83"/>
      <c r="OI72" s="83"/>
      <c r="OJ72" s="83"/>
      <c r="OK72" s="83"/>
      <c r="OL72" s="83"/>
      <c r="OM72" s="83"/>
      <c r="ON72" s="83"/>
      <c r="OO72" s="83"/>
      <c r="OP72" s="83"/>
      <c r="OQ72" s="83"/>
      <c r="OR72" s="83"/>
      <c r="OS72" s="83"/>
      <c r="OT72" s="83"/>
      <c r="OU72" s="83"/>
      <c r="OV72" s="83"/>
      <c r="OW72" s="83"/>
      <c r="OX72" s="83"/>
      <c r="OY72" s="83"/>
      <c r="OZ72" s="83"/>
      <c r="PA72" s="83"/>
      <c r="PB72" s="83"/>
      <c r="PC72" s="83"/>
      <c r="PD72" s="83"/>
      <c r="PE72" s="83"/>
      <c r="PF72" s="83"/>
      <c r="PG72" s="83"/>
      <c r="PH72" s="83"/>
      <c r="PI72" s="83"/>
      <c r="PJ72" s="83"/>
      <c r="PK72" s="83"/>
      <c r="PL72" s="83"/>
      <c r="PM72" s="83"/>
      <c r="PN72" s="83"/>
      <c r="PO72" s="83"/>
      <c r="PP72" s="83"/>
      <c r="PQ72" s="83"/>
      <c r="PR72" s="83"/>
      <c r="PS72" s="83"/>
      <c r="PT72" s="83"/>
      <c r="PU72" s="83"/>
      <c r="PV72" s="83"/>
      <c r="PW72" s="83"/>
      <c r="PX72" s="83"/>
      <c r="PY72" s="83"/>
      <c r="PZ72" s="83"/>
      <c r="QA72" s="83"/>
      <c r="QB72" s="83"/>
      <c r="QC72" s="83"/>
      <c r="QD72" s="83"/>
      <c r="QE72" s="83"/>
      <c r="QF72" s="83"/>
      <c r="QG72" s="83"/>
      <c r="QH72" s="83"/>
      <c r="QI72" s="83"/>
      <c r="QJ72" s="83"/>
      <c r="QK72" s="83"/>
      <c r="QL72" s="83"/>
      <c r="QM72" s="83"/>
      <c r="QN72" s="83"/>
      <c r="QO72" s="83"/>
      <c r="QP72" s="83"/>
      <c r="QQ72" s="83"/>
      <c r="QR72" s="83"/>
      <c r="QS72" s="83"/>
      <c r="QT72" s="83"/>
      <c r="QU72" s="83"/>
      <c r="QV72" s="83"/>
      <c r="QW72" s="83"/>
      <c r="QX72" s="83"/>
      <c r="QY72" s="83"/>
      <c r="QZ72" s="83"/>
      <c r="RA72" s="83"/>
      <c r="RB72" s="83"/>
      <c r="RC72" s="83"/>
      <c r="RD72" s="83"/>
      <c r="RE72" s="83"/>
      <c r="RF72" s="83"/>
      <c r="RG72" s="83"/>
      <c r="RH72" s="83"/>
      <c r="RI72" s="83"/>
      <c r="RJ72" s="83"/>
      <c r="RK72" s="83"/>
      <c r="RL72" s="83"/>
      <c r="RM72" s="83"/>
      <c r="RN72" s="83"/>
      <c r="RO72" s="83"/>
      <c r="RP72" s="83"/>
      <c r="RQ72" s="83"/>
      <c r="RR72" s="83"/>
      <c r="RS72" s="83"/>
      <c r="RT72" s="83"/>
      <c r="RU72" s="83"/>
      <c r="RV72" s="83"/>
      <c r="RW72" s="83"/>
      <c r="RX72" s="83"/>
      <c r="RY72" s="83"/>
      <c r="RZ72" s="83"/>
      <c r="SA72" s="83"/>
      <c r="SB72" s="83"/>
      <c r="SC72" s="83"/>
      <c r="SD72" s="83"/>
      <c r="SE72" s="83"/>
      <c r="SF72" s="83"/>
      <c r="SG72" s="83"/>
      <c r="SH72" s="83"/>
      <c r="SI72" s="83"/>
      <c r="SJ72" s="83"/>
      <c r="SK72" s="83"/>
      <c r="SL72" s="83"/>
      <c r="SM72" s="83"/>
      <c r="SN72" s="83"/>
      <c r="SO72" s="83"/>
      <c r="SP72" s="83"/>
      <c r="SQ72" s="83"/>
      <c r="SR72" s="83"/>
      <c r="SS72" s="83"/>
      <c r="ST72" s="83"/>
      <c r="SU72" s="83"/>
      <c r="SV72" s="83"/>
      <c r="SW72" s="83"/>
      <c r="SX72" s="83"/>
      <c r="SY72" s="83"/>
      <c r="SZ72" s="83"/>
      <c r="TA72" s="83"/>
      <c r="TB72" s="83"/>
      <c r="TC72" s="83"/>
      <c r="TD72" s="83"/>
      <c r="TE72" s="83"/>
      <c r="TF72" s="83"/>
      <c r="TG72" s="83"/>
      <c r="TH72" s="83"/>
      <c r="TI72" s="83"/>
      <c r="TJ72" s="83"/>
      <c r="TK72" s="83"/>
      <c r="TL72" s="83"/>
      <c r="TM72" s="83"/>
      <c r="TN72" s="83"/>
      <c r="TO72" s="83"/>
      <c r="TP72" s="83"/>
      <c r="TQ72" s="83"/>
      <c r="TR72" s="83"/>
      <c r="TS72" s="83"/>
      <c r="TT72" s="83"/>
      <c r="TU72" s="83"/>
      <c r="TV72" s="83"/>
      <c r="TW72" s="83"/>
      <c r="TX72" s="83"/>
      <c r="TY72" s="83"/>
      <c r="TZ72" s="83"/>
      <c r="UA72" s="83"/>
      <c r="UB72" s="83"/>
      <c r="UC72" s="83"/>
      <c r="UD72" s="83"/>
      <c r="UE72" s="83"/>
      <c r="UF72" s="83"/>
      <c r="UG72" s="83"/>
      <c r="UH72" s="83"/>
      <c r="UI72" s="83"/>
      <c r="UJ72" s="83"/>
      <c r="UK72" s="83"/>
      <c r="UL72" s="83"/>
      <c r="UM72" s="83"/>
      <c r="UN72" s="83"/>
      <c r="UO72" s="83"/>
      <c r="UP72" s="83"/>
      <c r="UQ72" s="83"/>
      <c r="UR72" s="83"/>
      <c r="US72" s="83"/>
      <c r="UT72" s="83"/>
      <c r="UU72" s="83"/>
      <c r="UV72" s="83"/>
      <c r="UW72" s="83"/>
      <c r="UX72" s="83"/>
      <c r="UY72" s="83"/>
      <c r="UZ72" s="83"/>
      <c r="VA72" s="83"/>
      <c r="VB72" s="83"/>
      <c r="VC72" s="83"/>
      <c r="VD72" s="83"/>
      <c r="VE72" s="83"/>
      <c r="VF72" s="83"/>
      <c r="VG72" s="83"/>
      <c r="VH72" s="83"/>
      <c r="VI72" s="83"/>
      <c r="VJ72" s="83"/>
      <c r="VK72" s="83"/>
      <c r="VL72" s="83"/>
      <c r="VM72" s="83"/>
      <c r="VN72" s="83"/>
      <c r="VO72" s="83"/>
      <c r="VP72" s="83"/>
      <c r="VQ72" s="83"/>
      <c r="VR72" s="83"/>
      <c r="VS72" s="83"/>
      <c r="VT72" s="83"/>
      <c r="VU72" s="83"/>
      <c r="VV72" s="83"/>
      <c r="VW72" s="83"/>
      <c r="VX72" s="83"/>
      <c r="VY72" s="83"/>
      <c r="VZ72" s="83"/>
      <c r="WA72" s="83"/>
      <c r="WB72" s="83"/>
      <c r="WC72" s="83"/>
      <c r="WD72" s="83"/>
      <c r="WE72" s="83"/>
      <c r="WF72" s="83"/>
      <c r="WG72" s="83"/>
      <c r="WH72" s="83"/>
      <c r="WI72" s="83"/>
      <c r="WJ72" s="83"/>
      <c r="WK72" s="83"/>
      <c r="WL72" s="83"/>
      <c r="WM72" s="83"/>
      <c r="WN72" s="83"/>
      <c r="WO72" s="83"/>
      <c r="WP72" s="83"/>
      <c r="WQ72" s="83"/>
      <c r="WR72" s="83"/>
      <c r="WS72" s="83"/>
      <c r="WT72" s="83"/>
      <c r="WU72" s="83"/>
      <c r="WV72" s="83"/>
      <c r="WW72" s="83"/>
      <c r="WX72" s="83"/>
      <c r="WY72" s="83"/>
      <c r="WZ72" s="83"/>
      <c r="XA72" s="83"/>
      <c r="XB72" s="83"/>
      <c r="XC72" s="83"/>
      <c r="XD72" s="83"/>
      <c r="XE72" s="83"/>
      <c r="XF72" s="83"/>
      <c r="XG72" s="83"/>
      <c r="XH72" s="83"/>
      <c r="XI72" s="83"/>
      <c r="XJ72" s="83"/>
      <c r="XK72" s="83"/>
      <c r="XL72" s="83"/>
      <c r="XM72" s="83"/>
      <c r="XN72" s="83"/>
      <c r="XO72" s="83"/>
      <c r="XP72" s="83"/>
      <c r="XQ72" s="83"/>
      <c r="XR72" s="83"/>
      <c r="XS72" s="83"/>
      <c r="XT72" s="83"/>
      <c r="XU72" s="83"/>
      <c r="XV72" s="83"/>
      <c r="XW72" s="83"/>
      <c r="XX72" s="83"/>
      <c r="XY72" s="83"/>
      <c r="XZ72" s="83"/>
      <c r="YA72" s="83"/>
      <c r="YB72" s="83"/>
      <c r="YC72" s="83"/>
      <c r="YD72" s="83"/>
      <c r="YE72" s="83"/>
      <c r="YF72" s="83"/>
      <c r="YG72" s="83"/>
      <c r="YH72" s="83"/>
      <c r="YI72" s="83"/>
      <c r="YJ72" s="83"/>
      <c r="YK72" s="83"/>
      <c r="YL72" s="83"/>
      <c r="YM72" s="83"/>
      <c r="YN72" s="83"/>
      <c r="YO72" s="83"/>
      <c r="YP72" s="83"/>
      <c r="YQ72" s="83"/>
      <c r="YR72" s="83"/>
      <c r="YS72" s="83"/>
      <c r="YT72" s="83"/>
      <c r="YU72" s="83"/>
      <c r="YV72" s="83"/>
      <c r="YW72" s="83"/>
      <c r="YX72" s="83"/>
      <c r="YY72" s="83"/>
      <c r="YZ72" s="83"/>
      <c r="ZA72" s="83"/>
      <c r="ZB72" s="83"/>
      <c r="ZC72" s="83"/>
      <c r="ZD72" s="83"/>
      <c r="ZE72" s="83"/>
      <c r="ZF72" s="83"/>
      <c r="ZG72" s="83"/>
      <c r="ZH72" s="83"/>
      <c r="ZI72" s="83"/>
      <c r="ZJ72" s="83"/>
      <c r="ZK72" s="83"/>
      <c r="ZL72" s="83"/>
      <c r="ZM72" s="83"/>
      <c r="ZN72" s="83"/>
      <c r="ZO72" s="83"/>
      <c r="ZP72" s="83"/>
      <c r="ZQ72" s="83"/>
      <c r="ZR72" s="83"/>
      <c r="ZS72" s="83"/>
      <c r="ZT72" s="83"/>
      <c r="ZU72" s="83"/>
      <c r="ZV72" s="83"/>
      <c r="ZW72" s="83"/>
      <c r="ZX72" s="83"/>
      <c r="ZY72" s="83"/>
      <c r="ZZ72" s="83"/>
      <c r="AAA72" s="83"/>
      <c r="AAB72" s="83"/>
      <c r="AAC72" s="83"/>
      <c r="AAD72" s="83"/>
      <c r="AAE72" s="83"/>
      <c r="AAF72" s="83"/>
      <c r="AAG72" s="83"/>
      <c r="AAH72" s="83"/>
      <c r="AAI72" s="83"/>
      <c r="AAJ72" s="83"/>
      <c r="AAK72" s="83"/>
      <c r="AAL72" s="83"/>
      <c r="AAM72" s="83"/>
      <c r="AAN72" s="83"/>
      <c r="AAO72" s="83"/>
      <c r="AAP72" s="83"/>
      <c r="AAQ72" s="83"/>
      <c r="AAR72" s="83"/>
      <c r="AAS72" s="83"/>
      <c r="AAT72" s="83"/>
      <c r="AAU72" s="83"/>
      <c r="AAV72" s="83"/>
      <c r="AAW72" s="83"/>
      <c r="AAX72" s="83"/>
      <c r="AAY72" s="83"/>
      <c r="AAZ72" s="83"/>
      <c r="ABA72" s="83"/>
      <c r="ABB72" s="83"/>
      <c r="ABC72" s="83"/>
      <c r="ABD72" s="83"/>
      <c r="ABE72" s="83"/>
      <c r="ABF72" s="83"/>
      <c r="ABG72" s="83"/>
      <c r="ABH72" s="83"/>
      <c r="ABI72" s="83"/>
      <c r="ABJ72" s="83"/>
      <c r="ABK72" s="83"/>
      <c r="ABL72" s="83"/>
      <c r="ABM72" s="83"/>
      <c r="ABN72" s="83"/>
      <c r="ABO72" s="83"/>
      <c r="ABP72" s="83"/>
      <c r="ABQ72" s="83"/>
      <c r="ABR72" s="83"/>
      <c r="ABS72" s="83"/>
      <c r="ABT72" s="83"/>
      <c r="ABU72" s="83"/>
      <c r="ABV72" s="83"/>
      <c r="ABW72" s="83"/>
      <c r="ABX72" s="83"/>
      <c r="ABY72" s="83"/>
      <c r="ABZ72" s="83"/>
      <c r="ACA72" s="83"/>
      <c r="ACB72" s="83"/>
      <c r="ACC72" s="83"/>
      <c r="ACD72" s="83"/>
      <c r="ACE72" s="83"/>
      <c r="ACF72" s="83"/>
      <c r="ACG72" s="83"/>
      <c r="ACH72" s="83"/>
      <c r="ACI72" s="83"/>
      <c r="ACJ72" s="83"/>
      <c r="ACK72" s="83"/>
      <c r="ACL72" s="83"/>
      <c r="ACM72" s="83"/>
      <c r="ACN72" s="83"/>
      <c r="ACO72" s="83"/>
      <c r="ACP72" s="83"/>
      <c r="ACQ72" s="83"/>
      <c r="ACR72" s="83"/>
      <c r="ACS72" s="83"/>
      <c r="ACT72" s="83"/>
      <c r="ACU72" s="83"/>
      <c r="ACV72" s="83"/>
      <c r="ACW72" s="83"/>
      <c r="ACX72" s="83"/>
      <c r="ACY72" s="83"/>
      <c r="ACZ72" s="83"/>
      <c r="ADA72" s="83"/>
      <c r="ADB72" s="83"/>
      <c r="ADC72" s="83"/>
      <c r="ADD72" s="83"/>
      <c r="ADE72" s="83"/>
      <c r="ADF72" s="83"/>
      <c r="ADG72" s="83"/>
      <c r="ADH72" s="83"/>
      <c r="ADI72" s="83"/>
      <c r="ADJ72" s="83"/>
      <c r="ADK72" s="83"/>
      <c r="ADL72" s="83"/>
      <c r="ADM72" s="83"/>
      <c r="ADN72" s="83"/>
      <c r="ADO72" s="83"/>
      <c r="ADP72" s="83"/>
      <c r="ADQ72" s="83"/>
      <c r="ADR72" s="83"/>
      <c r="ADS72" s="83"/>
      <c r="ADT72" s="83"/>
      <c r="ADU72" s="83"/>
      <c r="ADV72" s="83"/>
      <c r="ADW72" s="83"/>
      <c r="ADX72" s="83"/>
      <c r="ADY72" s="83"/>
      <c r="ADZ72" s="83"/>
      <c r="AEA72" s="83"/>
      <c r="AEB72" s="83"/>
      <c r="AEC72" s="83"/>
      <c r="AED72" s="83"/>
      <c r="AEE72" s="83"/>
      <c r="AEF72" s="83"/>
      <c r="AEG72" s="83"/>
      <c r="AEH72" s="83"/>
      <c r="AEI72" s="83"/>
      <c r="AEJ72" s="83"/>
      <c r="AEK72" s="83"/>
      <c r="AEL72" s="83"/>
      <c r="AEM72" s="83"/>
      <c r="AEN72" s="83"/>
      <c r="AEO72" s="83"/>
      <c r="AEP72" s="83"/>
      <c r="AEQ72" s="83"/>
      <c r="AER72" s="83"/>
      <c r="AES72" s="83"/>
      <c r="AET72" s="83"/>
      <c r="AEU72" s="83"/>
      <c r="AEV72" s="83"/>
      <c r="AEW72" s="83"/>
      <c r="AEX72" s="83"/>
      <c r="AEY72" s="83"/>
      <c r="AEZ72" s="83"/>
      <c r="AFA72" s="83"/>
      <c r="AFB72" s="83"/>
      <c r="AFC72" s="83"/>
      <c r="AFD72" s="83"/>
      <c r="AFE72" s="83"/>
      <c r="AFF72" s="83"/>
      <c r="AFG72" s="83"/>
      <c r="AFH72" s="83"/>
      <c r="AFI72" s="83"/>
      <c r="AFJ72" s="83"/>
      <c r="AFK72" s="83"/>
      <c r="AFL72" s="83"/>
      <c r="AFM72" s="83"/>
      <c r="AFN72" s="83"/>
      <c r="AFO72" s="83"/>
      <c r="AFP72" s="83"/>
      <c r="AFQ72" s="83"/>
      <c r="AFR72" s="83"/>
      <c r="AFS72" s="83"/>
      <c r="AFT72" s="83"/>
      <c r="AFU72" s="83"/>
      <c r="AFV72" s="83"/>
      <c r="AFW72" s="83"/>
      <c r="AFX72" s="83"/>
      <c r="AFY72" s="83"/>
      <c r="AFZ72" s="83"/>
      <c r="AGA72" s="83"/>
      <c r="AGB72" s="83"/>
      <c r="AGC72" s="83"/>
      <c r="AGD72" s="83"/>
      <c r="AGE72" s="83"/>
      <c r="AGF72" s="83"/>
      <c r="AGG72" s="83"/>
      <c r="AGH72" s="83"/>
      <c r="AGI72" s="83"/>
      <c r="AGJ72" s="83"/>
      <c r="AGK72" s="83"/>
      <c r="AGL72" s="83"/>
      <c r="AGM72" s="83"/>
      <c r="AGN72" s="83"/>
      <c r="AGO72" s="83"/>
      <c r="AGP72" s="83"/>
      <c r="AGQ72" s="83"/>
      <c r="AGR72" s="83"/>
      <c r="AGS72" s="83"/>
      <c r="AGT72" s="83"/>
      <c r="AGU72" s="83"/>
      <c r="AGV72" s="83"/>
      <c r="AGW72" s="83"/>
      <c r="AGX72" s="83"/>
      <c r="AGY72" s="83"/>
      <c r="AGZ72" s="83"/>
      <c r="AHA72" s="83"/>
      <c r="AHB72" s="83"/>
      <c r="AHC72" s="83"/>
      <c r="AHD72" s="83"/>
      <c r="AHE72" s="83"/>
      <c r="AHF72" s="83"/>
      <c r="AHG72" s="83"/>
      <c r="AHH72" s="83"/>
      <c r="AHI72" s="83"/>
      <c r="AHJ72" s="83"/>
      <c r="AHK72" s="83"/>
      <c r="AHL72" s="83"/>
      <c r="AHM72" s="83"/>
      <c r="AHN72" s="83"/>
      <c r="AHO72" s="83"/>
      <c r="AHP72" s="83"/>
      <c r="AHQ72" s="83"/>
      <c r="AHR72" s="83"/>
      <c r="AHS72" s="83"/>
      <c r="AHT72" s="83"/>
      <c r="AHU72" s="83"/>
      <c r="AHV72" s="83"/>
      <c r="AHW72" s="83"/>
      <c r="AHX72" s="83"/>
      <c r="AHY72" s="83"/>
      <c r="AHZ72" s="83"/>
      <c r="AIA72" s="83"/>
    </row>
    <row r="73" spans="1:911" s="84" customFormat="1" ht="99.75" customHeight="1">
      <c r="A73" s="178" t="s">
        <v>493</v>
      </c>
      <c r="B73" s="178" t="s">
        <v>497</v>
      </c>
      <c r="C73" s="178" t="s">
        <v>978</v>
      </c>
      <c r="D73" s="208" t="s">
        <v>621</v>
      </c>
      <c r="E73" s="179" t="s">
        <v>979</v>
      </c>
      <c r="F73" s="79" t="s">
        <v>490</v>
      </c>
      <c r="G73" s="79" t="s">
        <v>410</v>
      </c>
      <c r="H73" s="79" t="s">
        <v>407</v>
      </c>
      <c r="I73" s="79" t="s">
        <v>438</v>
      </c>
      <c r="J73" s="79" t="s">
        <v>277</v>
      </c>
      <c r="K73" s="80" t="s">
        <v>784</v>
      </c>
      <c r="L73" s="85" t="s">
        <v>785</v>
      </c>
      <c r="M73" s="86" t="s">
        <v>787</v>
      </c>
      <c r="N73" s="81">
        <v>2</v>
      </c>
      <c r="O73" s="81">
        <v>4</v>
      </c>
      <c r="P73" s="81">
        <v>8</v>
      </c>
      <c r="Q73" s="81" t="s">
        <v>860</v>
      </c>
      <c r="R73" s="81">
        <v>100</v>
      </c>
      <c r="S73" s="81">
        <v>800</v>
      </c>
      <c r="T73" s="81" t="s">
        <v>190</v>
      </c>
      <c r="U73" s="69" t="s">
        <v>338</v>
      </c>
      <c r="V73" s="69"/>
      <c r="W73" s="214">
        <v>0</v>
      </c>
      <c r="X73" s="79" t="s">
        <v>761</v>
      </c>
      <c r="Y73" s="82"/>
      <c r="Z73" s="82"/>
      <c r="AA73" s="82"/>
      <c r="AB73" s="79"/>
      <c r="AC73" s="82" t="s">
        <v>837</v>
      </c>
      <c r="AD73" s="82"/>
      <c r="AE73" s="82" t="s">
        <v>853</v>
      </c>
      <c r="AF73" s="81"/>
      <c r="AG73" s="81"/>
      <c r="AH73" s="81">
        <f t="shared" si="1"/>
        <v>0</v>
      </c>
      <c r="AI73" s="81" t="str">
        <f t="shared" si="2"/>
        <v>B</v>
      </c>
      <c r="AJ73" s="81"/>
      <c r="AK73" s="81">
        <v>0</v>
      </c>
      <c r="AL73" s="81" t="str">
        <f t="shared" si="0"/>
        <v>IV</v>
      </c>
      <c r="AM73" s="34" t="str">
        <f t="shared" si="3"/>
        <v>ACEPTABLE</v>
      </c>
      <c r="AN73" s="204">
        <v>1</v>
      </c>
      <c r="AO73" s="83"/>
      <c r="AP73" s="83"/>
      <c r="AQ73" s="83"/>
      <c r="AR73" s="83"/>
      <c r="AS73" s="83"/>
      <c r="AT73" s="83"/>
      <c r="AU73" s="83"/>
      <c r="AV73" s="83"/>
      <c r="AW73" s="83"/>
      <c r="AX73" s="83"/>
      <c r="AY73" s="83"/>
      <c r="AZ73" s="83"/>
      <c r="BA73" s="83"/>
      <c r="BB73" s="83"/>
      <c r="BC73" s="83"/>
      <c r="BD73" s="83"/>
      <c r="BE73" s="83"/>
      <c r="BF73" s="83"/>
      <c r="BG73" s="83"/>
      <c r="BH73" s="83"/>
      <c r="BI73" s="83"/>
      <c r="BJ73" s="83"/>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c r="DJ73" s="83"/>
      <c r="DK73" s="83"/>
      <c r="DL73" s="83"/>
      <c r="DM73" s="83"/>
      <c r="DN73" s="83"/>
      <c r="DO73" s="83"/>
      <c r="DP73" s="83"/>
      <c r="DQ73" s="83"/>
      <c r="DR73" s="83"/>
      <c r="DS73" s="83"/>
      <c r="DT73" s="83"/>
      <c r="DU73" s="83"/>
      <c r="DV73" s="83"/>
      <c r="DW73" s="83"/>
      <c r="DX73" s="83"/>
      <c r="DY73" s="83"/>
      <c r="DZ73" s="83"/>
      <c r="EA73" s="83"/>
      <c r="EB73" s="83"/>
      <c r="EC73" s="83"/>
      <c r="ED73" s="83"/>
      <c r="EE73" s="83"/>
      <c r="EF73" s="83"/>
      <c r="EG73" s="83"/>
      <c r="EH73" s="83"/>
      <c r="EI73" s="83"/>
      <c r="EJ73" s="83"/>
      <c r="EK73" s="83"/>
      <c r="EL73" s="83"/>
      <c r="EM73" s="83"/>
      <c r="EN73" s="83"/>
      <c r="EO73" s="83"/>
      <c r="EP73" s="83"/>
      <c r="EQ73" s="83"/>
      <c r="ER73" s="83"/>
      <c r="ES73" s="83"/>
      <c r="ET73" s="83"/>
      <c r="EU73" s="83"/>
      <c r="EV73" s="83"/>
      <c r="EW73" s="83"/>
      <c r="EX73" s="83"/>
      <c r="EY73" s="83"/>
      <c r="EZ73" s="83"/>
      <c r="FA73" s="83"/>
      <c r="FB73" s="83"/>
      <c r="FC73" s="83"/>
      <c r="FD73" s="83"/>
      <c r="FE73" s="83"/>
      <c r="FF73" s="83"/>
      <c r="FG73" s="83"/>
      <c r="FH73" s="83"/>
      <c r="FI73" s="83"/>
      <c r="FJ73" s="83"/>
      <c r="FK73" s="83"/>
      <c r="FL73" s="83"/>
      <c r="FM73" s="83"/>
      <c r="FN73" s="83"/>
      <c r="FO73" s="83"/>
      <c r="FP73" s="83"/>
      <c r="FQ73" s="83"/>
      <c r="FR73" s="83"/>
      <c r="FS73" s="83"/>
      <c r="FT73" s="83"/>
      <c r="FU73" s="83"/>
      <c r="FV73" s="83"/>
      <c r="FW73" s="83"/>
      <c r="FX73" s="83"/>
      <c r="FY73" s="83"/>
      <c r="FZ73" s="83"/>
      <c r="GA73" s="83"/>
      <c r="GB73" s="83"/>
      <c r="GC73" s="83"/>
      <c r="GD73" s="83"/>
      <c r="GE73" s="83"/>
      <c r="GF73" s="83"/>
      <c r="GG73" s="83"/>
      <c r="GH73" s="83"/>
      <c r="GI73" s="83"/>
      <c r="GJ73" s="83"/>
      <c r="GK73" s="83"/>
      <c r="GL73" s="83"/>
      <c r="GM73" s="83"/>
      <c r="GN73" s="83"/>
      <c r="GO73" s="83"/>
      <c r="GP73" s="83"/>
      <c r="GQ73" s="83"/>
      <c r="GR73" s="83"/>
      <c r="GS73" s="83"/>
      <c r="GT73" s="83"/>
      <c r="GU73" s="83"/>
      <c r="GV73" s="83"/>
      <c r="GW73" s="83"/>
      <c r="GX73" s="83"/>
      <c r="GY73" s="83"/>
      <c r="GZ73" s="83"/>
      <c r="HA73" s="83"/>
      <c r="HB73" s="83"/>
      <c r="HC73" s="83"/>
      <c r="HD73" s="83"/>
      <c r="HE73" s="83"/>
      <c r="HF73" s="83"/>
      <c r="HG73" s="83"/>
      <c r="HH73" s="83"/>
      <c r="HI73" s="83"/>
      <c r="HJ73" s="83"/>
      <c r="HK73" s="83"/>
      <c r="HL73" s="83"/>
      <c r="HM73" s="83"/>
      <c r="HN73" s="83"/>
      <c r="HO73" s="83"/>
      <c r="HP73" s="83"/>
      <c r="HQ73" s="83"/>
      <c r="HR73" s="83"/>
      <c r="HS73" s="83"/>
      <c r="HT73" s="83"/>
      <c r="HU73" s="83"/>
      <c r="HV73" s="83"/>
      <c r="HW73" s="83"/>
      <c r="HX73" s="83"/>
      <c r="HY73" s="83"/>
      <c r="HZ73" s="83"/>
      <c r="IA73" s="83"/>
      <c r="IB73" s="83"/>
      <c r="IC73" s="83"/>
      <c r="ID73" s="83"/>
      <c r="IE73" s="83"/>
      <c r="IF73" s="83"/>
      <c r="IG73" s="83"/>
      <c r="IH73" s="83"/>
      <c r="II73" s="83"/>
      <c r="IJ73" s="83"/>
      <c r="IK73" s="83"/>
      <c r="IL73" s="83"/>
      <c r="IM73" s="83"/>
      <c r="IN73" s="83"/>
      <c r="IO73" s="83"/>
      <c r="IP73" s="83"/>
      <c r="IQ73" s="83"/>
      <c r="IR73" s="83"/>
      <c r="IS73" s="83"/>
      <c r="IT73" s="83"/>
      <c r="IU73" s="83"/>
      <c r="IV73" s="83"/>
      <c r="IW73" s="83"/>
      <c r="IX73" s="83"/>
      <c r="IY73" s="83"/>
      <c r="IZ73" s="83"/>
      <c r="JA73" s="83"/>
      <c r="JB73" s="83"/>
      <c r="JC73" s="83"/>
      <c r="JD73" s="83"/>
      <c r="JE73" s="83"/>
      <c r="JF73" s="83"/>
      <c r="JG73" s="83"/>
      <c r="JH73" s="83"/>
      <c r="JI73" s="83"/>
      <c r="JJ73" s="83"/>
      <c r="JK73" s="83"/>
      <c r="JL73" s="83"/>
      <c r="JM73" s="83"/>
      <c r="JN73" s="83"/>
      <c r="JO73" s="83"/>
      <c r="JP73" s="83"/>
      <c r="JQ73" s="83"/>
      <c r="JR73" s="83"/>
      <c r="JS73" s="83"/>
      <c r="JT73" s="83"/>
      <c r="JU73" s="83"/>
      <c r="JV73" s="83"/>
      <c r="JW73" s="83"/>
      <c r="JX73" s="83"/>
      <c r="JY73" s="83"/>
      <c r="JZ73" s="83"/>
      <c r="KA73" s="83"/>
      <c r="KB73" s="83"/>
      <c r="KC73" s="83"/>
      <c r="KD73" s="83"/>
      <c r="KE73" s="83"/>
      <c r="KF73" s="83"/>
      <c r="KG73" s="83"/>
      <c r="KH73" s="83"/>
      <c r="KI73" s="83"/>
      <c r="KJ73" s="83"/>
      <c r="KK73" s="83"/>
      <c r="KL73" s="83"/>
      <c r="KM73" s="83"/>
      <c r="KN73" s="83"/>
      <c r="KO73" s="83"/>
      <c r="KP73" s="83"/>
      <c r="KQ73" s="83"/>
      <c r="KR73" s="83"/>
      <c r="KS73" s="83"/>
      <c r="KT73" s="83"/>
      <c r="KU73" s="83"/>
      <c r="KV73" s="83"/>
      <c r="KW73" s="83"/>
      <c r="KX73" s="83"/>
      <c r="KY73" s="83"/>
      <c r="KZ73" s="83"/>
      <c r="LA73" s="83"/>
      <c r="LB73" s="83"/>
      <c r="LC73" s="83"/>
      <c r="LD73" s="83"/>
      <c r="LE73" s="83"/>
      <c r="LF73" s="83"/>
      <c r="LG73" s="83"/>
      <c r="LH73" s="83"/>
      <c r="LI73" s="83"/>
      <c r="LJ73" s="83"/>
      <c r="LK73" s="83"/>
      <c r="LL73" s="83"/>
      <c r="LM73" s="83"/>
      <c r="LN73" s="83"/>
      <c r="LO73" s="83"/>
      <c r="LP73" s="83"/>
      <c r="LQ73" s="83"/>
      <c r="LR73" s="83"/>
      <c r="LS73" s="83"/>
      <c r="LT73" s="83"/>
      <c r="LU73" s="83"/>
      <c r="LV73" s="83"/>
      <c r="LW73" s="83"/>
      <c r="LX73" s="83"/>
      <c r="LY73" s="83"/>
      <c r="LZ73" s="83"/>
      <c r="MA73" s="83"/>
      <c r="MB73" s="83"/>
      <c r="MC73" s="83"/>
      <c r="MD73" s="83"/>
      <c r="ME73" s="83"/>
      <c r="MF73" s="83"/>
      <c r="MG73" s="83"/>
      <c r="MH73" s="83"/>
      <c r="MI73" s="83"/>
      <c r="MJ73" s="83"/>
      <c r="MK73" s="83"/>
      <c r="ML73" s="83"/>
      <c r="MM73" s="83"/>
      <c r="MN73" s="83"/>
      <c r="MO73" s="83"/>
      <c r="MP73" s="83"/>
      <c r="MQ73" s="83"/>
      <c r="MR73" s="83"/>
      <c r="MS73" s="83"/>
      <c r="MT73" s="83"/>
      <c r="MU73" s="83"/>
      <c r="MV73" s="83"/>
      <c r="MW73" s="83"/>
      <c r="MX73" s="83"/>
      <c r="MY73" s="83"/>
      <c r="MZ73" s="83"/>
      <c r="NA73" s="83"/>
      <c r="NB73" s="83"/>
      <c r="NC73" s="83"/>
      <c r="ND73" s="83"/>
      <c r="NE73" s="83"/>
      <c r="NF73" s="83"/>
      <c r="NG73" s="83"/>
      <c r="NH73" s="83"/>
      <c r="NI73" s="83"/>
      <c r="NJ73" s="83"/>
      <c r="NK73" s="83"/>
      <c r="NL73" s="83"/>
      <c r="NM73" s="83"/>
      <c r="NN73" s="83"/>
      <c r="NO73" s="83"/>
      <c r="NP73" s="83"/>
      <c r="NQ73" s="83"/>
      <c r="NR73" s="83"/>
      <c r="NS73" s="83"/>
      <c r="NT73" s="83"/>
      <c r="NU73" s="83"/>
      <c r="NV73" s="83"/>
      <c r="NW73" s="83"/>
      <c r="NX73" s="83"/>
      <c r="NY73" s="83"/>
      <c r="NZ73" s="83"/>
      <c r="OA73" s="83"/>
      <c r="OB73" s="83"/>
      <c r="OC73" s="83"/>
      <c r="OD73" s="83"/>
      <c r="OE73" s="83"/>
      <c r="OF73" s="83"/>
      <c r="OG73" s="83"/>
      <c r="OH73" s="83"/>
      <c r="OI73" s="83"/>
      <c r="OJ73" s="83"/>
      <c r="OK73" s="83"/>
      <c r="OL73" s="83"/>
      <c r="OM73" s="83"/>
      <c r="ON73" s="83"/>
      <c r="OO73" s="83"/>
      <c r="OP73" s="83"/>
      <c r="OQ73" s="83"/>
      <c r="OR73" s="83"/>
      <c r="OS73" s="83"/>
      <c r="OT73" s="83"/>
      <c r="OU73" s="83"/>
      <c r="OV73" s="83"/>
      <c r="OW73" s="83"/>
      <c r="OX73" s="83"/>
      <c r="OY73" s="83"/>
      <c r="OZ73" s="83"/>
      <c r="PA73" s="83"/>
      <c r="PB73" s="83"/>
      <c r="PC73" s="83"/>
      <c r="PD73" s="83"/>
      <c r="PE73" s="83"/>
      <c r="PF73" s="83"/>
      <c r="PG73" s="83"/>
      <c r="PH73" s="83"/>
      <c r="PI73" s="83"/>
      <c r="PJ73" s="83"/>
      <c r="PK73" s="83"/>
      <c r="PL73" s="83"/>
      <c r="PM73" s="83"/>
      <c r="PN73" s="83"/>
      <c r="PO73" s="83"/>
      <c r="PP73" s="83"/>
      <c r="PQ73" s="83"/>
      <c r="PR73" s="83"/>
      <c r="PS73" s="83"/>
      <c r="PT73" s="83"/>
      <c r="PU73" s="83"/>
      <c r="PV73" s="83"/>
      <c r="PW73" s="83"/>
      <c r="PX73" s="83"/>
      <c r="PY73" s="83"/>
      <c r="PZ73" s="83"/>
      <c r="QA73" s="83"/>
      <c r="QB73" s="83"/>
      <c r="QC73" s="83"/>
      <c r="QD73" s="83"/>
      <c r="QE73" s="83"/>
      <c r="QF73" s="83"/>
      <c r="QG73" s="83"/>
      <c r="QH73" s="83"/>
      <c r="QI73" s="83"/>
      <c r="QJ73" s="83"/>
      <c r="QK73" s="83"/>
      <c r="QL73" s="83"/>
      <c r="QM73" s="83"/>
      <c r="QN73" s="83"/>
      <c r="QO73" s="83"/>
      <c r="QP73" s="83"/>
      <c r="QQ73" s="83"/>
      <c r="QR73" s="83"/>
      <c r="QS73" s="83"/>
      <c r="QT73" s="83"/>
      <c r="QU73" s="83"/>
      <c r="QV73" s="83"/>
      <c r="QW73" s="83"/>
      <c r="QX73" s="83"/>
      <c r="QY73" s="83"/>
      <c r="QZ73" s="83"/>
      <c r="RA73" s="83"/>
      <c r="RB73" s="83"/>
      <c r="RC73" s="83"/>
      <c r="RD73" s="83"/>
      <c r="RE73" s="83"/>
      <c r="RF73" s="83"/>
      <c r="RG73" s="83"/>
      <c r="RH73" s="83"/>
      <c r="RI73" s="83"/>
      <c r="RJ73" s="83"/>
      <c r="RK73" s="83"/>
      <c r="RL73" s="83"/>
      <c r="RM73" s="83"/>
      <c r="RN73" s="83"/>
      <c r="RO73" s="83"/>
      <c r="RP73" s="83"/>
      <c r="RQ73" s="83"/>
      <c r="RR73" s="83"/>
      <c r="RS73" s="83"/>
      <c r="RT73" s="83"/>
      <c r="RU73" s="83"/>
      <c r="RV73" s="83"/>
      <c r="RW73" s="83"/>
      <c r="RX73" s="83"/>
      <c r="RY73" s="83"/>
      <c r="RZ73" s="83"/>
      <c r="SA73" s="83"/>
      <c r="SB73" s="83"/>
      <c r="SC73" s="83"/>
      <c r="SD73" s="83"/>
      <c r="SE73" s="83"/>
      <c r="SF73" s="83"/>
      <c r="SG73" s="83"/>
      <c r="SH73" s="83"/>
      <c r="SI73" s="83"/>
      <c r="SJ73" s="83"/>
      <c r="SK73" s="83"/>
      <c r="SL73" s="83"/>
      <c r="SM73" s="83"/>
      <c r="SN73" s="83"/>
      <c r="SO73" s="83"/>
      <c r="SP73" s="83"/>
      <c r="SQ73" s="83"/>
      <c r="SR73" s="83"/>
      <c r="SS73" s="83"/>
      <c r="ST73" s="83"/>
      <c r="SU73" s="83"/>
      <c r="SV73" s="83"/>
      <c r="SW73" s="83"/>
      <c r="SX73" s="83"/>
      <c r="SY73" s="83"/>
      <c r="SZ73" s="83"/>
      <c r="TA73" s="83"/>
      <c r="TB73" s="83"/>
      <c r="TC73" s="83"/>
      <c r="TD73" s="83"/>
      <c r="TE73" s="83"/>
      <c r="TF73" s="83"/>
      <c r="TG73" s="83"/>
      <c r="TH73" s="83"/>
      <c r="TI73" s="83"/>
      <c r="TJ73" s="83"/>
      <c r="TK73" s="83"/>
      <c r="TL73" s="83"/>
      <c r="TM73" s="83"/>
      <c r="TN73" s="83"/>
      <c r="TO73" s="83"/>
      <c r="TP73" s="83"/>
      <c r="TQ73" s="83"/>
      <c r="TR73" s="83"/>
      <c r="TS73" s="83"/>
      <c r="TT73" s="83"/>
      <c r="TU73" s="83"/>
      <c r="TV73" s="83"/>
      <c r="TW73" s="83"/>
      <c r="TX73" s="83"/>
      <c r="TY73" s="83"/>
      <c r="TZ73" s="83"/>
      <c r="UA73" s="83"/>
      <c r="UB73" s="83"/>
      <c r="UC73" s="83"/>
      <c r="UD73" s="83"/>
      <c r="UE73" s="83"/>
      <c r="UF73" s="83"/>
      <c r="UG73" s="83"/>
      <c r="UH73" s="83"/>
      <c r="UI73" s="83"/>
      <c r="UJ73" s="83"/>
      <c r="UK73" s="83"/>
      <c r="UL73" s="83"/>
      <c r="UM73" s="83"/>
      <c r="UN73" s="83"/>
      <c r="UO73" s="83"/>
      <c r="UP73" s="83"/>
      <c r="UQ73" s="83"/>
      <c r="UR73" s="83"/>
      <c r="US73" s="83"/>
      <c r="UT73" s="83"/>
      <c r="UU73" s="83"/>
      <c r="UV73" s="83"/>
      <c r="UW73" s="83"/>
      <c r="UX73" s="83"/>
      <c r="UY73" s="83"/>
      <c r="UZ73" s="83"/>
      <c r="VA73" s="83"/>
      <c r="VB73" s="83"/>
      <c r="VC73" s="83"/>
      <c r="VD73" s="83"/>
      <c r="VE73" s="83"/>
      <c r="VF73" s="83"/>
      <c r="VG73" s="83"/>
      <c r="VH73" s="83"/>
      <c r="VI73" s="83"/>
      <c r="VJ73" s="83"/>
      <c r="VK73" s="83"/>
      <c r="VL73" s="83"/>
      <c r="VM73" s="83"/>
      <c r="VN73" s="83"/>
      <c r="VO73" s="83"/>
      <c r="VP73" s="83"/>
      <c r="VQ73" s="83"/>
      <c r="VR73" s="83"/>
      <c r="VS73" s="83"/>
      <c r="VT73" s="83"/>
      <c r="VU73" s="83"/>
      <c r="VV73" s="83"/>
      <c r="VW73" s="83"/>
      <c r="VX73" s="83"/>
      <c r="VY73" s="83"/>
      <c r="VZ73" s="83"/>
      <c r="WA73" s="83"/>
      <c r="WB73" s="83"/>
      <c r="WC73" s="83"/>
      <c r="WD73" s="83"/>
      <c r="WE73" s="83"/>
      <c r="WF73" s="83"/>
      <c r="WG73" s="83"/>
      <c r="WH73" s="83"/>
      <c r="WI73" s="83"/>
      <c r="WJ73" s="83"/>
      <c r="WK73" s="83"/>
      <c r="WL73" s="83"/>
      <c r="WM73" s="83"/>
      <c r="WN73" s="83"/>
      <c r="WO73" s="83"/>
      <c r="WP73" s="83"/>
      <c r="WQ73" s="83"/>
      <c r="WR73" s="83"/>
      <c r="WS73" s="83"/>
      <c r="WT73" s="83"/>
      <c r="WU73" s="83"/>
      <c r="WV73" s="83"/>
      <c r="WW73" s="83"/>
      <c r="WX73" s="83"/>
      <c r="WY73" s="83"/>
      <c r="WZ73" s="83"/>
      <c r="XA73" s="83"/>
      <c r="XB73" s="83"/>
      <c r="XC73" s="83"/>
      <c r="XD73" s="83"/>
      <c r="XE73" s="83"/>
      <c r="XF73" s="83"/>
      <c r="XG73" s="83"/>
      <c r="XH73" s="83"/>
      <c r="XI73" s="83"/>
      <c r="XJ73" s="83"/>
      <c r="XK73" s="83"/>
      <c r="XL73" s="83"/>
      <c r="XM73" s="83"/>
      <c r="XN73" s="83"/>
      <c r="XO73" s="83"/>
      <c r="XP73" s="83"/>
      <c r="XQ73" s="83"/>
      <c r="XR73" s="83"/>
      <c r="XS73" s="83"/>
      <c r="XT73" s="83"/>
      <c r="XU73" s="83"/>
      <c r="XV73" s="83"/>
      <c r="XW73" s="83"/>
      <c r="XX73" s="83"/>
      <c r="XY73" s="83"/>
      <c r="XZ73" s="83"/>
      <c r="YA73" s="83"/>
      <c r="YB73" s="83"/>
      <c r="YC73" s="83"/>
      <c r="YD73" s="83"/>
      <c r="YE73" s="83"/>
      <c r="YF73" s="83"/>
      <c r="YG73" s="83"/>
      <c r="YH73" s="83"/>
      <c r="YI73" s="83"/>
      <c r="YJ73" s="83"/>
      <c r="YK73" s="83"/>
      <c r="YL73" s="83"/>
      <c r="YM73" s="83"/>
      <c r="YN73" s="83"/>
      <c r="YO73" s="83"/>
      <c r="YP73" s="83"/>
      <c r="YQ73" s="83"/>
      <c r="YR73" s="83"/>
      <c r="YS73" s="83"/>
      <c r="YT73" s="83"/>
      <c r="YU73" s="83"/>
      <c r="YV73" s="83"/>
      <c r="YW73" s="83"/>
      <c r="YX73" s="83"/>
      <c r="YY73" s="83"/>
      <c r="YZ73" s="83"/>
      <c r="ZA73" s="83"/>
      <c r="ZB73" s="83"/>
      <c r="ZC73" s="83"/>
      <c r="ZD73" s="83"/>
      <c r="ZE73" s="83"/>
      <c r="ZF73" s="83"/>
      <c r="ZG73" s="83"/>
      <c r="ZH73" s="83"/>
      <c r="ZI73" s="83"/>
      <c r="ZJ73" s="83"/>
      <c r="ZK73" s="83"/>
      <c r="ZL73" s="83"/>
      <c r="ZM73" s="83"/>
      <c r="ZN73" s="83"/>
      <c r="ZO73" s="83"/>
      <c r="ZP73" s="83"/>
      <c r="ZQ73" s="83"/>
      <c r="ZR73" s="83"/>
      <c r="ZS73" s="83"/>
      <c r="ZT73" s="83"/>
      <c r="ZU73" s="83"/>
      <c r="ZV73" s="83"/>
      <c r="ZW73" s="83"/>
      <c r="ZX73" s="83"/>
      <c r="ZY73" s="83"/>
      <c r="ZZ73" s="83"/>
      <c r="AAA73" s="83"/>
      <c r="AAB73" s="83"/>
      <c r="AAC73" s="83"/>
      <c r="AAD73" s="83"/>
      <c r="AAE73" s="83"/>
      <c r="AAF73" s="83"/>
      <c r="AAG73" s="83"/>
      <c r="AAH73" s="83"/>
      <c r="AAI73" s="83"/>
      <c r="AAJ73" s="83"/>
      <c r="AAK73" s="83"/>
      <c r="AAL73" s="83"/>
      <c r="AAM73" s="83"/>
      <c r="AAN73" s="83"/>
      <c r="AAO73" s="83"/>
      <c r="AAP73" s="83"/>
      <c r="AAQ73" s="83"/>
      <c r="AAR73" s="83"/>
      <c r="AAS73" s="83"/>
      <c r="AAT73" s="83"/>
      <c r="AAU73" s="83"/>
      <c r="AAV73" s="83"/>
      <c r="AAW73" s="83"/>
      <c r="AAX73" s="83"/>
      <c r="AAY73" s="83"/>
      <c r="AAZ73" s="83"/>
      <c r="ABA73" s="83"/>
      <c r="ABB73" s="83"/>
      <c r="ABC73" s="83"/>
      <c r="ABD73" s="83"/>
      <c r="ABE73" s="83"/>
      <c r="ABF73" s="83"/>
      <c r="ABG73" s="83"/>
      <c r="ABH73" s="83"/>
      <c r="ABI73" s="83"/>
      <c r="ABJ73" s="83"/>
      <c r="ABK73" s="83"/>
      <c r="ABL73" s="83"/>
      <c r="ABM73" s="83"/>
      <c r="ABN73" s="83"/>
      <c r="ABO73" s="83"/>
      <c r="ABP73" s="83"/>
      <c r="ABQ73" s="83"/>
      <c r="ABR73" s="83"/>
      <c r="ABS73" s="83"/>
      <c r="ABT73" s="83"/>
      <c r="ABU73" s="83"/>
      <c r="ABV73" s="83"/>
      <c r="ABW73" s="83"/>
      <c r="ABX73" s="83"/>
      <c r="ABY73" s="83"/>
      <c r="ABZ73" s="83"/>
      <c r="ACA73" s="83"/>
      <c r="ACB73" s="83"/>
      <c r="ACC73" s="83"/>
      <c r="ACD73" s="83"/>
      <c r="ACE73" s="83"/>
      <c r="ACF73" s="83"/>
      <c r="ACG73" s="83"/>
      <c r="ACH73" s="83"/>
      <c r="ACI73" s="83"/>
      <c r="ACJ73" s="83"/>
      <c r="ACK73" s="83"/>
      <c r="ACL73" s="83"/>
      <c r="ACM73" s="83"/>
      <c r="ACN73" s="83"/>
      <c r="ACO73" s="83"/>
      <c r="ACP73" s="83"/>
      <c r="ACQ73" s="83"/>
      <c r="ACR73" s="83"/>
      <c r="ACS73" s="83"/>
      <c r="ACT73" s="83"/>
      <c r="ACU73" s="83"/>
      <c r="ACV73" s="83"/>
      <c r="ACW73" s="83"/>
      <c r="ACX73" s="83"/>
      <c r="ACY73" s="83"/>
      <c r="ACZ73" s="83"/>
      <c r="ADA73" s="83"/>
      <c r="ADB73" s="83"/>
      <c r="ADC73" s="83"/>
      <c r="ADD73" s="83"/>
      <c r="ADE73" s="83"/>
      <c r="ADF73" s="83"/>
      <c r="ADG73" s="83"/>
      <c r="ADH73" s="83"/>
      <c r="ADI73" s="83"/>
      <c r="ADJ73" s="83"/>
      <c r="ADK73" s="83"/>
      <c r="ADL73" s="83"/>
      <c r="ADM73" s="83"/>
      <c r="ADN73" s="83"/>
      <c r="ADO73" s="83"/>
      <c r="ADP73" s="83"/>
      <c r="ADQ73" s="83"/>
      <c r="ADR73" s="83"/>
      <c r="ADS73" s="83"/>
      <c r="ADT73" s="83"/>
      <c r="ADU73" s="83"/>
      <c r="ADV73" s="83"/>
      <c r="ADW73" s="83"/>
      <c r="ADX73" s="83"/>
      <c r="ADY73" s="83"/>
      <c r="ADZ73" s="83"/>
      <c r="AEA73" s="83"/>
      <c r="AEB73" s="83"/>
      <c r="AEC73" s="83"/>
      <c r="AED73" s="83"/>
      <c r="AEE73" s="83"/>
      <c r="AEF73" s="83"/>
      <c r="AEG73" s="83"/>
      <c r="AEH73" s="83"/>
      <c r="AEI73" s="83"/>
      <c r="AEJ73" s="83"/>
      <c r="AEK73" s="83"/>
      <c r="AEL73" s="83"/>
      <c r="AEM73" s="83"/>
      <c r="AEN73" s="83"/>
      <c r="AEO73" s="83"/>
      <c r="AEP73" s="83"/>
      <c r="AEQ73" s="83"/>
      <c r="AER73" s="83"/>
      <c r="AES73" s="83"/>
      <c r="AET73" s="83"/>
      <c r="AEU73" s="83"/>
      <c r="AEV73" s="83"/>
      <c r="AEW73" s="83"/>
      <c r="AEX73" s="83"/>
      <c r="AEY73" s="83"/>
      <c r="AEZ73" s="83"/>
      <c r="AFA73" s="83"/>
      <c r="AFB73" s="83"/>
      <c r="AFC73" s="83"/>
      <c r="AFD73" s="83"/>
      <c r="AFE73" s="83"/>
      <c r="AFF73" s="83"/>
      <c r="AFG73" s="83"/>
      <c r="AFH73" s="83"/>
      <c r="AFI73" s="83"/>
      <c r="AFJ73" s="83"/>
      <c r="AFK73" s="83"/>
      <c r="AFL73" s="83"/>
      <c r="AFM73" s="83"/>
      <c r="AFN73" s="83"/>
      <c r="AFO73" s="83"/>
      <c r="AFP73" s="83"/>
      <c r="AFQ73" s="83"/>
      <c r="AFR73" s="83"/>
      <c r="AFS73" s="83"/>
      <c r="AFT73" s="83"/>
      <c r="AFU73" s="83"/>
      <c r="AFV73" s="83"/>
      <c r="AFW73" s="83"/>
      <c r="AFX73" s="83"/>
      <c r="AFY73" s="83"/>
      <c r="AFZ73" s="83"/>
      <c r="AGA73" s="83"/>
      <c r="AGB73" s="83"/>
      <c r="AGC73" s="83"/>
      <c r="AGD73" s="83"/>
      <c r="AGE73" s="83"/>
      <c r="AGF73" s="83"/>
      <c r="AGG73" s="83"/>
      <c r="AGH73" s="83"/>
      <c r="AGI73" s="83"/>
      <c r="AGJ73" s="83"/>
      <c r="AGK73" s="83"/>
      <c r="AGL73" s="83"/>
      <c r="AGM73" s="83"/>
      <c r="AGN73" s="83"/>
      <c r="AGO73" s="83"/>
      <c r="AGP73" s="83"/>
      <c r="AGQ73" s="83"/>
      <c r="AGR73" s="83"/>
      <c r="AGS73" s="83"/>
      <c r="AGT73" s="83"/>
      <c r="AGU73" s="83"/>
      <c r="AGV73" s="83"/>
      <c r="AGW73" s="83"/>
      <c r="AGX73" s="83"/>
      <c r="AGY73" s="83"/>
      <c r="AGZ73" s="83"/>
      <c r="AHA73" s="83"/>
      <c r="AHB73" s="83"/>
      <c r="AHC73" s="83"/>
      <c r="AHD73" s="83"/>
      <c r="AHE73" s="83"/>
      <c r="AHF73" s="83"/>
      <c r="AHG73" s="83"/>
      <c r="AHH73" s="83"/>
      <c r="AHI73" s="83"/>
      <c r="AHJ73" s="83"/>
      <c r="AHK73" s="83"/>
      <c r="AHL73" s="83"/>
      <c r="AHM73" s="83"/>
      <c r="AHN73" s="83"/>
      <c r="AHO73" s="83"/>
      <c r="AHP73" s="83"/>
      <c r="AHQ73" s="83"/>
      <c r="AHR73" s="83"/>
      <c r="AHS73" s="83"/>
      <c r="AHT73" s="83"/>
      <c r="AHU73" s="83"/>
      <c r="AHV73" s="83"/>
      <c r="AHW73" s="83"/>
      <c r="AHX73" s="83"/>
      <c r="AHY73" s="83"/>
      <c r="AHZ73" s="83"/>
      <c r="AIA73" s="83"/>
    </row>
    <row r="74" spans="1:911" s="84" customFormat="1" ht="218.25" customHeight="1">
      <c r="A74" s="178" t="s">
        <v>493</v>
      </c>
      <c r="B74" s="178" t="s">
        <v>497</v>
      </c>
      <c r="C74" s="209" t="s">
        <v>975</v>
      </c>
      <c r="D74" s="208" t="s">
        <v>621</v>
      </c>
      <c r="E74" s="179" t="s">
        <v>976</v>
      </c>
      <c r="F74" s="79" t="s">
        <v>490</v>
      </c>
      <c r="G74" s="79" t="s">
        <v>345</v>
      </c>
      <c r="H74" s="79" t="s">
        <v>383</v>
      </c>
      <c r="I74" s="79" t="s">
        <v>417</v>
      </c>
      <c r="J74" s="79" t="s">
        <v>221</v>
      </c>
      <c r="K74" s="80" t="s">
        <v>518</v>
      </c>
      <c r="L74" s="80"/>
      <c r="M74" s="80" t="s">
        <v>513</v>
      </c>
      <c r="N74" s="88">
        <v>2</v>
      </c>
      <c r="O74" s="88">
        <v>2</v>
      </c>
      <c r="P74" s="81">
        <v>4</v>
      </c>
      <c r="Q74" s="81" t="s">
        <v>861</v>
      </c>
      <c r="R74" s="81">
        <v>60</v>
      </c>
      <c r="S74" s="81">
        <v>240</v>
      </c>
      <c r="T74" s="81" t="s">
        <v>193</v>
      </c>
      <c r="U74" s="69" t="s">
        <v>338</v>
      </c>
      <c r="V74" s="69"/>
      <c r="W74" s="214">
        <v>2</v>
      </c>
      <c r="X74" s="79" t="s">
        <v>730</v>
      </c>
      <c r="Y74" s="82" t="s">
        <v>843</v>
      </c>
      <c r="Z74" s="82"/>
      <c r="AA74" s="82"/>
      <c r="AB74" s="79"/>
      <c r="AC74" s="82" t="s">
        <v>837</v>
      </c>
      <c r="AD74" s="82"/>
      <c r="AE74" s="82" t="s">
        <v>842</v>
      </c>
      <c r="AF74" s="81"/>
      <c r="AG74" s="81"/>
      <c r="AH74" s="81">
        <f t="shared" si="1"/>
        <v>0</v>
      </c>
      <c r="AI74" s="81" t="str">
        <f t="shared" si="2"/>
        <v>B</v>
      </c>
      <c r="AJ74" s="81"/>
      <c r="AK74" s="81">
        <v>0</v>
      </c>
      <c r="AL74" s="81" t="str">
        <f t="shared" si="0"/>
        <v>IV</v>
      </c>
      <c r="AM74" s="34" t="str">
        <f t="shared" si="3"/>
        <v>ACEPTABLE</v>
      </c>
      <c r="AN74" s="204">
        <v>1</v>
      </c>
      <c r="AO74" s="83"/>
      <c r="AP74" s="83"/>
      <c r="AQ74" s="83"/>
      <c r="AR74" s="83"/>
      <c r="AS74" s="83"/>
      <c r="AT74" s="83"/>
      <c r="AU74" s="83"/>
      <c r="AV74" s="83"/>
      <c r="AW74" s="83"/>
      <c r="AX74" s="83"/>
      <c r="AY74" s="83"/>
      <c r="AZ74" s="83"/>
      <c r="BA74" s="83"/>
      <c r="BB74" s="83"/>
      <c r="BC74" s="83"/>
      <c r="BD74" s="83"/>
      <c r="BE74" s="83"/>
      <c r="BF74" s="83"/>
      <c r="BG74" s="83"/>
      <c r="BH74" s="83"/>
      <c r="BI74" s="83"/>
      <c r="BJ74" s="83"/>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c r="DJ74" s="83"/>
      <c r="DK74" s="83"/>
      <c r="DL74" s="83"/>
      <c r="DM74" s="83"/>
      <c r="DN74" s="83"/>
      <c r="DO74" s="83"/>
      <c r="DP74" s="83"/>
      <c r="DQ74" s="83"/>
      <c r="DR74" s="83"/>
      <c r="DS74" s="83"/>
      <c r="DT74" s="83"/>
      <c r="DU74" s="83"/>
      <c r="DV74" s="83"/>
      <c r="DW74" s="83"/>
      <c r="DX74" s="83"/>
      <c r="DY74" s="83"/>
      <c r="DZ74" s="83"/>
      <c r="EA74" s="83"/>
      <c r="EB74" s="83"/>
      <c r="EC74" s="83"/>
      <c r="ED74" s="83"/>
      <c r="EE74" s="83"/>
      <c r="EF74" s="83"/>
      <c r="EG74" s="83"/>
      <c r="EH74" s="83"/>
      <c r="EI74" s="83"/>
      <c r="EJ74" s="83"/>
      <c r="EK74" s="83"/>
      <c r="EL74" s="83"/>
      <c r="EM74" s="83"/>
      <c r="EN74" s="83"/>
      <c r="EO74" s="83"/>
      <c r="EP74" s="83"/>
      <c r="EQ74" s="83"/>
      <c r="ER74" s="83"/>
      <c r="ES74" s="83"/>
      <c r="ET74" s="83"/>
      <c r="EU74" s="83"/>
      <c r="EV74" s="83"/>
      <c r="EW74" s="83"/>
      <c r="EX74" s="83"/>
      <c r="EY74" s="83"/>
      <c r="EZ74" s="83"/>
      <c r="FA74" s="83"/>
      <c r="FB74" s="83"/>
      <c r="FC74" s="83"/>
      <c r="FD74" s="83"/>
      <c r="FE74" s="83"/>
      <c r="FF74" s="83"/>
      <c r="FG74" s="83"/>
      <c r="FH74" s="83"/>
      <c r="FI74" s="83"/>
      <c r="FJ74" s="83"/>
      <c r="FK74" s="83"/>
      <c r="FL74" s="83"/>
      <c r="FM74" s="83"/>
      <c r="FN74" s="83"/>
      <c r="FO74" s="83"/>
      <c r="FP74" s="83"/>
      <c r="FQ74" s="83"/>
      <c r="FR74" s="83"/>
      <c r="FS74" s="83"/>
      <c r="FT74" s="83"/>
      <c r="FU74" s="83"/>
      <c r="FV74" s="83"/>
      <c r="FW74" s="83"/>
      <c r="FX74" s="83"/>
      <c r="FY74" s="83"/>
      <c r="FZ74" s="83"/>
      <c r="GA74" s="83"/>
      <c r="GB74" s="83"/>
      <c r="GC74" s="83"/>
      <c r="GD74" s="83"/>
      <c r="GE74" s="83"/>
      <c r="GF74" s="83"/>
      <c r="GG74" s="83"/>
      <c r="GH74" s="83"/>
      <c r="GI74" s="83"/>
      <c r="GJ74" s="83"/>
      <c r="GK74" s="83"/>
      <c r="GL74" s="83"/>
      <c r="GM74" s="83"/>
      <c r="GN74" s="83"/>
      <c r="GO74" s="83"/>
      <c r="GP74" s="83"/>
      <c r="GQ74" s="83"/>
      <c r="GR74" s="83"/>
      <c r="GS74" s="83"/>
      <c r="GT74" s="83"/>
      <c r="GU74" s="83"/>
      <c r="GV74" s="83"/>
      <c r="GW74" s="83"/>
      <c r="GX74" s="83"/>
      <c r="GY74" s="83"/>
      <c r="GZ74" s="83"/>
      <c r="HA74" s="83"/>
      <c r="HB74" s="83"/>
      <c r="HC74" s="83"/>
      <c r="HD74" s="83"/>
      <c r="HE74" s="83"/>
      <c r="HF74" s="83"/>
      <c r="HG74" s="83"/>
      <c r="HH74" s="83"/>
      <c r="HI74" s="83"/>
      <c r="HJ74" s="83"/>
      <c r="HK74" s="83"/>
      <c r="HL74" s="83"/>
      <c r="HM74" s="83"/>
      <c r="HN74" s="83"/>
      <c r="HO74" s="83"/>
      <c r="HP74" s="83"/>
      <c r="HQ74" s="83"/>
      <c r="HR74" s="83"/>
      <c r="HS74" s="83"/>
      <c r="HT74" s="83"/>
      <c r="HU74" s="83"/>
      <c r="HV74" s="83"/>
      <c r="HW74" s="83"/>
      <c r="HX74" s="83"/>
      <c r="HY74" s="83"/>
      <c r="HZ74" s="83"/>
      <c r="IA74" s="83"/>
      <c r="IB74" s="83"/>
      <c r="IC74" s="83"/>
      <c r="ID74" s="83"/>
      <c r="IE74" s="83"/>
      <c r="IF74" s="83"/>
      <c r="IG74" s="83"/>
      <c r="IH74" s="83"/>
      <c r="II74" s="83"/>
      <c r="IJ74" s="83"/>
      <c r="IK74" s="83"/>
      <c r="IL74" s="83"/>
      <c r="IM74" s="83"/>
      <c r="IN74" s="83"/>
      <c r="IO74" s="83"/>
      <c r="IP74" s="83"/>
      <c r="IQ74" s="83"/>
      <c r="IR74" s="83"/>
      <c r="IS74" s="83"/>
      <c r="IT74" s="83"/>
      <c r="IU74" s="83"/>
      <c r="IV74" s="83"/>
      <c r="IW74" s="83"/>
      <c r="IX74" s="83"/>
      <c r="IY74" s="83"/>
      <c r="IZ74" s="83"/>
      <c r="JA74" s="83"/>
      <c r="JB74" s="83"/>
      <c r="JC74" s="83"/>
      <c r="JD74" s="83"/>
      <c r="JE74" s="83"/>
      <c r="JF74" s="83"/>
      <c r="JG74" s="83"/>
      <c r="JH74" s="83"/>
      <c r="JI74" s="83"/>
      <c r="JJ74" s="83"/>
      <c r="JK74" s="83"/>
      <c r="JL74" s="83"/>
      <c r="JM74" s="83"/>
      <c r="JN74" s="83"/>
      <c r="JO74" s="83"/>
      <c r="JP74" s="83"/>
      <c r="JQ74" s="83"/>
      <c r="JR74" s="83"/>
      <c r="JS74" s="83"/>
      <c r="JT74" s="83"/>
      <c r="JU74" s="83"/>
      <c r="JV74" s="83"/>
      <c r="JW74" s="83"/>
      <c r="JX74" s="83"/>
      <c r="JY74" s="83"/>
      <c r="JZ74" s="83"/>
      <c r="KA74" s="83"/>
      <c r="KB74" s="83"/>
      <c r="KC74" s="83"/>
      <c r="KD74" s="83"/>
      <c r="KE74" s="83"/>
      <c r="KF74" s="83"/>
      <c r="KG74" s="83"/>
      <c r="KH74" s="83"/>
      <c r="KI74" s="83"/>
      <c r="KJ74" s="83"/>
      <c r="KK74" s="83"/>
      <c r="KL74" s="83"/>
      <c r="KM74" s="83"/>
      <c r="KN74" s="83"/>
      <c r="KO74" s="83"/>
      <c r="KP74" s="83"/>
      <c r="KQ74" s="83"/>
      <c r="KR74" s="83"/>
      <c r="KS74" s="83"/>
      <c r="KT74" s="83"/>
      <c r="KU74" s="83"/>
      <c r="KV74" s="83"/>
      <c r="KW74" s="83"/>
      <c r="KX74" s="83"/>
      <c r="KY74" s="83"/>
      <c r="KZ74" s="83"/>
      <c r="LA74" s="83"/>
      <c r="LB74" s="83"/>
      <c r="LC74" s="83"/>
      <c r="LD74" s="83"/>
      <c r="LE74" s="83"/>
      <c r="LF74" s="83"/>
      <c r="LG74" s="83"/>
      <c r="LH74" s="83"/>
      <c r="LI74" s="83"/>
      <c r="LJ74" s="83"/>
      <c r="LK74" s="83"/>
      <c r="LL74" s="83"/>
      <c r="LM74" s="83"/>
      <c r="LN74" s="83"/>
      <c r="LO74" s="83"/>
      <c r="LP74" s="83"/>
      <c r="LQ74" s="83"/>
      <c r="LR74" s="83"/>
      <c r="LS74" s="83"/>
      <c r="LT74" s="83"/>
      <c r="LU74" s="83"/>
      <c r="LV74" s="83"/>
      <c r="LW74" s="83"/>
      <c r="LX74" s="83"/>
      <c r="LY74" s="83"/>
      <c r="LZ74" s="83"/>
      <c r="MA74" s="83"/>
      <c r="MB74" s="83"/>
      <c r="MC74" s="83"/>
      <c r="MD74" s="83"/>
      <c r="ME74" s="83"/>
      <c r="MF74" s="83"/>
      <c r="MG74" s="83"/>
      <c r="MH74" s="83"/>
      <c r="MI74" s="83"/>
      <c r="MJ74" s="83"/>
      <c r="MK74" s="83"/>
      <c r="ML74" s="83"/>
      <c r="MM74" s="83"/>
      <c r="MN74" s="83"/>
      <c r="MO74" s="83"/>
      <c r="MP74" s="83"/>
      <c r="MQ74" s="83"/>
      <c r="MR74" s="83"/>
      <c r="MS74" s="83"/>
      <c r="MT74" s="83"/>
      <c r="MU74" s="83"/>
      <c r="MV74" s="83"/>
      <c r="MW74" s="83"/>
      <c r="MX74" s="83"/>
      <c r="MY74" s="83"/>
      <c r="MZ74" s="83"/>
      <c r="NA74" s="83"/>
      <c r="NB74" s="83"/>
      <c r="NC74" s="83"/>
      <c r="ND74" s="83"/>
      <c r="NE74" s="83"/>
      <c r="NF74" s="83"/>
      <c r="NG74" s="83"/>
      <c r="NH74" s="83"/>
      <c r="NI74" s="83"/>
      <c r="NJ74" s="83"/>
      <c r="NK74" s="83"/>
      <c r="NL74" s="83"/>
      <c r="NM74" s="83"/>
      <c r="NN74" s="83"/>
      <c r="NO74" s="83"/>
      <c r="NP74" s="83"/>
      <c r="NQ74" s="83"/>
      <c r="NR74" s="83"/>
      <c r="NS74" s="83"/>
      <c r="NT74" s="83"/>
      <c r="NU74" s="83"/>
      <c r="NV74" s="83"/>
      <c r="NW74" s="83"/>
      <c r="NX74" s="83"/>
      <c r="NY74" s="83"/>
      <c r="NZ74" s="83"/>
      <c r="OA74" s="83"/>
      <c r="OB74" s="83"/>
      <c r="OC74" s="83"/>
      <c r="OD74" s="83"/>
      <c r="OE74" s="83"/>
      <c r="OF74" s="83"/>
      <c r="OG74" s="83"/>
      <c r="OH74" s="83"/>
      <c r="OI74" s="83"/>
      <c r="OJ74" s="83"/>
      <c r="OK74" s="83"/>
      <c r="OL74" s="83"/>
      <c r="OM74" s="83"/>
      <c r="ON74" s="83"/>
      <c r="OO74" s="83"/>
      <c r="OP74" s="83"/>
      <c r="OQ74" s="83"/>
      <c r="OR74" s="83"/>
      <c r="OS74" s="83"/>
      <c r="OT74" s="83"/>
      <c r="OU74" s="83"/>
      <c r="OV74" s="83"/>
      <c r="OW74" s="83"/>
      <c r="OX74" s="83"/>
      <c r="OY74" s="83"/>
      <c r="OZ74" s="83"/>
      <c r="PA74" s="83"/>
      <c r="PB74" s="83"/>
      <c r="PC74" s="83"/>
      <c r="PD74" s="83"/>
      <c r="PE74" s="83"/>
      <c r="PF74" s="83"/>
      <c r="PG74" s="83"/>
      <c r="PH74" s="83"/>
      <c r="PI74" s="83"/>
      <c r="PJ74" s="83"/>
      <c r="PK74" s="83"/>
      <c r="PL74" s="83"/>
      <c r="PM74" s="83"/>
      <c r="PN74" s="83"/>
      <c r="PO74" s="83"/>
      <c r="PP74" s="83"/>
      <c r="PQ74" s="83"/>
      <c r="PR74" s="83"/>
      <c r="PS74" s="83"/>
      <c r="PT74" s="83"/>
      <c r="PU74" s="83"/>
      <c r="PV74" s="83"/>
      <c r="PW74" s="83"/>
      <c r="PX74" s="83"/>
      <c r="PY74" s="83"/>
      <c r="PZ74" s="83"/>
      <c r="QA74" s="83"/>
      <c r="QB74" s="83"/>
      <c r="QC74" s="83"/>
      <c r="QD74" s="83"/>
      <c r="QE74" s="83"/>
      <c r="QF74" s="83"/>
      <c r="QG74" s="83"/>
      <c r="QH74" s="83"/>
      <c r="QI74" s="83"/>
      <c r="QJ74" s="83"/>
      <c r="QK74" s="83"/>
      <c r="QL74" s="83"/>
      <c r="QM74" s="83"/>
      <c r="QN74" s="83"/>
      <c r="QO74" s="83"/>
      <c r="QP74" s="83"/>
      <c r="QQ74" s="83"/>
      <c r="QR74" s="83"/>
      <c r="QS74" s="83"/>
      <c r="QT74" s="83"/>
      <c r="QU74" s="83"/>
      <c r="QV74" s="83"/>
      <c r="QW74" s="83"/>
      <c r="QX74" s="83"/>
      <c r="QY74" s="83"/>
      <c r="QZ74" s="83"/>
      <c r="RA74" s="83"/>
      <c r="RB74" s="83"/>
      <c r="RC74" s="83"/>
      <c r="RD74" s="83"/>
      <c r="RE74" s="83"/>
      <c r="RF74" s="83"/>
      <c r="RG74" s="83"/>
      <c r="RH74" s="83"/>
      <c r="RI74" s="83"/>
      <c r="RJ74" s="83"/>
      <c r="RK74" s="83"/>
      <c r="RL74" s="83"/>
      <c r="RM74" s="83"/>
      <c r="RN74" s="83"/>
      <c r="RO74" s="83"/>
      <c r="RP74" s="83"/>
      <c r="RQ74" s="83"/>
      <c r="RR74" s="83"/>
      <c r="RS74" s="83"/>
      <c r="RT74" s="83"/>
      <c r="RU74" s="83"/>
      <c r="RV74" s="83"/>
      <c r="RW74" s="83"/>
      <c r="RX74" s="83"/>
      <c r="RY74" s="83"/>
      <c r="RZ74" s="83"/>
      <c r="SA74" s="83"/>
      <c r="SB74" s="83"/>
      <c r="SC74" s="83"/>
      <c r="SD74" s="83"/>
      <c r="SE74" s="83"/>
      <c r="SF74" s="83"/>
      <c r="SG74" s="83"/>
      <c r="SH74" s="83"/>
      <c r="SI74" s="83"/>
      <c r="SJ74" s="83"/>
      <c r="SK74" s="83"/>
      <c r="SL74" s="83"/>
      <c r="SM74" s="83"/>
      <c r="SN74" s="83"/>
      <c r="SO74" s="83"/>
      <c r="SP74" s="83"/>
      <c r="SQ74" s="83"/>
      <c r="SR74" s="83"/>
      <c r="SS74" s="83"/>
      <c r="ST74" s="83"/>
      <c r="SU74" s="83"/>
      <c r="SV74" s="83"/>
      <c r="SW74" s="83"/>
      <c r="SX74" s="83"/>
      <c r="SY74" s="83"/>
      <c r="SZ74" s="83"/>
      <c r="TA74" s="83"/>
      <c r="TB74" s="83"/>
      <c r="TC74" s="83"/>
      <c r="TD74" s="83"/>
      <c r="TE74" s="83"/>
      <c r="TF74" s="83"/>
      <c r="TG74" s="83"/>
      <c r="TH74" s="83"/>
      <c r="TI74" s="83"/>
      <c r="TJ74" s="83"/>
      <c r="TK74" s="83"/>
      <c r="TL74" s="83"/>
      <c r="TM74" s="83"/>
      <c r="TN74" s="83"/>
      <c r="TO74" s="83"/>
      <c r="TP74" s="83"/>
      <c r="TQ74" s="83"/>
      <c r="TR74" s="83"/>
      <c r="TS74" s="83"/>
      <c r="TT74" s="83"/>
      <c r="TU74" s="83"/>
      <c r="TV74" s="83"/>
      <c r="TW74" s="83"/>
      <c r="TX74" s="83"/>
      <c r="TY74" s="83"/>
      <c r="TZ74" s="83"/>
      <c r="UA74" s="83"/>
      <c r="UB74" s="83"/>
      <c r="UC74" s="83"/>
      <c r="UD74" s="83"/>
      <c r="UE74" s="83"/>
      <c r="UF74" s="83"/>
      <c r="UG74" s="83"/>
      <c r="UH74" s="83"/>
      <c r="UI74" s="83"/>
      <c r="UJ74" s="83"/>
      <c r="UK74" s="83"/>
      <c r="UL74" s="83"/>
      <c r="UM74" s="83"/>
      <c r="UN74" s="83"/>
      <c r="UO74" s="83"/>
      <c r="UP74" s="83"/>
      <c r="UQ74" s="83"/>
      <c r="UR74" s="83"/>
      <c r="US74" s="83"/>
      <c r="UT74" s="83"/>
      <c r="UU74" s="83"/>
      <c r="UV74" s="83"/>
      <c r="UW74" s="83"/>
      <c r="UX74" s="83"/>
      <c r="UY74" s="83"/>
      <c r="UZ74" s="83"/>
      <c r="VA74" s="83"/>
      <c r="VB74" s="83"/>
      <c r="VC74" s="83"/>
      <c r="VD74" s="83"/>
      <c r="VE74" s="83"/>
      <c r="VF74" s="83"/>
      <c r="VG74" s="83"/>
      <c r="VH74" s="83"/>
      <c r="VI74" s="83"/>
      <c r="VJ74" s="83"/>
      <c r="VK74" s="83"/>
      <c r="VL74" s="83"/>
      <c r="VM74" s="83"/>
      <c r="VN74" s="83"/>
      <c r="VO74" s="83"/>
      <c r="VP74" s="83"/>
      <c r="VQ74" s="83"/>
      <c r="VR74" s="83"/>
      <c r="VS74" s="83"/>
      <c r="VT74" s="83"/>
      <c r="VU74" s="83"/>
      <c r="VV74" s="83"/>
      <c r="VW74" s="83"/>
      <c r="VX74" s="83"/>
      <c r="VY74" s="83"/>
      <c r="VZ74" s="83"/>
      <c r="WA74" s="83"/>
      <c r="WB74" s="83"/>
      <c r="WC74" s="83"/>
      <c r="WD74" s="83"/>
      <c r="WE74" s="83"/>
      <c r="WF74" s="83"/>
      <c r="WG74" s="83"/>
      <c r="WH74" s="83"/>
      <c r="WI74" s="83"/>
      <c r="WJ74" s="83"/>
      <c r="WK74" s="83"/>
      <c r="WL74" s="83"/>
      <c r="WM74" s="83"/>
      <c r="WN74" s="83"/>
      <c r="WO74" s="83"/>
      <c r="WP74" s="83"/>
      <c r="WQ74" s="83"/>
      <c r="WR74" s="83"/>
      <c r="WS74" s="83"/>
      <c r="WT74" s="83"/>
      <c r="WU74" s="83"/>
      <c r="WV74" s="83"/>
      <c r="WW74" s="83"/>
      <c r="WX74" s="83"/>
      <c r="WY74" s="83"/>
      <c r="WZ74" s="83"/>
      <c r="XA74" s="83"/>
      <c r="XB74" s="83"/>
      <c r="XC74" s="83"/>
      <c r="XD74" s="83"/>
      <c r="XE74" s="83"/>
      <c r="XF74" s="83"/>
      <c r="XG74" s="83"/>
      <c r="XH74" s="83"/>
      <c r="XI74" s="83"/>
      <c r="XJ74" s="83"/>
      <c r="XK74" s="83"/>
      <c r="XL74" s="83"/>
      <c r="XM74" s="83"/>
      <c r="XN74" s="83"/>
      <c r="XO74" s="83"/>
      <c r="XP74" s="83"/>
      <c r="XQ74" s="83"/>
      <c r="XR74" s="83"/>
      <c r="XS74" s="83"/>
      <c r="XT74" s="83"/>
      <c r="XU74" s="83"/>
      <c r="XV74" s="83"/>
      <c r="XW74" s="83"/>
      <c r="XX74" s="83"/>
      <c r="XY74" s="83"/>
      <c r="XZ74" s="83"/>
      <c r="YA74" s="83"/>
      <c r="YB74" s="83"/>
      <c r="YC74" s="83"/>
      <c r="YD74" s="83"/>
      <c r="YE74" s="83"/>
      <c r="YF74" s="83"/>
      <c r="YG74" s="83"/>
      <c r="YH74" s="83"/>
      <c r="YI74" s="83"/>
      <c r="YJ74" s="83"/>
      <c r="YK74" s="83"/>
      <c r="YL74" s="83"/>
      <c r="YM74" s="83"/>
      <c r="YN74" s="83"/>
      <c r="YO74" s="83"/>
      <c r="YP74" s="83"/>
      <c r="YQ74" s="83"/>
      <c r="YR74" s="83"/>
      <c r="YS74" s="83"/>
      <c r="YT74" s="83"/>
      <c r="YU74" s="83"/>
      <c r="YV74" s="83"/>
      <c r="YW74" s="83"/>
      <c r="YX74" s="83"/>
      <c r="YY74" s="83"/>
      <c r="YZ74" s="83"/>
      <c r="ZA74" s="83"/>
      <c r="ZB74" s="83"/>
      <c r="ZC74" s="83"/>
      <c r="ZD74" s="83"/>
      <c r="ZE74" s="83"/>
      <c r="ZF74" s="83"/>
      <c r="ZG74" s="83"/>
      <c r="ZH74" s="83"/>
      <c r="ZI74" s="83"/>
      <c r="ZJ74" s="83"/>
      <c r="ZK74" s="83"/>
      <c r="ZL74" s="83"/>
      <c r="ZM74" s="83"/>
      <c r="ZN74" s="83"/>
      <c r="ZO74" s="83"/>
      <c r="ZP74" s="83"/>
      <c r="ZQ74" s="83"/>
      <c r="ZR74" s="83"/>
      <c r="ZS74" s="83"/>
      <c r="ZT74" s="83"/>
      <c r="ZU74" s="83"/>
      <c r="ZV74" s="83"/>
      <c r="ZW74" s="83"/>
      <c r="ZX74" s="83"/>
      <c r="ZY74" s="83"/>
      <c r="ZZ74" s="83"/>
      <c r="AAA74" s="83"/>
      <c r="AAB74" s="83"/>
      <c r="AAC74" s="83"/>
      <c r="AAD74" s="83"/>
      <c r="AAE74" s="83"/>
      <c r="AAF74" s="83"/>
      <c r="AAG74" s="83"/>
      <c r="AAH74" s="83"/>
      <c r="AAI74" s="83"/>
      <c r="AAJ74" s="83"/>
      <c r="AAK74" s="83"/>
      <c r="AAL74" s="83"/>
      <c r="AAM74" s="83"/>
      <c r="AAN74" s="83"/>
      <c r="AAO74" s="83"/>
      <c r="AAP74" s="83"/>
      <c r="AAQ74" s="83"/>
      <c r="AAR74" s="83"/>
      <c r="AAS74" s="83"/>
      <c r="AAT74" s="83"/>
      <c r="AAU74" s="83"/>
      <c r="AAV74" s="83"/>
      <c r="AAW74" s="83"/>
      <c r="AAX74" s="83"/>
      <c r="AAY74" s="83"/>
      <c r="AAZ74" s="83"/>
      <c r="ABA74" s="83"/>
      <c r="ABB74" s="83"/>
      <c r="ABC74" s="83"/>
      <c r="ABD74" s="83"/>
      <c r="ABE74" s="83"/>
      <c r="ABF74" s="83"/>
      <c r="ABG74" s="83"/>
      <c r="ABH74" s="83"/>
      <c r="ABI74" s="83"/>
      <c r="ABJ74" s="83"/>
      <c r="ABK74" s="83"/>
      <c r="ABL74" s="83"/>
      <c r="ABM74" s="83"/>
      <c r="ABN74" s="83"/>
      <c r="ABO74" s="83"/>
      <c r="ABP74" s="83"/>
      <c r="ABQ74" s="83"/>
      <c r="ABR74" s="83"/>
      <c r="ABS74" s="83"/>
      <c r="ABT74" s="83"/>
      <c r="ABU74" s="83"/>
      <c r="ABV74" s="83"/>
      <c r="ABW74" s="83"/>
      <c r="ABX74" s="83"/>
      <c r="ABY74" s="83"/>
      <c r="ABZ74" s="83"/>
      <c r="ACA74" s="83"/>
      <c r="ACB74" s="83"/>
      <c r="ACC74" s="83"/>
      <c r="ACD74" s="83"/>
      <c r="ACE74" s="83"/>
      <c r="ACF74" s="83"/>
      <c r="ACG74" s="83"/>
      <c r="ACH74" s="83"/>
      <c r="ACI74" s="83"/>
      <c r="ACJ74" s="83"/>
      <c r="ACK74" s="83"/>
      <c r="ACL74" s="83"/>
      <c r="ACM74" s="83"/>
      <c r="ACN74" s="83"/>
      <c r="ACO74" s="83"/>
      <c r="ACP74" s="83"/>
      <c r="ACQ74" s="83"/>
      <c r="ACR74" s="83"/>
      <c r="ACS74" s="83"/>
      <c r="ACT74" s="83"/>
      <c r="ACU74" s="83"/>
      <c r="ACV74" s="83"/>
      <c r="ACW74" s="83"/>
      <c r="ACX74" s="83"/>
      <c r="ACY74" s="83"/>
      <c r="ACZ74" s="83"/>
      <c r="ADA74" s="83"/>
      <c r="ADB74" s="83"/>
      <c r="ADC74" s="83"/>
      <c r="ADD74" s="83"/>
      <c r="ADE74" s="83"/>
      <c r="ADF74" s="83"/>
      <c r="ADG74" s="83"/>
      <c r="ADH74" s="83"/>
      <c r="ADI74" s="83"/>
      <c r="ADJ74" s="83"/>
      <c r="ADK74" s="83"/>
      <c r="ADL74" s="83"/>
      <c r="ADM74" s="83"/>
      <c r="ADN74" s="83"/>
      <c r="ADO74" s="83"/>
      <c r="ADP74" s="83"/>
      <c r="ADQ74" s="83"/>
      <c r="ADR74" s="83"/>
      <c r="ADS74" s="83"/>
      <c r="ADT74" s="83"/>
      <c r="ADU74" s="83"/>
      <c r="ADV74" s="83"/>
      <c r="ADW74" s="83"/>
      <c r="ADX74" s="83"/>
      <c r="ADY74" s="83"/>
      <c r="ADZ74" s="83"/>
      <c r="AEA74" s="83"/>
      <c r="AEB74" s="83"/>
      <c r="AEC74" s="83"/>
      <c r="AED74" s="83"/>
      <c r="AEE74" s="83"/>
      <c r="AEF74" s="83"/>
      <c r="AEG74" s="83"/>
      <c r="AEH74" s="83"/>
      <c r="AEI74" s="83"/>
      <c r="AEJ74" s="83"/>
      <c r="AEK74" s="83"/>
      <c r="AEL74" s="83"/>
      <c r="AEM74" s="83"/>
      <c r="AEN74" s="83"/>
      <c r="AEO74" s="83"/>
      <c r="AEP74" s="83"/>
      <c r="AEQ74" s="83"/>
      <c r="AER74" s="83"/>
      <c r="AES74" s="83"/>
      <c r="AET74" s="83"/>
      <c r="AEU74" s="83"/>
      <c r="AEV74" s="83"/>
      <c r="AEW74" s="83"/>
      <c r="AEX74" s="83"/>
      <c r="AEY74" s="83"/>
      <c r="AEZ74" s="83"/>
      <c r="AFA74" s="83"/>
      <c r="AFB74" s="83"/>
      <c r="AFC74" s="83"/>
      <c r="AFD74" s="83"/>
      <c r="AFE74" s="83"/>
      <c r="AFF74" s="83"/>
      <c r="AFG74" s="83"/>
      <c r="AFH74" s="83"/>
      <c r="AFI74" s="83"/>
      <c r="AFJ74" s="83"/>
      <c r="AFK74" s="83"/>
      <c r="AFL74" s="83"/>
      <c r="AFM74" s="83"/>
      <c r="AFN74" s="83"/>
      <c r="AFO74" s="83"/>
      <c r="AFP74" s="83"/>
      <c r="AFQ74" s="83"/>
      <c r="AFR74" s="83"/>
      <c r="AFS74" s="83"/>
      <c r="AFT74" s="83"/>
      <c r="AFU74" s="83"/>
      <c r="AFV74" s="83"/>
      <c r="AFW74" s="83"/>
      <c r="AFX74" s="83"/>
      <c r="AFY74" s="83"/>
      <c r="AFZ74" s="83"/>
      <c r="AGA74" s="83"/>
      <c r="AGB74" s="83"/>
      <c r="AGC74" s="83"/>
      <c r="AGD74" s="83"/>
      <c r="AGE74" s="83"/>
      <c r="AGF74" s="83"/>
      <c r="AGG74" s="83"/>
      <c r="AGH74" s="83"/>
      <c r="AGI74" s="83"/>
      <c r="AGJ74" s="83"/>
      <c r="AGK74" s="83"/>
      <c r="AGL74" s="83"/>
      <c r="AGM74" s="83"/>
      <c r="AGN74" s="83"/>
      <c r="AGO74" s="83"/>
      <c r="AGP74" s="83"/>
      <c r="AGQ74" s="83"/>
      <c r="AGR74" s="83"/>
      <c r="AGS74" s="83"/>
      <c r="AGT74" s="83"/>
      <c r="AGU74" s="83"/>
      <c r="AGV74" s="83"/>
      <c r="AGW74" s="83"/>
      <c r="AGX74" s="83"/>
      <c r="AGY74" s="83"/>
      <c r="AGZ74" s="83"/>
      <c r="AHA74" s="83"/>
      <c r="AHB74" s="83"/>
      <c r="AHC74" s="83"/>
      <c r="AHD74" s="83"/>
      <c r="AHE74" s="83"/>
      <c r="AHF74" s="83"/>
      <c r="AHG74" s="83"/>
      <c r="AHH74" s="83"/>
      <c r="AHI74" s="83"/>
      <c r="AHJ74" s="83"/>
      <c r="AHK74" s="83"/>
      <c r="AHL74" s="83"/>
      <c r="AHM74" s="83"/>
      <c r="AHN74" s="83"/>
      <c r="AHO74" s="83"/>
      <c r="AHP74" s="83"/>
      <c r="AHQ74" s="83"/>
      <c r="AHR74" s="83"/>
      <c r="AHS74" s="83"/>
      <c r="AHT74" s="83"/>
      <c r="AHU74" s="83"/>
      <c r="AHV74" s="83"/>
      <c r="AHW74" s="83"/>
      <c r="AHX74" s="83"/>
      <c r="AHY74" s="83"/>
      <c r="AHZ74" s="83"/>
      <c r="AIA74" s="83"/>
    </row>
    <row r="75" spans="1:911" s="84" customFormat="1" ht="136.5" customHeight="1">
      <c r="A75" s="175" t="s">
        <v>493</v>
      </c>
      <c r="B75" s="178" t="s">
        <v>497</v>
      </c>
      <c r="C75" s="209" t="s">
        <v>975</v>
      </c>
      <c r="D75" s="208" t="s">
        <v>621</v>
      </c>
      <c r="E75" s="179" t="s">
        <v>976</v>
      </c>
      <c r="F75" s="79" t="s">
        <v>490</v>
      </c>
      <c r="G75" s="79" t="s">
        <v>345</v>
      </c>
      <c r="H75" s="79" t="s">
        <v>735</v>
      </c>
      <c r="I75" s="79" t="s">
        <v>420</v>
      </c>
      <c r="J75" s="79" t="s">
        <v>225</v>
      </c>
      <c r="K75" s="80"/>
      <c r="L75" s="80"/>
      <c r="M75" s="80" t="s">
        <v>736</v>
      </c>
      <c r="N75" s="81">
        <v>2</v>
      </c>
      <c r="O75" s="81">
        <v>4</v>
      </c>
      <c r="P75" s="81">
        <v>8</v>
      </c>
      <c r="Q75" s="81" t="s">
        <v>860</v>
      </c>
      <c r="R75" s="81">
        <v>10</v>
      </c>
      <c r="S75" s="81">
        <v>80</v>
      </c>
      <c r="T75" s="81" t="s">
        <v>196</v>
      </c>
      <c r="U75" s="69" t="s">
        <v>452</v>
      </c>
      <c r="V75" s="69"/>
      <c r="W75" s="214">
        <v>2</v>
      </c>
      <c r="X75" s="79" t="s">
        <v>737</v>
      </c>
      <c r="Y75" s="82"/>
      <c r="Z75" s="82"/>
      <c r="AA75" s="82"/>
      <c r="AB75" s="79"/>
      <c r="AC75" s="82" t="s">
        <v>888</v>
      </c>
      <c r="AD75" s="82"/>
      <c r="AE75" s="82" t="s">
        <v>889</v>
      </c>
      <c r="AF75" s="81"/>
      <c r="AG75" s="81"/>
      <c r="AH75" s="81">
        <f t="shared" si="1"/>
        <v>0</v>
      </c>
      <c r="AI75" s="81" t="str">
        <f t="shared" si="2"/>
        <v>B</v>
      </c>
      <c r="AJ75" s="81"/>
      <c r="AK75" s="81">
        <v>0</v>
      </c>
      <c r="AL75" s="81" t="str">
        <f t="shared" si="0"/>
        <v>IV</v>
      </c>
      <c r="AM75" s="34" t="str">
        <f t="shared" si="3"/>
        <v>ACEPTABLE</v>
      </c>
      <c r="AN75" s="204">
        <v>1</v>
      </c>
      <c r="AO75" s="83"/>
      <c r="AP75" s="83"/>
      <c r="AQ75" s="83"/>
      <c r="AR75" s="83"/>
      <c r="AS75" s="83"/>
      <c r="AT75" s="83"/>
      <c r="AU75" s="83"/>
      <c r="AV75" s="83"/>
      <c r="AW75" s="83"/>
      <c r="AX75" s="83"/>
      <c r="AY75" s="83"/>
      <c r="AZ75" s="83"/>
      <c r="BA75" s="83"/>
      <c r="BB75" s="83"/>
      <c r="BC75" s="83"/>
      <c r="BD75" s="83"/>
      <c r="BE75" s="83"/>
      <c r="BF75" s="83"/>
      <c r="BG75" s="83"/>
      <c r="BH75" s="83"/>
      <c r="BI75" s="83"/>
      <c r="BJ75" s="83"/>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c r="DJ75" s="83"/>
      <c r="DK75" s="83"/>
      <c r="DL75" s="83"/>
      <c r="DM75" s="83"/>
      <c r="DN75" s="83"/>
      <c r="DO75" s="83"/>
      <c r="DP75" s="83"/>
      <c r="DQ75" s="83"/>
      <c r="DR75" s="83"/>
      <c r="DS75" s="83"/>
      <c r="DT75" s="83"/>
      <c r="DU75" s="83"/>
      <c r="DV75" s="83"/>
      <c r="DW75" s="83"/>
      <c r="DX75" s="83"/>
      <c r="DY75" s="83"/>
      <c r="DZ75" s="83"/>
      <c r="EA75" s="83"/>
      <c r="EB75" s="83"/>
      <c r="EC75" s="83"/>
      <c r="ED75" s="83"/>
      <c r="EE75" s="83"/>
      <c r="EF75" s="83"/>
      <c r="EG75" s="83"/>
      <c r="EH75" s="83"/>
      <c r="EI75" s="83"/>
      <c r="EJ75" s="83"/>
      <c r="EK75" s="83"/>
      <c r="EL75" s="83"/>
      <c r="EM75" s="83"/>
      <c r="EN75" s="83"/>
      <c r="EO75" s="83"/>
      <c r="EP75" s="83"/>
      <c r="EQ75" s="83"/>
      <c r="ER75" s="83"/>
      <c r="ES75" s="83"/>
      <c r="ET75" s="83"/>
      <c r="EU75" s="83"/>
      <c r="EV75" s="83"/>
      <c r="EW75" s="83"/>
      <c r="EX75" s="83"/>
      <c r="EY75" s="83"/>
      <c r="EZ75" s="83"/>
      <c r="FA75" s="83"/>
      <c r="FB75" s="83"/>
      <c r="FC75" s="83"/>
      <c r="FD75" s="83"/>
      <c r="FE75" s="83"/>
      <c r="FF75" s="83"/>
      <c r="FG75" s="83"/>
      <c r="FH75" s="83"/>
      <c r="FI75" s="83"/>
      <c r="FJ75" s="83"/>
      <c r="FK75" s="83"/>
      <c r="FL75" s="83"/>
      <c r="FM75" s="83"/>
      <c r="FN75" s="83"/>
      <c r="FO75" s="83"/>
      <c r="FP75" s="83"/>
      <c r="FQ75" s="83"/>
      <c r="FR75" s="83"/>
      <c r="FS75" s="83"/>
      <c r="FT75" s="83"/>
      <c r="FU75" s="83"/>
      <c r="FV75" s="83"/>
      <c r="FW75" s="83"/>
      <c r="FX75" s="83"/>
      <c r="FY75" s="83"/>
      <c r="FZ75" s="83"/>
      <c r="GA75" s="83"/>
      <c r="GB75" s="83"/>
      <c r="GC75" s="83"/>
      <c r="GD75" s="83"/>
      <c r="GE75" s="83"/>
      <c r="GF75" s="83"/>
      <c r="GG75" s="83"/>
      <c r="GH75" s="83"/>
      <c r="GI75" s="83"/>
      <c r="GJ75" s="83"/>
      <c r="GK75" s="83"/>
      <c r="GL75" s="83"/>
      <c r="GM75" s="83"/>
      <c r="GN75" s="83"/>
      <c r="GO75" s="83"/>
      <c r="GP75" s="83"/>
      <c r="GQ75" s="83"/>
      <c r="GR75" s="83"/>
      <c r="GS75" s="83"/>
      <c r="GT75" s="83"/>
      <c r="GU75" s="83"/>
      <c r="GV75" s="83"/>
      <c r="GW75" s="83"/>
      <c r="GX75" s="83"/>
      <c r="GY75" s="83"/>
      <c r="GZ75" s="83"/>
      <c r="HA75" s="83"/>
      <c r="HB75" s="83"/>
      <c r="HC75" s="83"/>
      <c r="HD75" s="83"/>
      <c r="HE75" s="83"/>
      <c r="HF75" s="83"/>
      <c r="HG75" s="83"/>
      <c r="HH75" s="83"/>
      <c r="HI75" s="83"/>
      <c r="HJ75" s="83"/>
      <c r="HK75" s="83"/>
      <c r="HL75" s="83"/>
      <c r="HM75" s="83"/>
      <c r="HN75" s="83"/>
      <c r="HO75" s="83"/>
      <c r="HP75" s="83"/>
      <c r="HQ75" s="83"/>
      <c r="HR75" s="83"/>
      <c r="HS75" s="83"/>
      <c r="HT75" s="83"/>
      <c r="HU75" s="83"/>
      <c r="HV75" s="83"/>
      <c r="HW75" s="83"/>
      <c r="HX75" s="83"/>
      <c r="HY75" s="83"/>
      <c r="HZ75" s="83"/>
      <c r="IA75" s="83"/>
      <c r="IB75" s="83"/>
      <c r="IC75" s="83"/>
      <c r="ID75" s="83"/>
      <c r="IE75" s="83"/>
      <c r="IF75" s="83"/>
      <c r="IG75" s="83"/>
      <c r="IH75" s="83"/>
      <c r="II75" s="83"/>
      <c r="IJ75" s="83"/>
      <c r="IK75" s="83"/>
      <c r="IL75" s="83"/>
      <c r="IM75" s="83"/>
      <c r="IN75" s="83"/>
      <c r="IO75" s="83"/>
      <c r="IP75" s="83"/>
      <c r="IQ75" s="83"/>
      <c r="IR75" s="83"/>
      <c r="IS75" s="83"/>
      <c r="IT75" s="83"/>
      <c r="IU75" s="83"/>
      <c r="IV75" s="83"/>
      <c r="IW75" s="83"/>
      <c r="IX75" s="83"/>
      <c r="IY75" s="83"/>
      <c r="IZ75" s="83"/>
      <c r="JA75" s="83"/>
      <c r="JB75" s="83"/>
      <c r="JC75" s="83"/>
      <c r="JD75" s="83"/>
      <c r="JE75" s="83"/>
      <c r="JF75" s="83"/>
      <c r="JG75" s="83"/>
      <c r="JH75" s="83"/>
      <c r="JI75" s="83"/>
      <c r="JJ75" s="83"/>
      <c r="JK75" s="83"/>
      <c r="JL75" s="83"/>
      <c r="JM75" s="83"/>
      <c r="JN75" s="83"/>
      <c r="JO75" s="83"/>
      <c r="JP75" s="83"/>
      <c r="JQ75" s="83"/>
      <c r="JR75" s="83"/>
      <c r="JS75" s="83"/>
      <c r="JT75" s="83"/>
      <c r="JU75" s="83"/>
      <c r="JV75" s="83"/>
      <c r="JW75" s="83"/>
      <c r="JX75" s="83"/>
      <c r="JY75" s="83"/>
      <c r="JZ75" s="83"/>
      <c r="KA75" s="83"/>
      <c r="KB75" s="83"/>
      <c r="KC75" s="83"/>
      <c r="KD75" s="83"/>
      <c r="KE75" s="83"/>
      <c r="KF75" s="83"/>
      <c r="KG75" s="83"/>
      <c r="KH75" s="83"/>
      <c r="KI75" s="83"/>
      <c r="KJ75" s="83"/>
      <c r="KK75" s="83"/>
      <c r="KL75" s="83"/>
      <c r="KM75" s="83"/>
      <c r="KN75" s="83"/>
      <c r="KO75" s="83"/>
      <c r="KP75" s="83"/>
      <c r="KQ75" s="83"/>
      <c r="KR75" s="83"/>
      <c r="KS75" s="83"/>
      <c r="KT75" s="83"/>
      <c r="KU75" s="83"/>
      <c r="KV75" s="83"/>
      <c r="KW75" s="83"/>
      <c r="KX75" s="83"/>
      <c r="KY75" s="83"/>
      <c r="KZ75" s="83"/>
      <c r="LA75" s="83"/>
      <c r="LB75" s="83"/>
      <c r="LC75" s="83"/>
      <c r="LD75" s="83"/>
      <c r="LE75" s="83"/>
      <c r="LF75" s="83"/>
      <c r="LG75" s="83"/>
      <c r="LH75" s="83"/>
      <c r="LI75" s="83"/>
      <c r="LJ75" s="83"/>
      <c r="LK75" s="83"/>
      <c r="LL75" s="83"/>
      <c r="LM75" s="83"/>
      <c r="LN75" s="83"/>
      <c r="LO75" s="83"/>
      <c r="LP75" s="83"/>
      <c r="LQ75" s="83"/>
      <c r="LR75" s="83"/>
      <c r="LS75" s="83"/>
      <c r="LT75" s="83"/>
      <c r="LU75" s="83"/>
      <c r="LV75" s="83"/>
      <c r="LW75" s="83"/>
      <c r="LX75" s="83"/>
      <c r="LY75" s="83"/>
      <c r="LZ75" s="83"/>
      <c r="MA75" s="83"/>
      <c r="MB75" s="83"/>
      <c r="MC75" s="83"/>
      <c r="MD75" s="83"/>
      <c r="ME75" s="83"/>
      <c r="MF75" s="83"/>
      <c r="MG75" s="83"/>
      <c r="MH75" s="83"/>
      <c r="MI75" s="83"/>
      <c r="MJ75" s="83"/>
      <c r="MK75" s="83"/>
      <c r="ML75" s="83"/>
      <c r="MM75" s="83"/>
      <c r="MN75" s="83"/>
      <c r="MO75" s="83"/>
      <c r="MP75" s="83"/>
      <c r="MQ75" s="83"/>
      <c r="MR75" s="83"/>
      <c r="MS75" s="83"/>
      <c r="MT75" s="83"/>
      <c r="MU75" s="83"/>
      <c r="MV75" s="83"/>
      <c r="MW75" s="83"/>
      <c r="MX75" s="83"/>
      <c r="MY75" s="83"/>
      <c r="MZ75" s="83"/>
      <c r="NA75" s="83"/>
      <c r="NB75" s="83"/>
      <c r="NC75" s="83"/>
      <c r="ND75" s="83"/>
      <c r="NE75" s="83"/>
      <c r="NF75" s="83"/>
      <c r="NG75" s="83"/>
      <c r="NH75" s="83"/>
      <c r="NI75" s="83"/>
      <c r="NJ75" s="83"/>
      <c r="NK75" s="83"/>
      <c r="NL75" s="83"/>
      <c r="NM75" s="83"/>
      <c r="NN75" s="83"/>
      <c r="NO75" s="83"/>
      <c r="NP75" s="83"/>
      <c r="NQ75" s="83"/>
      <c r="NR75" s="83"/>
      <c r="NS75" s="83"/>
      <c r="NT75" s="83"/>
      <c r="NU75" s="83"/>
      <c r="NV75" s="83"/>
      <c r="NW75" s="83"/>
      <c r="NX75" s="83"/>
      <c r="NY75" s="83"/>
      <c r="NZ75" s="83"/>
      <c r="OA75" s="83"/>
      <c r="OB75" s="83"/>
      <c r="OC75" s="83"/>
      <c r="OD75" s="83"/>
      <c r="OE75" s="83"/>
      <c r="OF75" s="83"/>
      <c r="OG75" s="83"/>
      <c r="OH75" s="83"/>
      <c r="OI75" s="83"/>
      <c r="OJ75" s="83"/>
      <c r="OK75" s="83"/>
      <c r="OL75" s="83"/>
      <c r="OM75" s="83"/>
      <c r="ON75" s="83"/>
      <c r="OO75" s="83"/>
      <c r="OP75" s="83"/>
      <c r="OQ75" s="83"/>
      <c r="OR75" s="83"/>
      <c r="OS75" s="83"/>
      <c r="OT75" s="83"/>
      <c r="OU75" s="83"/>
      <c r="OV75" s="83"/>
      <c r="OW75" s="83"/>
      <c r="OX75" s="83"/>
      <c r="OY75" s="83"/>
      <c r="OZ75" s="83"/>
      <c r="PA75" s="83"/>
      <c r="PB75" s="83"/>
      <c r="PC75" s="83"/>
      <c r="PD75" s="83"/>
      <c r="PE75" s="83"/>
      <c r="PF75" s="83"/>
      <c r="PG75" s="83"/>
      <c r="PH75" s="83"/>
      <c r="PI75" s="83"/>
      <c r="PJ75" s="83"/>
      <c r="PK75" s="83"/>
      <c r="PL75" s="83"/>
      <c r="PM75" s="83"/>
      <c r="PN75" s="83"/>
      <c r="PO75" s="83"/>
      <c r="PP75" s="83"/>
      <c r="PQ75" s="83"/>
      <c r="PR75" s="83"/>
      <c r="PS75" s="83"/>
      <c r="PT75" s="83"/>
      <c r="PU75" s="83"/>
      <c r="PV75" s="83"/>
      <c r="PW75" s="83"/>
      <c r="PX75" s="83"/>
      <c r="PY75" s="83"/>
      <c r="PZ75" s="83"/>
      <c r="QA75" s="83"/>
      <c r="QB75" s="83"/>
      <c r="QC75" s="83"/>
      <c r="QD75" s="83"/>
      <c r="QE75" s="83"/>
      <c r="QF75" s="83"/>
      <c r="QG75" s="83"/>
      <c r="QH75" s="83"/>
      <c r="QI75" s="83"/>
      <c r="QJ75" s="83"/>
      <c r="QK75" s="83"/>
      <c r="QL75" s="83"/>
      <c r="QM75" s="83"/>
      <c r="QN75" s="83"/>
      <c r="QO75" s="83"/>
      <c r="QP75" s="83"/>
      <c r="QQ75" s="83"/>
      <c r="QR75" s="83"/>
      <c r="QS75" s="83"/>
      <c r="QT75" s="83"/>
      <c r="QU75" s="83"/>
      <c r="QV75" s="83"/>
      <c r="QW75" s="83"/>
      <c r="QX75" s="83"/>
      <c r="QY75" s="83"/>
      <c r="QZ75" s="83"/>
      <c r="RA75" s="83"/>
      <c r="RB75" s="83"/>
      <c r="RC75" s="83"/>
      <c r="RD75" s="83"/>
      <c r="RE75" s="83"/>
      <c r="RF75" s="83"/>
      <c r="RG75" s="83"/>
      <c r="RH75" s="83"/>
      <c r="RI75" s="83"/>
      <c r="RJ75" s="83"/>
      <c r="RK75" s="83"/>
      <c r="RL75" s="83"/>
      <c r="RM75" s="83"/>
      <c r="RN75" s="83"/>
      <c r="RO75" s="83"/>
      <c r="RP75" s="83"/>
      <c r="RQ75" s="83"/>
      <c r="RR75" s="83"/>
      <c r="RS75" s="83"/>
      <c r="RT75" s="83"/>
      <c r="RU75" s="83"/>
      <c r="RV75" s="83"/>
      <c r="RW75" s="83"/>
      <c r="RX75" s="83"/>
      <c r="RY75" s="83"/>
      <c r="RZ75" s="83"/>
      <c r="SA75" s="83"/>
      <c r="SB75" s="83"/>
      <c r="SC75" s="83"/>
      <c r="SD75" s="83"/>
      <c r="SE75" s="83"/>
      <c r="SF75" s="83"/>
      <c r="SG75" s="83"/>
      <c r="SH75" s="83"/>
      <c r="SI75" s="83"/>
      <c r="SJ75" s="83"/>
      <c r="SK75" s="83"/>
      <c r="SL75" s="83"/>
      <c r="SM75" s="83"/>
      <c r="SN75" s="83"/>
      <c r="SO75" s="83"/>
      <c r="SP75" s="83"/>
      <c r="SQ75" s="83"/>
      <c r="SR75" s="83"/>
      <c r="SS75" s="83"/>
      <c r="ST75" s="83"/>
      <c r="SU75" s="83"/>
      <c r="SV75" s="83"/>
      <c r="SW75" s="83"/>
      <c r="SX75" s="83"/>
      <c r="SY75" s="83"/>
      <c r="SZ75" s="83"/>
      <c r="TA75" s="83"/>
      <c r="TB75" s="83"/>
      <c r="TC75" s="83"/>
      <c r="TD75" s="83"/>
      <c r="TE75" s="83"/>
      <c r="TF75" s="83"/>
      <c r="TG75" s="83"/>
      <c r="TH75" s="83"/>
      <c r="TI75" s="83"/>
      <c r="TJ75" s="83"/>
      <c r="TK75" s="83"/>
      <c r="TL75" s="83"/>
      <c r="TM75" s="83"/>
      <c r="TN75" s="83"/>
      <c r="TO75" s="83"/>
      <c r="TP75" s="83"/>
      <c r="TQ75" s="83"/>
      <c r="TR75" s="83"/>
      <c r="TS75" s="83"/>
      <c r="TT75" s="83"/>
      <c r="TU75" s="83"/>
      <c r="TV75" s="83"/>
      <c r="TW75" s="83"/>
      <c r="TX75" s="83"/>
      <c r="TY75" s="83"/>
      <c r="TZ75" s="83"/>
      <c r="UA75" s="83"/>
      <c r="UB75" s="83"/>
      <c r="UC75" s="83"/>
      <c r="UD75" s="83"/>
      <c r="UE75" s="83"/>
      <c r="UF75" s="83"/>
      <c r="UG75" s="83"/>
      <c r="UH75" s="83"/>
      <c r="UI75" s="83"/>
      <c r="UJ75" s="83"/>
      <c r="UK75" s="83"/>
      <c r="UL75" s="83"/>
      <c r="UM75" s="83"/>
      <c r="UN75" s="83"/>
      <c r="UO75" s="83"/>
      <c r="UP75" s="83"/>
      <c r="UQ75" s="83"/>
      <c r="UR75" s="83"/>
      <c r="US75" s="83"/>
      <c r="UT75" s="83"/>
      <c r="UU75" s="83"/>
      <c r="UV75" s="83"/>
      <c r="UW75" s="83"/>
      <c r="UX75" s="83"/>
      <c r="UY75" s="83"/>
      <c r="UZ75" s="83"/>
      <c r="VA75" s="83"/>
      <c r="VB75" s="83"/>
      <c r="VC75" s="83"/>
      <c r="VD75" s="83"/>
      <c r="VE75" s="83"/>
      <c r="VF75" s="83"/>
      <c r="VG75" s="83"/>
      <c r="VH75" s="83"/>
      <c r="VI75" s="83"/>
      <c r="VJ75" s="83"/>
      <c r="VK75" s="83"/>
      <c r="VL75" s="83"/>
      <c r="VM75" s="83"/>
      <c r="VN75" s="83"/>
      <c r="VO75" s="83"/>
      <c r="VP75" s="83"/>
      <c r="VQ75" s="83"/>
      <c r="VR75" s="83"/>
      <c r="VS75" s="83"/>
      <c r="VT75" s="83"/>
      <c r="VU75" s="83"/>
      <c r="VV75" s="83"/>
      <c r="VW75" s="83"/>
      <c r="VX75" s="83"/>
      <c r="VY75" s="83"/>
      <c r="VZ75" s="83"/>
      <c r="WA75" s="83"/>
      <c r="WB75" s="83"/>
      <c r="WC75" s="83"/>
      <c r="WD75" s="83"/>
      <c r="WE75" s="83"/>
      <c r="WF75" s="83"/>
      <c r="WG75" s="83"/>
      <c r="WH75" s="83"/>
      <c r="WI75" s="83"/>
      <c r="WJ75" s="83"/>
      <c r="WK75" s="83"/>
      <c r="WL75" s="83"/>
      <c r="WM75" s="83"/>
      <c r="WN75" s="83"/>
      <c r="WO75" s="83"/>
      <c r="WP75" s="83"/>
      <c r="WQ75" s="83"/>
      <c r="WR75" s="83"/>
      <c r="WS75" s="83"/>
      <c r="WT75" s="83"/>
      <c r="WU75" s="83"/>
      <c r="WV75" s="83"/>
      <c r="WW75" s="83"/>
      <c r="WX75" s="83"/>
      <c r="WY75" s="83"/>
      <c r="WZ75" s="83"/>
      <c r="XA75" s="83"/>
      <c r="XB75" s="83"/>
      <c r="XC75" s="83"/>
      <c r="XD75" s="83"/>
      <c r="XE75" s="83"/>
      <c r="XF75" s="83"/>
      <c r="XG75" s="83"/>
      <c r="XH75" s="83"/>
      <c r="XI75" s="83"/>
      <c r="XJ75" s="83"/>
      <c r="XK75" s="83"/>
      <c r="XL75" s="83"/>
      <c r="XM75" s="83"/>
      <c r="XN75" s="83"/>
      <c r="XO75" s="83"/>
      <c r="XP75" s="83"/>
      <c r="XQ75" s="83"/>
      <c r="XR75" s="83"/>
      <c r="XS75" s="83"/>
      <c r="XT75" s="83"/>
      <c r="XU75" s="83"/>
      <c r="XV75" s="83"/>
      <c r="XW75" s="83"/>
      <c r="XX75" s="83"/>
      <c r="XY75" s="83"/>
      <c r="XZ75" s="83"/>
      <c r="YA75" s="83"/>
      <c r="YB75" s="83"/>
      <c r="YC75" s="83"/>
      <c r="YD75" s="83"/>
      <c r="YE75" s="83"/>
      <c r="YF75" s="83"/>
      <c r="YG75" s="83"/>
      <c r="YH75" s="83"/>
      <c r="YI75" s="83"/>
      <c r="YJ75" s="83"/>
      <c r="YK75" s="83"/>
      <c r="YL75" s="83"/>
      <c r="YM75" s="83"/>
      <c r="YN75" s="83"/>
      <c r="YO75" s="83"/>
      <c r="YP75" s="83"/>
      <c r="YQ75" s="83"/>
      <c r="YR75" s="83"/>
      <c r="YS75" s="83"/>
      <c r="YT75" s="83"/>
      <c r="YU75" s="83"/>
      <c r="YV75" s="83"/>
      <c r="YW75" s="83"/>
      <c r="YX75" s="83"/>
      <c r="YY75" s="83"/>
      <c r="YZ75" s="83"/>
      <c r="ZA75" s="83"/>
      <c r="ZB75" s="83"/>
      <c r="ZC75" s="83"/>
      <c r="ZD75" s="83"/>
      <c r="ZE75" s="83"/>
      <c r="ZF75" s="83"/>
      <c r="ZG75" s="83"/>
      <c r="ZH75" s="83"/>
      <c r="ZI75" s="83"/>
      <c r="ZJ75" s="83"/>
      <c r="ZK75" s="83"/>
      <c r="ZL75" s="83"/>
      <c r="ZM75" s="83"/>
      <c r="ZN75" s="83"/>
      <c r="ZO75" s="83"/>
      <c r="ZP75" s="83"/>
      <c r="ZQ75" s="83"/>
      <c r="ZR75" s="83"/>
      <c r="ZS75" s="83"/>
      <c r="ZT75" s="83"/>
      <c r="ZU75" s="83"/>
      <c r="ZV75" s="83"/>
      <c r="ZW75" s="83"/>
      <c r="ZX75" s="83"/>
      <c r="ZY75" s="83"/>
      <c r="ZZ75" s="83"/>
      <c r="AAA75" s="83"/>
      <c r="AAB75" s="83"/>
      <c r="AAC75" s="83"/>
      <c r="AAD75" s="83"/>
      <c r="AAE75" s="83"/>
      <c r="AAF75" s="83"/>
      <c r="AAG75" s="83"/>
      <c r="AAH75" s="83"/>
      <c r="AAI75" s="83"/>
      <c r="AAJ75" s="83"/>
      <c r="AAK75" s="83"/>
      <c r="AAL75" s="83"/>
      <c r="AAM75" s="83"/>
      <c r="AAN75" s="83"/>
      <c r="AAO75" s="83"/>
      <c r="AAP75" s="83"/>
      <c r="AAQ75" s="83"/>
      <c r="AAR75" s="83"/>
      <c r="AAS75" s="83"/>
      <c r="AAT75" s="83"/>
      <c r="AAU75" s="83"/>
      <c r="AAV75" s="83"/>
      <c r="AAW75" s="83"/>
      <c r="AAX75" s="83"/>
      <c r="AAY75" s="83"/>
      <c r="AAZ75" s="83"/>
      <c r="ABA75" s="83"/>
      <c r="ABB75" s="83"/>
      <c r="ABC75" s="83"/>
      <c r="ABD75" s="83"/>
      <c r="ABE75" s="83"/>
      <c r="ABF75" s="83"/>
      <c r="ABG75" s="83"/>
      <c r="ABH75" s="83"/>
      <c r="ABI75" s="83"/>
      <c r="ABJ75" s="83"/>
      <c r="ABK75" s="83"/>
      <c r="ABL75" s="83"/>
      <c r="ABM75" s="83"/>
      <c r="ABN75" s="83"/>
      <c r="ABO75" s="83"/>
      <c r="ABP75" s="83"/>
      <c r="ABQ75" s="83"/>
      <c r="ABR75" s="83"/>
      <c r="ABS75" s="83"/>
      <c r="ABT75" s="83"/>
      <c r="ABU75" s="83"/>
      <c r="ABV75" s="83"/>
      <c r="ABW75" s="83"/>
      <c r="ABX75" s="83"/>
      <c r="ABY75" s="83"/>
      <c r="ABZ75" s="83"/>
      <c r="ACA75" s="83"/>
      <c r="ACB75" s="83"/>
      <c r="ACC75" s="83"/>
      <c r="ACD75" s="83"/>
      <c r="ACE75" s="83"/>
      <c r="ACF75" s="83"/>
      <c r="ACG75" s="83"/>
      <c r="ACH75" s="83"/>
      <c r="ACI75" s="83"/>
      <c r="ACJ75" s="83"/>
      <c r="ACK75" s="83"/>
      <c r="ACL75" s="83"/>
      <c r="ACM75" s="83"/>
      <c r="ACN75" s="83"/>
      <c r="ACO75" s="83"/>
      <c r="ACP75" s="83"/>
      <c r="ACQ75" s="83"/>
      <c r="ACR75" s="83"/>
      <c r="ACS75" s="83"/>
      <c r="ACT75" s="83"/>
      <c r="ACU75" s="83"/>
      <c r="ACV75" s="83"/>
      <c r="ACW75" s="83"/>
      <c r="ACX75" s="83"/>
      <c r="ACY75" s="83"/>
      <c r="ACZ75" s="83"/>
      <c r="ADA75" s="83"/>
      <c r="ADB75" s="83"/>
      <c r="ADC75" s="83"/>
      <c r="ADD75" s="83"/>
      <c r="ADE75" s="83"/>
      <c r="ADF75" s="83"/>
      <c r="ADG75" s="83"/>
      <c r="ADH75" s="83"/>
      <c r="ADI75" s="83"/>
      <c r="ADJ75" s="83"/>
      <c r="ADK75" s="83"/>
      <c r="ADL75" s="83"/>
      <c r="ADM75" s="83"/>
      <c r="ADN75" s="83"/>
      <c r="ADO75" s="83"/>
      <c r="ADP75" s="83"/>
      <c r="ADQ75" s="83"/>
      <c r="ADR75" s="83"/>
      <c r="ADS75" s="83"/>
      <c r="ADT75" s="83"/>
      <c r="ADU75" s="83"/>
      <c r="ADV75" s="83"/>
      <c r="ADW75" s="83"/>
      <c r="ADX75" s="83"/>
      <c r="ADY75" s="83"/>
      <c r="ADZ75" s="83"/>
      <c r="AEA75" s="83"/>
      <c r="AEB75" s="83"/>
      <c r="AEC75" s="83"/>
      <c r="AED75" s="83"/>
      <c r="AEE75" s="83"/>
      <c r="AEF75" s="83"/>
      <c r="AEG75" s="83"/>
      <c r="AEH75" s="83"/>
      <c r="AEI75" s="83"/>
      <c r="AEJ75" s="83"/>
      <c r="AEK75" s="83"/>
      <c r="AEL75" s="83"/>
      <c r="AEM75" s="83"/>
      <c r="AEN75" s="83"/>
      <c r="AEO75" s="83"/>
      <c r="AEP75" s="83"/>
      <c r="AEQ75" s="83"/>
      <c r="AER75" s="83"/>
      <c r="AES75" s="83"/>
      <c r="AET75" s="83"/>
      <c r="AEU75" s="83"/>
      <c r="AEV75" s="83"/>
      <c r="AEW75" s="83"/>
      <c r="AEX75" s="83"/>
      <c r="AEY75" s="83"/>
      <c r="AEZ75" s="83"/>
      <c r="AFA75" s="83"/>
      <c r="AFB75" s="83"/>
      <c r="AFC75" s="83"/>
      <c r="AFD75" s="83"/>
      <c r="AFE75" s="83"/>
      <c r="AFF75" s="83"/>
      <c r="AFG75" s="83"/>
      <c r="AFH75" s="83"/>
      <c r="AFI75" s="83"/>
      <c r="AFJ75" s="83"/>
      <c r="AFK75" s="83"/>
      <c r="AFL75" s="83"/>
      <c r="AFM75" s="83"/>
      <c r="AFN75" s="83"/>
      <c r="AFO75" s="83"/>
      <c r="AFP75" s="83"/>
      <c r="AFQ75" s="83"/>
      <c r="AFR75" s="83"/>
      <c r="AFS75" s="83"/>
      <c r="AFT75" s="83"/>
      <c r="AFU75" s="83"/>
      <c r="AFV75" s="83"/>
      <c r="AFW75" s="83"/>
      <c r="AFX75" s="83"/>
      <c r="AFY75" s="83"/>
      <c r="AFZ75" s="83"/>
      <c r="AGA75" s="83"/>
      <c r="AGB75" s="83"/>
      <c r="AGC75" s="83"/>
      <c r="AGD75" s="83"/>
      <c r="AGE75" s="83"/>
      <c r="AGF75" s="83"/>
      <c r="AGG75" s="83"/>
      <c r="AGH75" s="83"/>
      <c r="AGI75" s="83"/>
      <c r="AGJ75" s="83"/>
      <c r="AGK75" s="83"/>
      <c r="AGL75" s="83"/>
      <c r="AGM75" s="83"/>
      <c r="AGN75" s="83"/>
      <c r="AGO75" s="83"/>
      <c r="AGP75" s="83"/>
      <c r="AGQ75" s="83"/>
      <c r="AGR75" s="83"/>
      <c r="AGS75" s="83"/>
      <c r="AGT75" s="83"/>
      <c r="AGU75" s="83"/>
      <c r="AGV75" s="83"/>
      <c r="AGW75" s="83"/>
      <c r="AGX75" s="83"/>
      <c r="AGY75" s="83"/>
      <c r="AGZ75" s="83"/>
      <c r="AHA75" s="83"/>
      <c r="AHB75" s="83"/>
      <c r="AHC75" s="83"/>
      <c r="AHD75" s="83"/>
      <c r="AHE75" s="83"/>
      <c r="AHF75" s="83"/>
      <c r="AHG75" s="83"/>
      <c r="AHH75" s="83"/>
      <c r="AHI75" s="83"/>
      <c r="AHJ75" s="83"/>
      <c r="AHK75" s="83"/>
      <c r="AHL75" s="83"/>
      <c r="AHM75" s="83"/>
      <c r="AHN75" s="83"/>
      <c r="AHO75" s="83"/>
      <c r="AHP75" s="83"/>
      <c r="AHQ75" s="83"/>
      <c r="AHR75" s="83"/>
      <c r="AHS75" s="83"/>
      <c r="AHT75" s="83"/>
      <c r="AHU75" s="83"/>
      <c r="AHV75" s="83"/>
      <c r="AHW75" s="83"/>
      <c r="AHX75" s="83"/>
      <c r="AHY75" s="83"/>
      <c r="AHZ75" s="83"/>
      <c r="AIA75" s="83"/>
    </row>
    <row r="76" spans="1:911" s="84" customFormat="1" ht="86.25" customHeight="1">
      <c r="A76" s="175" t="s">
        <v>493</v>
      </c>
      <c r="B76" s="178" t="s">
        <v>497</v>
      </c>
      <c r="C76" s="209" t="s">
        <v>975</v>
      </c>
      <c r="D76" s="208" t="s">
        <v>621</v>
      </c>
      <c r="E76" s="179" t="s">
        <v>976</v>
      </c>
      <c r="F76" s="79" t="s">
        <v>490</v>
      </c>
      <c r="G76" s="79" t="s">
        <v>345</v>
      </c>
      <c r="H76" s="79" t="s">
        <v>403</v>
      </c>
      <c r="I76" s="79" t="s">
        <v>739</v>
      </c>
      <c r="J76" s="79" t="s">
        <v>236</v>
      </c>
      <c r="K76" s="80"/>
      <c r="L76" s="80"/>
      <c r="M76" s="80" t="s">
        <v>741</v>
      </c>
      <c r="N76" s="81">
        <v>2</v>
      </c>
      <c r="O76" s="81">
        <v>4</v>
      </c>
      <c r="P76" s="81">
        <v>8</v>
      </c>
      <c r="Q76" s="81" t="s">
        <v>860</v>
      </c>
      <c r="R76" s="81">
        <v>10</v>
      </c>
      <c r="S76" s="81">
        <v>80</v>
      </c>
      <c r="T76" s="81" t="s">
        <v>196</v>
      </c>
      <c r="U76" s="69" t="s">
        <v>452</v>
      </c>
      <c r="V76" s="69"/>
      <c r="W76" s="214">
        <v>2</v>
      </c>
      <c r="X76" s="79" t="s">
        <v>742</v>
      </c>
      <c r="Y76" s="82"/>
      <c r="Z76" s="82"/>
      <c r="AA76" s="82"/>
      <c r="AB76" s="79"/>
      <c r="AC76" s="82"/>
      <c r="AD76" s="82"/>
      <c r="AE76" s="82" t="s">
        <v>841</v>
      </c>
      <c r="AF76" s="81"/>
      <c r="AG76" s="81"/>
      <c r="AH76" s="81">
        <f t="shared" si="1"/>
        <v>0</v>
      </c>
      <c r="AI76" s="81" t="str">
        <f t="shared" si="2"/>
        <v>B</v>
      </c>
      <c r="AJ76" s="81"/>
      <c r="AK76" s="81">
        <v>0</v>
      </c>
      <c r="AL76" s="81" t="str">
        <f t="shared" si="0"/>
        <v>IV</v>
      </c>
      <c r="AM76" s="34" t="str">
        <f t="shared" si="3"/>
        <v>ACEPTABLE</v>
      </c>
      <c r="AN76" s="204">
        <v>1</v>
      </c>
      <c r="AO76" s="83"/>
      <c r="AP76" s="83"/>
      <c r="AQ76" s="83"/>
      <c r="AR76" s="83"/>
      <c r="AS76" s="83"/>
      <c r="AT76" s="83"/>
      <c r="AU76" s="83"/>
      <c r="AV76" s="83"/>
      <c r="AW76" s="83"/>
      <c r="AX76" s="83"/>
      <c r="AY76" s="83"/>
      <c r="AZ76" s="83"/>
      <c r="BA76" s="83"/>
      <c r="BB76" s="83"/>
      <c r="BC76" s="83"/>
      <c r="BD76" s="83"/>
      <c r="BE76" s="83"/>
      <c r="BF76" s="83"/>
      <c r="BG76" s="83"/>
      <c r="BH76" s="83"/>
      <c r="BI76" s="83"/>
      <c r="BJ76" s="83"/>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3"/>
      <c r="FX76" s="83"/>
      <c r="FY76" s="83"/>
      <c r="FZ76" s="83"/>
      <c r="GA76" s="83"/>
      <c r="GB76" s="83"/>
      <c r="GC76" s="83"/>
      <c r="GD76" s="83"/>
      <c r="GE76" s="83"/>
      <c r="GF76" s="83"/>
      <c r="GG76" s="83"/>
      <c r="GH76" s="83"/>
      <c r="GI76" s="83"/>
      <c r="GJ76" s="83"/>
      <c r="GK76" s="83"/>
      <c r="GL76" s="83"/>
      <c r="GM76" s="83"/>
      <c r="GN76" s="83"/>
      <c r="GO76" s="83"/>
      <c r="GP76" s="83"/>
      <c r="GQ76" s="83"/>
      <c r="GR76" s="83"/>
      <c r="GS76" s="83"/>
      <c r="GT76" s="83"/>
      <c r="GU76" s="83"/>
      <c r="GV76" s="83"/>
      <c r="GW76" s="83"/>
      <c r="GX76" s="83"/>
      <c r="GY76" s="83"/>
      <c r="GZ76" s="83"/>
      <c r="HA76" s="83"/>
      <c r="HB76" s="83"/>
      <c r="HC76" s="83"/>
      <c r="HD76" s="83"/>
      <c r="HE76" s="83"/>
      <c r="HF76" s="83"/>
      <c r="HG76" s="83"/>
      <c r="HH76" s="83"/>
      <c r="HI76" s="83"/>
      <c r="HJ76" s="83"/>
      <c r="HK76" s="83"/>
      <c r="HL76" s="83"/>
      <c r="HM76" s="83"/>
      <c r="HN76" s="83"/>
      <c r="HO76" s="83"/>
      <c r="HP76" s="83"/>
      <c r="HQ76" s="83"/>
      <c r="HR76" s="83"/>
      <c r="HS76" s="83"/>
      <c r="HT76" s="83"/>
      <c r="HU76" s="83"/>
      <c r="HV76" s="83"/>
      <c r="HW76" s="83"/>
      <c r="HX76" s="83"/>
      <c r="HY76" s="83"/>
      <c r="HZ76" s="83"/>
      <c r="IA76" s="83"/>
      <c r="IB76" s="83"/>
      <c r="IC76" s="83"/>
      <c r="ID76" s="83"/>
      <c r="IE76" s="83"/>
      <c r="IF76" s="83"/>
      <c r="IG76" s="83"/>
      <c r="IH76" s="83"/>
      <c r="II76" s="83"/>
      <c r="IJ76" s="83"/>
      <c r="IK76" s="83"/>
      <c r="IL76" s="83"/>
      <c r="IM76" s="83"/>
      <c r="IN76" s="83"/>
      <c r="IO76" s="83"/>
      <c r="IP76" s="83"/>
      <c r="IQ76" s="83"/>
      <c r="IR76" s="83"/>
      <c r="IS76" s="83"/>
      <c r="IT76" s="83"/>
      <c r="IU76" s="83"/>
      <c r="IV76" s="83"/>
      <c r="IW76" s="83"/>
      <c r="IX76" s="83"/>
      <c r="IY76" s="83"/>
      <c r="IZ76" s="83"/>
      <c r="JA76" s="83"/>
      <c r="JB76" s="83"/>
      <c r="JC76" s="83"/>
      <c r="JD76" s="83"/>
      <c r="JE76" s="83"/>
      <c r="JF76" s="83"/>
      <c r="JG76" s="83"/>
      <c r="JH76" s="83"/>
      <c r="JI76" s="83"/>
      <c r="JJ76" s="83"/>
      <c r="JK76" s="83"/>
      <c r="JL76" s="83"/>
      <c r="JM76" s="83"/>
      <c r="JN76" s="83"/>
      <c r="JO76" s="83"/>
      <c r="JP76" s="83"/>
      <c r="JQ76" s="83"/>
      <c r="JR76" s="83"/>
      <c r="JS76" s="83"/>
      <c r="JT76" s="83"/>
      <c r="JU76" s="83"/>
      <c r="JV76" s="83"/>
      <c r="JW76" s="83"/>
      <c r="JX76" s="83"/>
      <c r="JY76" s="83"/>
      <c r="JZ76" s="83"/>
      <c r="KA76" s="83"/>
      <c r="KB76" s="83"/>
      <c r="KC76" s="83"/>
      <c r="KD76" s="83"/>
      <c r="KE76" s="83"/>
      <c r="KF76" s="83"/>
      <c r="KG76" s="83"/>
      <c r="KH76" s="83"/>
      <c r="KI76" s="83"/>
      <c r="KJ76" s="83"/>
      <c r="KK76" s="83"/>
      <c r="KL76" s="83"/>
      <c r="KM76" s="83"/>
      <c r="KN76" s="83"/>
      <c r="KO76" s="83"/>
      <c r="KP76" s="83"/>
      <c r="KQ76" s="83"/>
      <c r="KR76" s="83"/>
      <c r="KS76" s="83"/>
      <c r="KT76" s="83"/>
      <c r="KU76" s="83"/>
      <c r="KV76" s="83"/>
      <c r="KW76" s="83"/>
      <c r="KX76" s="83"/>
      <c r="KY76" s="83"/>
      <c r="KZ76" s="83"/>
      <c r="LA76" s="83"/>
      <c r="LB76" s="83"/>
      <c r="LC76" s="83"/>
      <c r="LD76" s="83"/>
      <c r="LE76" s="83"/>
      <c r="LF76" s="83"/>
      <c r="LG76" s="83"/>
      <c r="LH76" s="83"/>
      <c r="LI76" s="83"/>
      <c r="LJ76" s="83"/>
      <c r="LK76" s="83"/>
      <c r="LL76" s="83"/>
      <c r="LM76" s="83"/>
      <c r="LN76" s="83"/>
      <c r="LO76" s="83"/>
      <c r="LP76" s="83"/>
      <c r="LQ76" s="83"/>
      <c r="LR76" s="83"/>
      <c r="LS76" s="83"/>
      <c r="LT76" s="83"/>
      <c r="LU76" s="83"/>
      <c r="LV76" s="83"/>
      <c r="LW76" s="83"/>
      <c r="LX76" s="83"/>
      <c r="LY76" s="83"/>
      <c r="LZ76" s="83"/>
      <c r="MA76" s="83"/>
      <c r="MB76" s="83"/>
      <c r="MC76" s="83"/>
      <c r="MD76" s="83"/>
      <c r="ME76" s="83"/>
      <c r="MF76" s="83"/>
      <c r="MG76" s="83"/>
      <c r="MH76" s="83"/>
      <c r="MI76" s="83"/>
      <c r="MJ76" s="83"/>
      <c r="MK76" s="83"/>
      <c r="ML76" s="83"/>
      <c r="MM76" s="83"/>
      <c r="MN76" s="83"/>
      <c r="MO76" s="83"/>
      <c r="MP76" s="83"/>
      <c r="MQ76" s="83"/>
      <c r="MR76" s="83"/>
      <c r="MS76" s="83"/>
      <c r="MT76" s="83"/>
      <c r="MU76" s="83"/>
      <c r="MV76" s="83"/>
      <c r="MW76" s="83"/>
      <c r="MX76" s="83"/>
      <c r="MY76" s="83"/>
      <c r="MZ76" s="83"/>
      <c r="NA76" s="83"/>
      <c r="NB76" s="83"/>
      <c r="NC76" s="83"/>
      <c r="ND76" s="83"/>
      <c r="NE76" s="83"/>
      <c r="NF76" s="83"/>
      <c r="NG76" s="83"/>
      <c r="NH76" s="83"/>
      <c r="NI76" s="83"/>
      <c r="NJ76" s="83"/>
      <c r="NK76" s="83"/>
      <c r="NL76" s="83"/>
      <c r="NM76" s="83"/>
      <c r="NN76" s="83"/>
      <c r="NO76" s="83"/>
      <c r="NP76" s="83"/>
      <c r="NQ76" s="83"/>
      <c r="NR76" s="83"/>
      <c r="NS76" s="83"/>
      <c r="NT76" s="83"/>
      <c r="NU76" s="83"/>
      <c r="NV76" s="83"/>
      <c r="NW76" s="83"/>
      <c r="NX76" s="83"/>
      <c r="NY76" s="83"/>
      <c r="NZ76" s="83"/>
      <c r="OA76" s="83"/>
      <c r="OB76" s="83"/>
      <c r="OC76" s="83"/>
      <c r="OD76" s="83"/>
      <c r="OE76" s="83"/>
      <c r="OF76" s="83"/>
      <c r="OG76" s="83"/>
      <c r="OH76" s="83"/>
      <c r="OI76" s="83"/>
      <c r="OJ76" s="83"/>
      <c r="OK76" s="83"/>
      <c r="OL76" s="83"/>
      <c r="OM76" s="83"/>
      <c r="ON76" s="83"/>
      <c r="OO76" s="83"/>
      <c r="OP76" s="83"/>
      <c r="OQ76" s="83"/>
      <c r="OR76" s="83"/>
      <c r="OS76" s="83"/>
      <c r="OT76" s="83"/>
      <c r="OU76" s="83"/>
      <c r="OV76" s="83"/>
      <c r="OW76" s="83"/>
      <c r="OX76" s="83"/>
      <c r="OY76" s="83"/>
      <c r="OZ76" s="83"/>
      <c r="PA76" s="83"/>
      <c r="PB76" s="83"/>
      <c r="PC76" s="83"/>
      <c r="PD76" s="83"/>
      <c r="PE76" s="83"/>
      <c r="PF76" s="83"/>
      <c r="PG76" s="83"/>
      <c r="PH76" s="83"/>
      <c r="PI76" s="83"/>
      <c r="PJ76" s="83"/>
      <c r="PK76" s="83"/>
      <c r="PL76" s="83"/>
      <c r="PM76" s="83"/>
      <c r="PN76" s="83"/>
      <c r="PO76" s="83"/>
      <c r="PP76" s="83"/>
      <c r="PQ76" s="83"/>
      <c r="PR76" s="83"/>
      <c r="PS76" s="83"/>
      <c r="PT76" s="83"/>
      <c r="PU76" s="83"/>
      <c r="PV76" s="83"/>
      <c r="PW76" s="83"/>
      <c r="PX76" s="83"/>
      <c r="PY76" s="83"/>
      <c r="PZ76" s="83"/>
      <c r="QA76" s="83"/>
      <c r="QB76" s="83"/>
      <c r="QC76" s="83"/>
      <c r="QD76" s="83"/>
      <c r="QE76" s="83"/>
      <c r="QF76" s="83"/>
      <c r="QG76" s="83"/>
      <c r="QH76" s="83"/>
      <c r="QI76" s="83"/>
      <c r="QJ76" s="83"/>
      <c r="QK76" s="83"/>
      <c r="QL76" s="83"/>
      <c r="QM76" s="83"/>
      <c r="QN76" s="83"/>
      <c r="QO76" s="83"/>
      <c r="QP76" s="83"/>
      <c r="QQ76" s="83"/>
      <c r="QR76" s="83"/>
      <c r="QS76" s="83"/>
      <c r="QT76" s="83"/>
      <c r="QU76" s="83"/>
      <c r="QV76" s="83"/>
      <c r="QW76" s="83"/>
      <c r="QX76" s="83"/>
      <c r="QY76" s="83"/>
      <c r="QZ76" s="83"/>
      <c r="RA76" s="83"/>
      <c r="RB76" s="83"/>
      <c r="RC76" s="83"/>
      <c r="RD76" s="83"/>
      <c r="RE76" s="83"/>
      <c r="RF76" s="83"/>
      <c r="RG76" s="83"/>
      <c r="RH76" s="83"/>
      <c r="RI76" s="83"/>
      <c r="RJ76" s="83"/>
      <c r="RK76" s="83"/>
      <c r="RL76" s="83"/>
      <c r="RM76" s="83"/>
      <c r="RN76" s="83"/>
      <c r="RO76" s="83"/>
      <c r="RP76" s="83"/>
      <c r="RQ76" s="83"/>
      <c r="RR76" s="83"/>
      <c r="RS76" s="83"/>
      <c r="RT76" s="83"/>
      <c r="RU76" s="83"/>
      <c r="RV76" s="83"/>
      <c r="RW76" s="83"/>
      <c r="RX76" s="83"/>
      <c r="RY76" s="83"/>
      <c r="RZ76" s="83"/>
      <c r="SA76" s="83"/>
      <c r="SB76" s="83"/>
      <c r="SC76" s="83"/>
      <c r="SD76" s="83"/>
      <c r="SE76" s="83"/>
      <c r="SF76" s="83"/>
      <c r="SG76" s="83"/>
      <c r="SH76" s="83"/>
      <c r="SI76" s="83"/>
      <c r="SJ76" s="83"/>
      <c r="SK76" s="83"/>
      <c r="SL76" s="83"/>
      <c r="SM76" s="83"/>
      <c r="SN76" s="83"/>
      <c r="SO76" s="83"/>
      <c r="SP76" s="83"/>
      <c r="SQ76" s="83"/>
      <c r="SR76" s="83"/>
      <c r="SS76" s="83"/>
      <c r="ST76" s="83"/>
      <c r="SU76" s="83"/>
      <c r="SV76" s="83"/>
      <c r="SW76" s="83"/>
      <c r="SX76" s="83"/>
      <c r="SY76" s="83"/>
      <c r="SZ76" s="83"/>
      <c r="TA76" s="83"/>
      <c r="TB76" s="83"/>
      <c r="TC76" s="83"/>
      <c r="TD76" s="83"/>
      <c r="TE76" s="83"/>
      <c r="TF76" s="83"/>
      <c r="TG76" s="83"/>
      <c r="TH76" s="83"/>
      <c r="TI76" s="83"/>
      <c r="TJ76" s="83"/>
      <c r="TK76" s="83"/>
      <c r="TL76" s="83"/>
      <c r="TM76" s="83"/>
      <c r="TN76" s="83"/>
      <c r="TO76" s="83"/>
      <c r="TP76" s="83"/>
      <c r="TQ76" s="83"/>
      <c r="TR76" s="83"/>
      <c r="TS76" s="83"/>
      <c r="TT76" s="83"/>
      <c r="TU76" s="83"/>
      <c r="TV76" s="83"/>
      <c r="TW76" s="83"/>
      <c r="TX76" s="83"/>
      <c r="TY76" s="83"/>
      <c r="TZ76" s="83"/>
      <c r="UA76" s="83"/>
      <c r="UB76" s="83"/>
      <c r="UC76" s="83"/>
      <c r="UD76" s="83"/>
      <c r="UE76" s="83"/>
      <c r="UF76" s="83"/>
      <c r="UG76" s="83"/>
      <c r="UH76" s="83"/>
      <c r="UI76" s="83"/>
      <c r="UJ76" s="83"/>
      <c r="UK76" s="83"/>
      <c r="UL76" s="83"/>
      <c r="UM76" s="83"/>
      <c r="UN76" s="83"/>
      <c r="UO76" s="83"/>
      <c r="UP76" s="83"/>
      <c r="UQ76" s="83"/>
      <c r="UR76" s="83"/>
      <c r="US76" s="83"/>
      <c r="UT76" s="83"/>
      <c r="UU76" s="83"/>
      <c r="UV76" s="83"/>
      <c r="UW76" s="83"/>
      <c r="UX76" s="83"/>
      <c r="UY76" s="83"/>
      <c r="UZ76" s="83"/>
      <c r="VA76" s="83"/>
      <c r="VB76" s="83"/>
      <c r="VC76" s="83"/>
      <c r="VD76" s="83"/>
      <c r="VE76" s="83"/>
      <c r="VF76" s="83"/>
      <c r="VG76" s="83"/>
      <c r="VH76" s="83"/>
      <c r="VI76" s="83"/>
      <c r="VJ76" s="83"/>
      <c r="VK76" s="83"/>
      <c r="VL76" s="83"/>
      <c r="VM76" s="83"/>
      <c r="VN76" s="83"/>
      <c r="VO76" s="83"/>
      <c r="VP76" s="83"/>
      <c r="VQ76" s="83"/>
      <c r="VR76" s="83"/>
      <c r="VS76" s="83"/>
      <c r="VT76" s="83"/>
      <c r="VU76" s="83"/>
      <c r="VV76" s="83"/>
      <c r="VW76" s="83"/>
      <c r="VX76" s="83"/>
      <c r="VY76" s="83"/>
      <c r="VZ76" s="83"/>
      <c r="WA76" s="83"/>
      <c r="WB76" s="83"/>
      <c r="WC76" s="83"/>
      <c r="WD76" s="83"/>
      <c r="WE76" s="83"/>
      <c r="WF76" s="83"/>
      <c r="WG76" s="83"/>
      <c r="WH76" s="83"/>
      <c r="WI76" s="83"/>
      <c r="WJ76" s="83"/>
      <c r="WK76" s="83"/>
      <c r="WL76" s="83"/>
      <c r="WM76" s="83"/>
      <c r="WN76" s="83"/>
      <c r="WO76" s="83"/>
      <c r="WP76" s="83"/>
      <c r="WQ76" s="83"/>
      <c r="WR76" s="83"/>
      <c r="WS76" s="83"/>
      <c r="WT76" s="83"/>
      <c r="WU76" s="83"/>
      <c r="WV76" s="83"/>
      <c r="WW76" s="83"/>
      <c r="WX76" s="83"/>
      <c r="WY76" s="83"/>
      <c r="WZ76" s="83"/>
      <c r="XA76" s="83"/>
      <c r="XB76" s="83"/>
      <c r="XC76" s="83"/>
      <c r="XD76" s="83"/>
      <c r="XE76" s="83"/>
      <c r="XF76" s="83"/>
      <c r="XG76" s="83"/>
      <c r="XH76" s="83"/>
      <c r="XI76" s="83"/>
      <c r="XJ76" s="83"/>
      <c r="XK76" s="83"/>
      <c r="XL76" s="83"/>
      <c r="XM76" s="83"/>
      <c r="XN76" s="83"/>
      <c r="XO76" s="83"/>
      <c r="XP76" s="83"/>
      <c r="XQ76" s="83"/>
      <c r="XR76" s="83"/>
      <c r="XS76" s="83"/>
      <c r="XT76" s="83"/>
      <c r="XU76" s="83"/>
      <c r="XV76" s="83"/>
      <c r="XW76" s="83"/>
      <c r="XX76" s="83"/>
      <c r="XY76" s="83"/>
      <c r="XZ76" s="83"/>
      <c r="YA76" s="83"/>
      <c r="YB76" s="83"/>
      <c r="YC76" s="83"/>
      <c r="YD76" s="83"/>
      <c r="YE76" s="83"/>
      <c r="YF76" s="83"/>
      <c r="YG76" s="83"/>
      <c r="YH76" s="83"/>
      <c r="YI76" s="83"/>
      <c r="YJ76" s="83"/>
      <c r="YK76" s="83"/>
      <c r="YL76" s="83"/>
      <c r="YM76" s="83"/>
      <c r="YN76" s="83"/>
      <c r="YO76" s="83"/>
      <c r="YP76" s="83"/>
      <c r="YQ76" s="83"/>
      <c r="YR76" s="83"/>
      <c r="YS76" s="83"/>
      <c r="YT76" s="83"/>
      <c r="YU76" s="83"/>
      <c r="YV76" s="83"/>
      <c r="YW76" s="83"/>
      <c r="YX76" s="83"/>
      <c r="YY76" s="83"/>
      <c r="YZ76" s="83"/>
      <c r="ZA76" s="83"/>
      <c r="ZB76" s="83"/>
      <c r="ZC76" s="83"/>
      <c r="ZD76" s="83"/>
      <c r="ZE76" s="83"/>
      <c r="ZF76" s="83"/>
      <c r="ZG76" s="83"/>
      <c r="ZH76" s="83"/>
      <c r="ZI76" s="83"/>
      <c r="ZJ76" s="83"/>
      <c r="ZK76" s="83"/>
      <c r="ZL76" s="83"/>
      <c r="ZM76" s="83"/>
      <c r="ZN76" s="83"/>
      <c r="ZO76" s="83"/>
      <c r="ZP76" s="83"/>
      <c r="ZQ76" s="83"/>
      <c r="ZR76" s="83"/>
      <c r="ZS76" s="83"/>
      <c r="ZT76" s="83"/>
      <c r="ZU76" s="83"/>
      <c r="ZV76" s="83"/>
      <c r="ZW76" s="83"/>
      <c r="ZX76" s="83"/>
      <c r="ZY76" s="83"/>
      <c r="ZZ76" s="83"/>
      <c r="AAA76" s="83"/>
      <c r="AAB76" s="83"/>
      <c r="AAC76" s="83"/>
      <c r="AAD76" s="83"/>
      <c r="AAE76" s="83"/>
      <c r="AAF76" s="83"/>
      <c r="AAG76" s="83"/>
      <c r="AAH76" s="83"/>
      <c r="AAI76" s="83"/>
      <c r="AAJ76" s="83"/>
      <c r="AAK76" s="83"/>
      <c r="AAL76" s="83"/>
      <c r="AAM76" s="83"/>
      <c r="AAN76" s="83"/>
      <c r="AAO76" s="83"/>
      <c r="AAP76" s="83"/>
      <c r="AAQ76" s="83"/>
      <c r="AAR76" s="83"/>
      <c r="AAS76" s="83"/>
      <c r="AAT76" s="83"/>
      <c r="AAU76" s="83"/>
      <c r="AAV76" s="83"/>
      <c r="AAW76" s="83"/>
      <c r="AAX76" s="83"/>
      <c r="AAY76" s="83"/>
      <c r="AAZ76" s="83"/>
      <c r="ABA76" s="83"/>
      <c r="ABB76" s="83"/>
      <c r="ABC76" s="83"/>
      <c r="ABD76" s="83"/>
      <c r="ABE76" s="83"/>
      <c r="ABF76" s="83"/>
      <c r="ABG76" s="83"/>
      <c r="ABH76" s="83"/>
      <c r="ABI76" s="83"/>
      <c r="ABJ76" s="83"/>
      <c r="ABK76" s="83"/>
      <c r="ABL76" s="83"/>
      <c r="ABM76" s="83"/>
      <c r="ABN76" s="83"/>
      <c r="ABO76" s="83"/>
      <c r="ABP76" s="83"/>
      <c r="ABQ76" s="83"/>
      <c r="ABR76" s="83"/>
      <c r="ABS76" s="83"/>
      <c r="ABT76" s="83"/>
      <c r="ABU76" s="83"/>
      <c r="ABV76" s="83"/>
      <c r="ABW76" s="83"/>
      <c r="ABX76" s="83"/>
      <c r="ABY76" s="83"/>
      <c r="ABZ76" s="83"/>
      <c r="ACA76" s="83"/>
      <c r="ACB76" s="83"/>
      <c r="ACC76" s="83"/>
      <c r="ACD76" s="83"/>
      <c r="ACE76" s="83"/>
      <c r="ACF76" s="83"/>
      <c r="ACG76" s="83"/>
      <c r="ACH76" s="83"/>
      <c r="ACI76" s="83"/>
      <c r="ACJ76" s="83"/>
      <c r="ACK76" s="83"/>
      <c r="ACL76" s="83"/>
      <c r="ACM76" s="83"/>
      <c r="ACN76" s="83"/>
      <c r="ACO76" s="83"/>
      <c r="ACP76" s="83"/>
      <c r="ACQ76" s="83"/>
      <c r="ACR76" s="83"/>
      <c r="ACS76" s="83"/>
      <c r="ACT76" s="83"/>
      <c r="ACU76" s="83"/>
      <c r="ACV76" s="83"/>
      <c r="ACW76" s="83"/>
      <c r="ACX76" s="83"/>
      <c r="ACY76" s="83"/>
      <c r="ACZ76" s="83"/>
      <c r="ADA76" s="83"/>
      <c r="ADB76" s="83"/>
      <c r="ADC76" s="83"/>
      <c r="ADD76" s="83"/>
      <c r="ADE76" s="83"/>
      <c r="ADF76" s="83"/>
      <c r="ADG76" s="83"/>
      <c r="ADH76" s="83"/>
      <c r="ADI76" s="83"/>
      <c r="ADJ76" s="83"/>
      <c r="ADK76" s="83"/>
      <c r="ADL76" s="83"/>
      <c r="ADM76" s="83"/>
      <c r="ADN76" s="83"/>
      <c r="ADO76" s="83"/>
      <c r="ADP76" s="83"/>
      <c r="ADQ76" s="83"/>
      <c r="ADR76" s="83"/>
      <c r="ADS76" s="83"/>
      <c r="ADT76" s="83"/>
      <c r="ADU76" s="83"/>
      <c r="ADV76" s="83"/>
      <c r="ADW76" s="83"/>
      <c r="ADX76" s="83"/>
      <c r="ADY76" s="83"/>
      <c r="ADZ76" s="83"/>
      <c r="AEA76" s="83"/>
      <c r="AEB76" s="83"/>
      <c r="AEC76" s="83"/>
      <c r="AED76" s="83"/>
      <c r="AEE76" s="83"/>
      <c r="AEF76" s="83"/>
      <c r="AEG76" s="83"/>
      <c r="AEH76" s="83"/>
      <c r="AEI76" s="83"/>
      <c r="AEJ76" s="83"/>
      <c r="AEK76" s="83"/>
      <c r="AEL76" s="83"/>
      <c r="AEM76" s="83"/>
      <c r="AEN76" s="83"/>
      <c r="AEO76" s="83"/>
      <c r="AEP76" s="83"/>
      <c r="AEQ76" s="83"/>
      <c r="AER76" s="83"/>
      <c r="AES76" s="83"/>
      <c r="AET76" s="83"/>
      <c r="AEU76" s="83"/>
      <c r="AEV76" s="83"/>
      <c r="AEW76" s="83"/>
      <c r="AEX76" s="83"/>
      <c r="AEY76" s="83"/>
      <c r="AEZ76" s="83"/>
      <c r="AFA76" s="83"/>
      <c r="AFB76" s="83"/>
      <c r="AFC76" s="83"/>
      <c r="AFD76" s="83"/>
      <c r="AFE76" s="83"/>
      <c r="AFF76" s="83"/>
      <c r="AFG76" s="83"/>
      <c r="AFH76" s="83"/>
      <c r="AFI76" s="83"/>
      <c r="AFJ76" s="83"/>
      <c r="AFK76" s="83"/>
      <c r="AFL76" s="83"/>
      <c r="AFM76" s="83"/>
      <c r="AFN76" s="83"/>
      <c r="AFO76" s="83"/>
      <c r="AFP76" s="83"/>
      <c r="AFQ76" s="83"/>
      <c r="AFR76" s="83"/>
      <c r="AFS76" s="83"/>
      <c r="AFT76" s="83"/>
      <c r="AFU76" s="83"/>
      <c r="AFV76" s="83"/>
      <c r="AFW76" s="83"/>
      <c r="AFX76" s="83"/>
      <c r="AFY76" s="83"/>
      <c r="AFZ76" s="83"/>
      <c r="AGA76" s="83"/>
      <c r="AGB76" s="83"/>
      <c r="AGC76" s="83"/>
      <c r="AGD76" s="83"/>
      <c r="AGE76" s="83"/>
      <c r="AGF76" s="83"/>
      <c r="AGG76" s="83"/>
      <c r="AGH76" s="83"/>
      <c r="AGI76" s="83"/>
      <c r="AGJ76" s="83"/>
      <c r="AGK76" s="83"/>
      <c r="AGL76" s="83"/>
      <c r="AGM76" s="83"/>
      <c r="AGN76" s="83"/>
      <c r="AGO76" s="83"/>
      <c r="AGP76" s="83"/>
      <c r="AGQ76" s="83"/>
      <c r="AGR76" s="83"/>
      <c r="AGS76" s="83"/>
      <c r="AGT76" s="83"/>
      <c r="AGU76" s="83"/>
      <c r="AGV76" s="83"/>
      <c r="AGW76" s="83"/>
      <c r="AGX76" s="83"/>
      <c r="AGY76" s="83"/>
      <c r="AGZ76" s="83"/>
      <c r="AHA76" s="83"/>
      <c r="AHB76" s="83"/>
      <c r="AHC76" s="83"/>
      <c r="AHD76" s="83"/>
      <c r="AHE76" s="83"/>
      <c r="AHF76" s="83"/>
      <c r="AHG76" s="83"/>
      <c r="AHH76" s="83"/>
      <c r="AHI76" s="83"/>
      <c r="AHJ76" s="83"/>
      <c r="AHK76" s="83"/>
      <c r="AHL76" s="83"/>
      <c r="AHM76" s="83"/>
      <c r="AHN76" s="83"/>
      <c r="AHO76" s="83"/>
      <c r="AHP76" s="83"/>
      <c r="AHQ76" s="83"/>
      <c r="AHR76" s="83"/>
      <c r="AHS76" s="83"/>
      <c r="AHT76" s="83"/>
      <c r="AHU76" s="83"/>
      <c r="AHV76" s="83"/>
      <c r="AHW76" s="83"/>
      <c r="AHX76" s="83"/>
      <c r="AHY76" s="83"/>
      <c r="AHZ76" s="83"/>
      <c r="AIA76" s="83"/>
    </row>
    <row r="77" spans="1:911" s="84" customFormat="1" ht="77.25" customHeight="1">
      <c r="A77" s="175" t="s">
        <v>493</v>
      </c>
      <c r="B77" s="178" t="s">
        <v>497</v>
      </c>
      <c r="C77" s="209" t="s">
        <v>975</v>
      </c>
      <c r="D77" s="208" t="s">
        <v>621</v>
      </c>
      <c r="E77" s="179" t="s">
        <v>976</v>
      </c>
      <c r="F77" s="79" t="s">
        <v>490</v>
      </c>
      <c r="G77" s="79" t="s">
        <v>346</v>
      </c>
      <c r="H77" s="79" t="s">
        <v>354</v>
      </c>
      <c r="I77" s="79" t="s">
        <v>430</v>
      </c>
      <c r="J77" s="79" t="s">
        <v>244</v>
      </c>
      <c r="K77" s="80"/>
      <c r="L77" s="80" t="s">
        <v>747</v>
      </c>
      <c r="M77" s="80" t="s">
        <v>752</v>
      </c>
      <c r="N77" s="81">
        <v>2</v>
      </c>
      <c r="O77" s="81">
        <v>4</v>
      </c>
      <c r="P77" s="81">
        <v>8</v>
      </c>
      <c r="Q77" s="81" t="s">
        <v>860</v>
      </c>
      <c r="R77" s="81">
        <v>10</v>
      </c>
      <c r="S77" s="81">
        <v>80</v>
      </c>
      <c r="T77" s="81" t="s">
        <v>196</v>
      </c>
      <c r="U77" s="69" t="s">
        <v>452</v>
      </c>
      <c r="V77" s="69"/>
      <c r="W77" s="214">
        <v>2</v>
      </c>
      <c r="X77" s="79" t="s">
        <v>751</v>
      </c>
      <c r="Y77" s="82"/>
      <c r="Z77" s="82"/>
      <c r="AA77" s="82"/>
      <c r="AB77" s="79"/>
      <c r="AC77" s="82" t="s">
        <v>837</v>
      </c>
      <c r="AD77" s="82"/>
      <c r="AE77" s="82" t="s">
        <v>846</v>
      </c>
      <c r="AF77" s="81"/>
      <c r="AG77" s="81"/>
      <c r="AH77" s="81">
        <f t="shared" si="1"/>
        <v>0</v>
      </c>
      <c r="AI77" s="81" t="str">
        <f t="shared" si="2"/>
        <v>B</v>
      </c>
      <c r="AJ77" s="81"/>
      <c r="AK77" s="81">
        <v>0</v>
      </c>
      <c r="AL77" s="81" t="str">
        <f t="shared" si="0"/>
        <v>IV</v>
      </c>
      <c r="AM77" s="34" t="str">
        <f t="shared" si="3"/>
        <v>ACEPTABLE</v>
      </c>
      <c r="AN77" s="204">
        <v>1</v>
      </c>
      <c r="AO77" s="83"/>
      <c r="AP77" s="83"/>
      <c r="AQ77" s="83"/>
      <c r="AR77" s="83"/>
      <c r="AS77" s="83"/>
      <c r="AT77" s="83"/>
      <c r="AU77" s="83"/>
      <c r="AV77" s="83"/>
      <c r="AW77" s="83"/>
      <c r="AX77" s="83"/>
      <c r="AY77" s="83"/>
      <c r="AZ77" s="83"/>
      <c r="BA77" s="83"/>
      <c r="BB77" s="83"/>
      <c r="BC77" s="83"/>
      <c r="BD77" s="83"/>
      <c r="BE77" s="83"/>
      <c r="BF77" s="83"/>
      <c r="BG77" s="83"/>
      <c r="BH77" s="83"/>
      <c r="BI77" s="83"/>
      <c r="BJ77" s="83"/>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c r="DJ77" s="83"/>
      <c r="DK77" s="83"/>
      <c r="DL77" s="83"/>
      <c r="DM77" s="83"/>
      <c r="DN77" s="83"/>
      <c r="DO77" s="83"/>
      <c r="DP77" s="83"/>
      <c r="DQ77" s="83"/>
      <c r="DR77" s="83"/>
      <c r="DS77" s="83"/>
      <c r="DT77" s="83"/>
      <c r="DU77" s="83"/>
      <c r="DV77" s="83"/>
      <c r="DW77" s="83"/>
      <c r="DX77" s="83"/>
      <c r="DY77" s="83"/>
      <c r="DZ77" s="83"/>
      <c r="EA77" s="83"/>
      <c r="EB77" s="83"/>
      <c r="EC77" s="83"/>
      <c r="ED77" s="83"/>
      <c r="EE77" s="83"/>
      <c r="EF77" s="83"/>
      <c r="EG77" s="83"/>
      <c r="EH77" s="83"/>
      <c r="EI77" s="83"/>
      <c r="EJ77" s="83"/>
      <c r="EK77" s="83"/>
      <c r="EL77" s="83"/>
      <c r="EM77" s="83"/>
      <c r="EN77" s="83"/>
      <c r="EO77" s="83"/>
      <c r="EP77" s="83"/>
      <c r="EQ77" s="83"/>
      <c r="ER77" s="83"/>
      <c r="ES77" s="83"/>
      <c r="ET77" s="83"/>
      <c r="EU77" s="83"/>
      <c r="EV77" s="83"/>
      <c r="EW77" s="83"/>
      <c r="EX77" s="83"/>
      <c r="EY77" s="83"/>
      <c r="EZ77" s="83"/>
      <c r="FA77" s="83"/>
      <c r="FB77" s="83"/>
      <c r="FC77" s="83"/>
      <c r="FD77" s="83"/>
      <c r="FE77" s="83"/>
      <c r="FF77" s="83"/>
      <c r="FG77" s="83"/>
      <c r="FH77" s="83"/>
      <c r="FI77" s="83"/>
      <c r="FJ77" s="83"/>
      <c r="FK77" s="83"/>
      <c r="FL77" s="83"/>
      <c r="FM77" s="83"/>
      <c r="FN77" s="83"/>
      <c r="FO77" s="83"/>
      <c r="FP77" s="83"/>
      <c r="FQ77" s="83"/>
      <c r="FR77" s="83"/>
      <c r="FS77" s="83"/>
      <c r="FT77" s="83"/>
      <c r="FU77" s="83"/>
      <c r="FV77" s="83"/>
      <c r="FW77" s="83"/>
      <c r="FX77" s="83"/>
      <c r="FY77" s="83"/>
      <c r="FZ77" s="83"/>
      <c r="GA77" s="83"/>
      <c r="GB77" s="83"/>
      <c r="GC77" s="83"/>
      <c r="GD77" s="83"/>
      <c r="GE77" s="83"/>
      <c r="GF77" s="83"/>
      <c r="GG77" s="83"/>
      <c r="GH77" s="83"/>
      <c r="GI77" s="83"/>
      <c r="GJ77" s="83"/>
      <c r="GK77" s="83"/>
      <c r="GL77" s="83"/>
      <c r="GM77" s="83"/>
      <c r="GN77" s="83"/>
      <c r="GO77" s="83"/>
      <c r="GP77" s="83"/>
      <c r="GQ77" s="83"/>
      <c r="GR77" s="83"/>
      <c r="GS77" s="83"/>
      <c r="GT77" s="83"/>
      <c r="GU77" s="83"/>
      <c r="GV77" s="83"/>
      <c r="GW77" s="83"/>
      <c r="GX77" s="83"/>
      <c r="GY77" s="83"/>
      <c r="GZ77" s="83"/>
      <c r="HA77" s="83"/>
      <c r="HB77" s="83"/>
      <c r="HC77" s="83"/>
      <c r="HD77" s="83"/>
      <c r="HE77" s="83"/>
      <c r="HF77" s="83"/>
      <c r="HG77" s="83"/>
      <c r="HH77" s="83"/>
      <c r="HI77" s="83"/>
      <c r="HJ77" s="83"/>
      <c r="HK77" s="83"/>
      <c r="HL77" s="83"/>
      <c r="HM77" s="83"/>
      <c r="HN77" s="83"/>
      <c r="HO77" s="83"/>
      <c r="HP77" s="83"/>
      <c r="HQ77" s="83"/>
      <c r="HR77" s="83"/>
      <c r="HS77" s="83"/>
      <c r="HT77" s="83"/>
      <c r="HU77" s="83"/>
      <c r="HV77" s="83"/>
      <c r="HW77" s="83"/>
      <c r="HX77" s="83"/>
      <c r="HY77" s="83"/>
      <c r="HZ77" s="83"/>
      <c r="IA77" s="83"/>
      <c r="IB77" s="83"/>
      <c r="IC77" s="83"/>
      <c r="ID77" s="83"/>
      <c r="IE77" s="83"/>
      <c r="IF77" s="83"/>
      <c r="IG77" s="83"/>
      <c r="IH77" s="83"/>
      <c r="II77" s="83"/>
      <c r="IJ77" s="83"/>
      <c r="IK77" s="83"/>
      <c r="IL77" s="83"/>
      <c r="IM77" s="83"/>
      <c r="IN77" s="83"/>
      <c r="IO77" s="83"/>
      <c r="IP77" s="83"/>
      <c r="IQ77" s="83"/>
      <c r="IR77" s="83"/>
      <c r="IS77" s="83"/>
      <c r="IT77" s="83"/>
      <c r="IU77" s="83"/>
      <c r="IV77" s="83"/>
      <c r="IW77" s="83"/>
      <c r="IX77" s="83"/>
      <c r="IY77" s="83"/>
      <c r="IZ77" s="83"/>
      <c r="JA77" s="83"/>
      <c r="JB77" s="83"/>
      <c r="JC77" s="83"/>
      <c r="JD77" s="83"/>
      <c r="JE77" s="83"/>
      <c r="JF77" s="83"/>
      <c r="JG77" s="83"/>
      <c r="JH77" s="83"/>
      <c r="JI77" s="83"/>
      <c r="JJ77" s="83"/>
      <c r="JK77" s="83"/>
      <c r="JL77" s="83"/>
      <c r="JM77" s="83"/>
      <c r="JN77" s="83"/>
      <c r="JO77" s="83"/>
      <c r="JP77" s="83"/>
      <c r="JQ77" s="83"/>
      <c r="JR77" s="83"/>
      <c r="JS77" s="83"/>
      <c r="JT77" s="83"/>
      <c r="JU77" s="83"/>
      <c r="JV77" s="83"/>
      <c r="JW77" s="83"/>
      <c r="JX77" s="83"/>
      <c r="JY77" s="83"/>
      <c r="JZ77" s="83"/>
      <c r="KA77" s="83"/>
      <c r="KB77" s="83"/>
      <c r="KC77" s="83"/>
      <c r="KD77" s="83"/>
      <c r="KE77" s="83"/>
      <c r="KF77" s="83"/>
      <c r="KG77" s="83"/>
      <c r="KH77" s="83"/>
      <c r="KI77" s="83"/>
      <c r="KJ77" s="83"/>
      <c r="KK77" s="83"/>
      <c r="KL77" s="83"/>
      <c r="KM77" s="83"/>
      <c r="KN77" s="83"/>
      <c r="KO77" s="83"/>
      <c r="KP77" s="83"/>
      <c r="KQ77" s="83"/>
      <c r="KR77" s="83"/>
      <c r="KS77" s="83"/>
      <c r="KT77" s="83"/>
      <c r="KU77" s="83"/>
      <c r="KV77" s="83"/>
      <c r="KW77" s="83"/>
      <c r="KX77" s="83"/>
      <c r="KY77" s="83"/>
      <c r="KZ77" s="83"/>
      <c r="LA77" s="83"/>
      <c r="LB77" s="83"/>
      <c r="LC77" s="83"/>
      <c r="LD77" s="83"/>
      <c r="LE77" s="83"/>
      <c r="LF77" s="83"/>
      <c r="LG77" s="83"/>
      <c r="LH77" s="83"/>
      <c r="LI77" s="83"/>
      <c r="LJ77" s="83"/>
      <c r="LK77" s="83"/>
      <c r="LL77" s="83"/>
      <c r="LM77" s="83"/>
      <c r="LN77" s="83"/>
      <c r="LO77" s="83"/>
      <c r="LP77" s="83"/>
      <c r="LQ77" s="83"/>
      <c r="LR77" s="83"/>
      <c r="LS77" s="83"/>
      <c r="LT77" s="83"/>
      <c r="LU77" s="83"/>
      <c r="LV77" s="83"/>
      <c r="LW77" s="83"/>
      <c r="LX77" s="83"/>
      <c r="LY77" s="83"/>
      <c r="LZ77" s="83"/>
      <c r="MA77" s="83"/>
      <c r="MB77" s="83"/>
      <c r="MC77" s="83"/>
      <c r="MD77" s="83"/>
      <c r="ME77" s="83"/>
      <c r="MF77" s="83"/>
      <c r="MG77" s="83"/>
      <c r="MH77" s="83"/>
      <c r="MI77" s="83"/>
      <c r="MJ77" s="83"/>
      <c r="MK77" s="83"/>
      <c r="ML77" s="83"/>
      <c r="MM77" s="83"/>
      <c r="MN77" s="83"/>
      <c r="MO77" s="83"/>
      <c r="MP77" s="83"/>
      <c r="MQ77" s="83"/>
      <c r="MR77" s="83"/>
      <c r="MS77" s="83"/>
      <c r="MT77" s="83"/>
      <c r="MU77" s="83"/>
      <c r="MV77" s="83"/>
      <c r="MW77" s="83"/>
      <c r="MX77" s="83"/>
      <c r="MY77" s="83"/>
      <c r="MZ77" s="83"/>
      <c r="NA77" s="83"/>
      <c r="NB77" s="83"/>
      <c r="NC77" s="83"/>
      <c r="ND77" s="83"/>
      <c r="NE77" s="83"/>
      <c r="NF77" s="83"/>
      <c r="NG77" s="83"/>
      <c r="NH77" s="83"/>
      <c r="NI77" s="83"/>
      <c r="NJ77" s="83"/>
      <c r="NK77" s="83"/>
      <c r="NL77" s="83"/>
      <c r="NM77" s="83"/>
      <c r="NN77" s="83"/>
      <c r="NO77" s="83"/>
      <c r="NP77" s="83"/>
      <c r="NQ77" s="83"/>
      <c r="NR77" s="83"/>
      <c r="NS77" s="83"/>
      <c r="NT77" s="83"/>
      <c r="NU77" s="83"/>
      <c r="NV77" s="83"/>
      <c r="NW77" s="83"/>
      <c r="NX77" s="83"/>
      <c r="NY77" s="83"/>
      <c r="NZ77" s="83"/>
      <c r="OA77" s="83"/>
      <c r="OB77" s="83"/>
      <c r="OC77" s="83"/>
      <c r="OD77" s="83"/>
      <c r="OE77" s="83"/>
      <c r="OF77" s="83"/>
      <c r="OG77" s="83"/>
      <c r="OH77" s="83"/>
      <c r="OI77" s="83"/>
      <c r="OJ77" s="83"/>
      <c r="OK77" s="83"/>
      <c r="OL77" s="83"/>
      <c r="OM77" s="83"/>
      <c r="ON77" s="83"/>
      <c r="OO77" s="83"/>
      <c r="OP77" s="83"/>
      <c r="OQ77" s="83"/>
      <c r="OR77" s="83"/>
      <c r="OS77" s="83"/>
      <c r="OT77" s="83"/>
      <c r="OU77" s="83"/>
      <c r="OV77" s="83"/>
      <c r="OW77" s="83"/>
      <c r="OX77" s="83"/>
      <c r="OY77" s="83"/>
      <c r="OZ77" s="83"/>
      <c r="PA77" s="83"/>
      <c r="PB77" s="83"/>
      <c r="PC77" s="83"/>
      <c r="PD77" s="83"/>
      <c r="PE77" s="83"/>
      <c r="PF77" s="83"/>
      <c r="PG77" s="83"/>
      <c r="PH77" s="83"/>
      <c r="PI77" s="83"/>
      <c r="PJ77" s="83"/>
      <c r="PK77" s="83"/>
      <c r="PL77" s="83"/>
      <c r="PM77" s="83"/>
      <c r="PN77" s="83"/>
      <c r="PO77" s="83"/>
      <c r="PP77" s="83"/>
      <c r="PQ77" s="83"/>
      <c r="PR77" s="83"/>
      <c r="PS77" s="83"/>
      <c r="PT77" s="83"/>
      <c r="PU77" s="83"/>
      <c r="PV77" s="83"/>
      <c r="PW77" s="83"/>
      <c r="PX77" s="83"/>
      <c r="PY77" s="83"/>
      <c r="PZ77" s="83"/>
      <c r="QA77" s="83"/>
      <c r="QB77" s="83"/>
      <c r="QC77" s="83"/>
      <c r="QD77" s="83"/>
      <c r="QE77" s="83"/>
      <c r="QF77" s="83"/>
      <c r="QG77" s="83"/>
      <c r="QH77" s="83"/>
      <c r="QI77" s="83"/>
      <c r="QJ77" s="83"/>
      <c r="QK77" s="83"/>
      <c r="QL77" s="83"/>
      <c r="QM77" s="83"/>
      <c r="QN77" s="83"/>
      <c r="QO77" s="83"/>
      <c r="QP77" s="83"/>
      <c r="QQ77" s="83"/>
      <c r="QR77" s="83"/>
      <c r="QS77" s="83"/>
      <c r="QT77" s="83"/>
      <c r="QU77" s="83"/>
      <c r="QV77" s="83"/>
      <c r="QW77" s="83"/>
      <c r="QX77" s="83"/>
      <c r="QY77" s="83"/>
      <c r="QZ77" s="83"/>
      <c r="RA77" s="83"/>
      <c r="RB77" s="83"/>
      <c r="RC77" s="83"/>
      <c r="RD77" s="83"/>
      <c r="RE77" s="83"/>
      <c r="RF77" s="83"/>
      <c r="RG77" s="83"/>
      <c r="RH77" s="83"/>
      <c r="RI77" s="83"/>
      <c r="RJ77" s="83"/>
      <c r="RK77" s="83"/>
      <c r="RL77" s="83"/>
      <c r="RM77" s="83"/>
      <c r="RN77" s="83"/>
      <c r="RO77" s="83"/>
      <c r="RP77" s="83"/>
      <c r="RQ77" s="83"/>
      <c r="RR77" s="83"/>
      <c r="RS77" s="83"/>
      <c r="RT77" s="83"/>
      <c r="RU77" s="83"/>
      <c r="RV77" s="83"/>
      <c r="RW77" s="83"/>
      <c r="RX77" s="83"/>
      <c r="RY77" s="83"/>
      <c r="RZ77" s="83"/>
      <c r="SA77" s="83"/>
      <c r="SB77" s="83"/>
      <c r="SC77" s="83"/>
      <c r="SD77" s="83"/>
      <c r="SE77" s="83"/>
      <c r="SF77" s="83"/>
      <c r="SG77" s="83"/>
      <c r="SH77" s="83"/>
      <c r="SI77" s="83"/>
      <c r="SJ77" s="83"/>
      <c r="SK77" s="83"/>
      <c r="SL77" s="83"/>
      <c r="SM77" s="83"/>
      <c r="SN77" s="83"/>
      <c r="SO77" s="83"/>
      <c r="SP77" s="83"/>
      <c r="SQ77" s="83"/>
      <c r="SR77" s="83"/>
      <c r="SS77" s="83"/>
      <c r="ST77" s="83"/>
      <c r="SU77" s="83"/>
      <c r="SV77" s="83"/>
      <c r="SW77" s="83"/>
      <c r="SX77" s="83"/>
      <c r="SY77" s="83"/>
      <c r="SZ77" s="83"/>
      <c r="TA77" s="83"/>
      <c r="TB77" s="83"/>
      <c r="TC77" s="83"/>
      <c r="TD77" s="83"/>
      <c r="TE77" s="83"/>
      <c r="TF77" s="83"/>
      <c r="TG77" s="83"/>
      <c r="TH77" s="83"/>
      <c r="TI77" s="83"/>
      <c r="TJ77" s="83"/>
      <c r="TK77" s="83"/>
      <c r="TL77" s="83"/>
      <c r="TM77" s="83"/>
      <c r="TN77" s="83"/>
      <c r="TO77" s="83"/>
      <c r="TP77" s="83"/>
      <c r="TQ77" s="83"/>
      <c r="TR77" s="83"/>
      <c r="TS77" s="83"/>
      <c r="TT77" s="83"/>
      <c r="TU77" s="83"/>
      <c r="TV77" s="83"/>
      <c r="TW77" s="83"/>
      <c r="TX77" s="83"/>
      <c r="TY77" s="83"/>
      <c r="TZ77" s="83"/>
      <c r="UA77" s="83"/>
      <c r="UB77" s="83"/>
      <c r="UC77" s="83"/>
      <c r="UD77" s="83"/>
      <c r="UE77" s="83"/>
      <c r="UF77" s="83"/>
      <c r="UG77" s="83"/>
      <c r="UH77" s="83"/>
      <c r="UI77" s="83"/>
      <c r="UJ77" s="83"/>
      <c r="UK77" s="83"/>
      <c r="UL77" s="83"/>
      <c r="UM77" s="83"/>
      <c r="UN77" s="83"/>
      <c r="UO77" s="83"/>
      <c r="UP77" s="83"/>
      <c r="UQ77" s="83"/>
      <c r="UR77" s="83"/>
      <c r="US77" s="83"/>
      <c r="UT77" s="83"/>
      <c r="UU77" s="83"/>
      <c r="UV77" s="83"/>
      <c r="UW77" s="83"/>
      <c r="UX77" s="83"/>
      <c r="UY77" s="83"/>
      <c r="UZ77" s="83"/>
      <c r="VA77" s="83"/>
      <c r="VB77" s="83"/>
      <c r="VC77" s="83"/>
      <c r="VD77" s="83"/>
      <c r="VE77" s="83"/>
      <c r="VF77" s="83"/>
      <c r="VG77" s="83"/>
      <c r="VH77" s="83"/>
      <c r="VI77" s="83"/>
      <c r="VJ77" s="83"/>
      <c r="VK77" s="83"/>
      <c r="VL77" s="83"/>
      <c r="VM77" s="83"/>
      <c r="VN77" s="83"/>
      <c r="VO77" s="83"/>
      <c r="VP77" s="83"/>
      <c r="VQ77" s="83"/>
      <c r="VR77" s="83"/>
      <c r="VS77" s="83"/>
      <c r="VT77" s="83"/>
      <c r="VU77" s="83"/>
      <c r="VV77" s="83"/>
      <c r="VW77" s="83"/>
      <c r="VX77" s="83"/>
      <c r="VY77" s="83"/>
      <c r="VZ77" s="83"/>
      <c r="WA77" s="83"/>
      <c r="WB77" s="83"/>
      <c r="WC77" s="83"/>
      <c r="WD77" s="83"/>
      <c r="WE77" s="83"/>
      <c r="WF77" s="83"/>
      <c r="WG77" s="83"/>
      <c r="WH77" s="83"/>
      <c r="WI77" s="83"/>
      <c r="WJ77" s="83"/>
      <c r="WK77" s="83"/>
      <c r="WL77" s="83"/>
      <c r="WM77" s="83"/>
      <c r="WN77" s="83"/>
      <c r="WO77" s="83"/>
      <c r="WP77" s="83"/>
      <c r="WQ77" s="83"/>
      <c r="WR77" s="83"/>
      <c r="WS77" s="83"/>
      <c r="WT77" s="83"/>
      <c r="WU77" s="83"/>
      <c r="WV77" s="83"/>
      <c r="WW77" s="83"/>
      <c r="WX77" s="83"/>
      <c r="WY77" s="83"/>
      <c r="WZ77" s="83"/>
      <c r="XA77" s="83"/>
      <c r="XB77" s="83"/>
      <c r="XC77" s="83"/>
      <c r="XD77" s="83"/>
      <c r="XE77" s="83"/>
      <c r="XF77" s="83"/>
      <c r="XG77" s="83"/>
      <c r="XH77" s="83"/>
      <c r="XI77" s="83"/>
      <c r="XJ77" s="83"/>
      <c r="XK77" s="83"/>
      <c r="XL77" s="83"/>
      <c r="XM77" s="83"/>
      <c r="XN77" s="83"/>
      <c r="XO77" s="83"/>
      <c r="XP77" s="83"/>
      <c r="XQ77" s="83"/>
      <c r="XR77" s="83"/>
      <c r="XS77" s="83"/>
      <c r="XT77" s="83"/>
      <c r="XU77" s="83"/>
      <c r="XV77" s="83"/>
      <c r="XW77" s="83"/>
      <c r="XX77" s="83"/>
      <c r="XY77" s="83"/>
      <c r="XZ77" s="83"/>
      <c r="YA77" s="83"/>
      <c r="YB77" s="83"/>
      <c r="YC77" s="83"/>
      <c r="YD77" s="83"/>
      <c r="YE77" s="83"/>
      <c r="YF77" s="83"/>
      <c r="YG77" s="83"/>
      <c r="YH77" s="83"/>
      <c r="YI77" s="83"/>
      <c r="YJ77" s="83"/>
      <c r="YK77" s="83"/>
      <c r="YL77" s="83"/>
      <c r="YM77" s="83"/>
      <c r="YN77" s="83"/>
      <c r="YO77" s="83"/>
      <c r="YP77" s="83"/>
      <c r="YQ77" s="83"/>
      <c r="YR77" s="83"/>
      <c r="YS77" s="83"/>
      <c r="YT77" s="83"/>
      <c r="YU77" s="83"/>
      <c r="YV77" s="83"/>
      <c r="YW77" s="83"/>
      <c r="YX77" s="83"/>
      <c r="YY77" s="83"/>
      <c r="YZ77" s="83"/>
      <c r="ZA77" s="83"/>
      <c r="ZB77" s="83"/>
      <c r="ZC77" s="83"/>
      <c r="ZD77" s="83"/>
      <c r="ZE77" s="83"/>
      <c r="ZF77" s="83"/>
      <c r="ZG77" s="83"/>
      <c r="ZH77" s="83"/>
      <c r="ZI77" s="83"/>
      <c r="ZJ77" s="83"/>
      <c r="ZK77" s="83"/>
      <c r="ZL77" s="83"/>
      <c r="ZM77" s="83"/>
      <c r="ZN77" s="83"/>
      <c r="ZO77" s="83"/>
      <c r="ZP77" s="83"/>
      <c r="ZQ77" s="83"/>
      <c r="ZR77" s="83"/>
      <c r="ZS77" s="83"/>
      <c r="ZT77" s="83"/>
      <c r="ZU77" s="83"/>
      <c r="ZV77" s="83"/>
      <c r="ZW77" s="83"/>
      <c r="ZX77" s="83"/>
      <c r="ZY77" s="83"/>
      <c r="ZZ77" s="83"/>
      <c r="AAA77" s="83"/>
      <c r="AAB77" s="83"/>
      <c r="AAC77" s="83"/>
      <c r="AAD77" s="83"/>
      <c r="AAE77" s="83"/>
      <c r="AAF77" s="83"/>
      <c r="AAG77" s="83"/>
      <c r="AAH77" s="83"/>
      <c r="AAI77" s="83"/>
      <c r="AAJ77" s="83"/>
      <c r="AAK77" s="83"/>
      <c r="AAL77" s="83"/>
      <c r="AAM77" s="83"/>
      <c r="AAN77" s="83"/>
      <c r="AAO77" s="83"/>
      <c r="AAP77" s="83"/>
      <c r="AAQ77" s="83"/>
      <c r="AAR77" s="83"/>
      <c r="AAS77" s="83"/>
      <c r="AAT77" s="83"/>
      <c r="AAU77" s="83"/>
      <c r="AAV77" s="83"/>
      <c r="AAW77" s="83"/>
      <c r="AAX77" s="83"/>
      <c r="AAY77" s="83"/>
      <c r="AAZ77" s="83"/>
      <c r="ABA77" s="83"/>
      <c r="ABB77" s="83"/>
      <c r="ABC77" s="83"/>
      <c r="ABD77" s="83"/>
      <c r="ABE77" s="83"/>
      <c r="ABF77" s="83"/>
      <c r="ABG77" s="83"/>
      <c r="ABH77" s="83"/>
      <c r="ABI77" s="83"/>
      <c r="ABJ77" s="83"/>
      <c r="ABK77" s="83"/>
      <c r="ABL77" s="83"/>
      <c r="ABM77" s="83"/>
      <c r="ABN77" s="83"/>
      <c r="ABO77" s="83"/>
      <c r="ABP77" s="83"/>
      <c r="ABQ77" s="83"/>
      <c r="ABR77" s="83"/>
      <c r="ABS77" s="83"/>
      <c r="ABT77" s="83"/>
      <c r="ABU77" s="83"/>
      <c r="ABV77" s="83"/>
      <c r="ABW77" s="83"/>
      <c r="ABX77" s="83"/>
      <c r="ABY77" s="83"/>
      <c r="ABZ77" s="83"/>
      <c r="ACA77" s="83"/>
      <c r="ACB77" s="83"/>
      <c r="ACC77" s="83"/>
      <c r="ACD77" s="83"/>
      <c r="ACE77" s="83"/>
      <c r="ACF77" s="83"/>
      <c r="ACG77" s="83"/>
      <c r="ACH77" s="83"/>
      <c r="ACI77" s="83"/>
      <c r="ACJ77" s="83"/>
      <c r="ACK77" s="83"/>
      <c r="ACL77" s="83"/>
      <c r="ACM77" s="83"/>
      <c r="ACN77" s="83"/>
      <c r="ACO77" s="83"/>
      <c r="ACP77" s="83"/>
      <c r="ACQ77" s="83"/>
      <c r="ACR77" s="83"/>
      <c r="ACS77" s="83"/>
      <c r="ACT77" s="83"/>
      <c r="ACU77" s="83"/>
      <c r="ACV77" s="83"/>
      <c r="ACW77" s="83"/>
      <c r="ACX77" s="83"/>
      <c r="ACY77" s="83"/>
      <c r="ACZ77" s="83"/>
      <c r="ADA77" s="83"/>
      <c r="ADB77" s="83"/>
      <c r="ADC77" s="83"/>
      <c r="ADD77" s="83"/>
      <c r="ADE77" s="83"/>
      <c r="ADF77" s="83"/>
      <c r="ADG77" s="83"/>
      <c r="ADH77" s="83"/>
      <c r="ADI77" s="83"/>
      <c r="ADJ77" s="83"/>
      <c r="ADK77" s="83"/>
      <c r="ADL77" s="83"/>
      <c r="ADM77" s="83"/>
      <c r="ADN77" s="83"/>
      <c r="ADO77" s="83"/>
      <c r="ADP77" s="83"/>
      <c r="ADQ77" s="83"/>
      <c r="ADR77" s="83"/>
      <c r="ADS77" s="83"/>
      <c r="ADT77" s="83"/>
      <c r="ADU77" s="83"/>
      <c r="ADV77" s="83"/>
      <c r="ADW77" s="83"/>
      <c r="ADX77" s="83"/>
      <c r="ADY77" s="83"/>
      <c r="ADZ77" s="83"/>
      <c r="AEA77" s="83"/>
      <c r="AEB77" s="83"/>
      <c r="AEC77" s="83"/>
      <c r="AED77" s="83"/>
      <c r="AEE77" s="83"/>
      <c r="AEF77" s="83"/>
      <c r="AEG77" s="83"/>
      <c r="AEH77" s="83"/>
      <c r="AEI77" s="83"/>
      <c r="AEJ77" s="83"/>
      <c r="AEK77" s="83"/>
      <c r="AEL77" s="83"/>
      <c r="AEM77" s="83"/>
      <c r="AEN77" s="83"/>
      <c r="AEO77" s="83"/>
      <c r="AEP77" s="83"/>
      <c r="AEQ77" s="83"/>
      <c r="AER77" s="83"/>
      <c r="AES77" s="83"/>
      <c r="AET77" s="83"/>
      <c r="AEU77" s="83"/>
      <c r="AEV77" s="83"/>
      <c r="AEW77" s="83"/>
      <c r="AEX77" s="83"/>
      <c r="AEY77" s="83"/>
      <c r="AEZ77" s="83"/>
      <c r="AFA77" s="83"/>
      <c r="AFB77" s="83"/>
      <c r="AFC77" s="83"/>
      <c r="AFD77" s="83"/>
      <c r="AFE77" s="83"/>
      <c r="AFF77" s="83"/>
      <c r="AFG77" s="83"/>
      <c r="AFH77" s="83"/>
      <c r="AFI77" s="83"/>
      <c r="AFJ77" s="83"/>
      <c r="AFK77" s="83"/>
      <c r="AFL77" s="83"/>
      <c r="AFM77" s="83"/>
      <c r="AFN77" s="83"/>
      <c r="AFO77" s="83"/>
      <c r="AFP77" s="83"/>
      <c r="AFQ77" s="83"/>
      <c r="AFR77" s="83"/>
      <c r="AFS77" s="83"/>
      <c r="AFT77" s="83"/>
      <c r="AFU77" s="83"/>
      <c r="AFV77" s="83"/>
      <c r="AFW77" s="83"/>
      <c r="AFX77" s="83"/>
      <c r="AFY77" s="83"/>
      <c r="AFZ77" s="83"/>
      <c r="AGA77" s="83"/>
      <c r="AGB77" s="83"/>
      <c r="AGC77" s="83"/>
      <c r="AGD77" s="83"/>
      <c r="AGE77" s="83"/>
      <c r="AGF77" s="83"/>
      <c r="AGG77" s="83"/>
      <c r="AGH77" s="83"/>
      <c r="AGI77" s="83"/>
      <c r="AGJ77" s="83"/>
      <c r="AGK77" s="83"/>
      <c r="AGL77" s="83"/>
      <c r="AGM77" s="83"/>
      <c r="AGN77" s="83"/>
      <c r="AGO77" s="83"/>
      <c r="AGP77" s="83"/>
      <c r="AGQ77" s="83"/>
      <c r="AGR77" s="83"/>
      <c r="AGS77" s="83"/>
      <c r="AGT77" s="83"/>
      <c r="AGU77" s="83"/>
      <c r="AGV77" s="83"/>
      <c r="AGW77" s="83"/>
      <c r="AGX77" s="83"/>
      <c r="AGY77" s="83"/>
      <c r="AGZ77" s="83"/>
      <c r="AHA77" s="83"/>
      <c r="AHB77" s="83"/>
      <c r="AHC77" s="83"/>
      <c r="AHD77" s="83"/>
      <c r="AHE77" s="83"/>
      <c r="AHF77" s="83"/>
      <c r="AHG77" s="83"/>
      <c r="AHH77" s="83"/>
      <c r="AHI77" s="83"/>
      <c r="AHJ77" s="83"/>
      <c r="AHK77" s="83"/>
      <c r="AHL77" s="83"/>
      <c r="AHM77" s="83"/>
      <c r="AHN77" s="83"/>
      <c r="AHO77" s="83"/>
      <c r="AHP77" s="83"/>
      <c r="AHQ77" s="83"/>
      <c r="AHR77" s="83"/>
      <c r="AHS77" s="83"/>
      <c r="AHT77" s="83"/>
      <c r="AHU77" s="83"/>
      <c r="AHV77" s="83"/>
      <c r="AHW77" s="83"/>
      <c r="AHX77" s="83"/>
      <c r="AHY77" s="83"/>
      <c r="AHZ77" s="83"/>
      <c r="AIA77" s="83"/>
    </row>
    <row r="78" spans="1:911" s="84" customFormat="1" ht="78.75" customHeight="1">
      <c r="A78" s="175" t="s">
        <v>493</v>
      </c>
      <c r="B78" s="178" t="s">
        <v>497</v>
      </c>
      <c r="C78" s="209" t="s">
        <v>975</v>
      </c>
      <c r="D78" s="208" t="s">
        <v>621</v>
      </c>
      <c r="E78" s="179" t="s">
        <v>976</v>
      </c>
      <c r="F78" s="79" t="s">
        <v>490</v>
      </c>
      <c r="G78" s="79" t="s">
        <v>410</v>
      </c>
      <c r="H78" s="79" t="s">
        <v>398</v>
      </c>
      <c r="I78" s="79" t="s">
        <v>379</v>
      </c>
      <c r="J78" s="79" t="s">
        <v>259</v>
      </c>
      <c r="K78" s="80" t="s">
        <v>755</v>
      </c>
      <c r="L78" s="80" t="s">
        <v>754</v>
      </c>
      <c r="M78" s="80" t="s">
        <v>753</v>
      </c>
      <c r="N78" s="81">
        <v>2</v>
      </c>
      <c r="O78" s="81">
        <v>1</v>
      </c>
      <c r="P78" s="81">
        <v>2</v>
      </c>
      <c r="Q78" s="81" t="s">
        <v>861</v>
      </c>
      <c r="R78" s="81">
        <v>60</v>
      </c>
      <c r="S78" s="81">
        <v>120</v>
      </c>
      <c r="T78" s="81" t="s">
        <v>196</v>
      </c>
      <c r="U78" s="69" t="s">
        <v>452</v>
      </c>
      <c r="V78" s="69"/>
      <c r="W78" s="214">
        <v>2</v>
      </c>
      <c r="X78" s="79" t="s">
        <v>757</v>
      </c>
      <c r="Y78" s="82"/>
      <c r="Z78" s="82"/>
      <c r="AA78" s="82"/>
      <c r="AB78" s="79"/>
      <c r="AC78" s="82" t="s">
        <v>837</v>
      </c>
      <c r="AD78" s="82"/>
      <c r="AE78" s="82" t="s">
        <v>852</v>
      </c>
      <c r="AF78" s="81"/>
      <c r="AG78" s="81"/>
      <c r="AH78" s="81">
        <f t="shared" si="1"/>
        <v>0</v>
      </c>
      <c r="AI78" s="81" t="str">
        <f t="shared" si="2"/>
        <v>B</v>
      </c>
      <c r="AJ78" s="81"/>
      <c r="AK78" s="81">
        <v>0</v>
      </c>
      <c r="AL78" s="81" t="str">
        <f t="shared" si="0"/>
        <v>IV</v>
      </c>
      <c r="AM78" s="34" t="str">
        <f t="shared" si="3"/>
        <v>ACEPTABLE</v>
      </c>
      <c r="AN78" s="204">
        <v>1</v>
      </c>
      <c r="AO78" s="83"/>
      <c r="AP78" s="83"/>
      <c r="AQ78" s="83"/>
      <c r="AR78" s="83"/>
      <c r="AS78" s="83"/>
      <c r="AT78" s="83"/>
      <c r="AU78" s="83"/>
      <c r="AV78" s="83"/>
      <c r="AW78" s="83"/>
      <c r="AX78" s="83"/>
      <c r="AY78" s="83"/>
      <c r="AZ78" s="83"/>
      <c r="BA78" s="83"/>
      <c r="BB78" s="83"/>
      <c r="BC78" s="83"/>
      <c r="BD78" s="83"/>
      <c r="BE78" s="83"/>
      <c r="BF78" s="83"/>
      <c r="BG78" s="83"/>
      <c r="BH78" s="83"/>
      <c r="BI78" s="83"/>
      <c r="BJ78" s="83"/>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c r="DJ78" s="83"/>
      <c r="DK78" s="83"/>
      <c r="DL78" s="83"/>
      <c r="DM78" s="83"/>
      <c r="DN78" s="83"/>
      <c r="DO78" s="83"/>
      <c r="DP78" s="83"/>
      <c r="DQ78" s="83"/>
      <c r="DR78" s="83"/>
      <c r="DS78" s="83"/>
      <c r="DT78" s="83"/>
      <c r="DU78" s="83"/>
      <c r="DV78" s="83"/>
      <c r="DW78" s="83"/>
      <c r="DX78" s="83"/>
      <c r="DY78" s="83"/>
      <c r="DZ78" s="83"/>
      <c r="EA78" s="83"/>
      <c r="EB78" s="83"/>
      <c r="EC78" s="83"/>
      <c r="ED78" s="83"/>
      <c r="EE78" s="83"/>
      <c r="EF78" s="83"/>
      <c r="EG78" s="83"/>
      <c r="EH78" s="83"/>
      <c r="EI78" s="83"/>
      <c r="EJ78" s="83"/>
      <c r="EK78" s="83"/>
      <c r="EL78" s="83"/>
      <c r="EM78" s="83"/>
      <c r="EN78" s="83"/>
      <c r="EO78" s="83"/>
      <c r="EP78" s="83"/>
      <c r="EQ78" s="83"/>
      <c r="ER78" s="83"/>
      <c r="ES78" s="83"/>
      <c r="ET78" s="83"/>
      <c r="EU78" s="83"/>
      <c r="EV78" s="83"/>
      <c r="EW78" s="83"/>
      <c r="EX78" s="83"/>
      <c r="EY78" s="83"/>
      <c r="EZ78" s="83"/>
      <c r="FA78" s="83"/>
      <c r="FB78" s="83"/>
      <c r="FC78" s="83"/>
      <c r="FD78" s="83"/>
      <c r="FE78" s="83"/>
      <c r="FF78" s="83"/>
      <c r="FG78" s="83"/>
      <c r="FH78" s="83"/>
      <c r="FI78" s="83"/>
      <c r="FJ78" s="83"/>
      <c r="FK78" s="83"/>
      <c r="FL78" s="83"/>
      <c r="FM78" s="83"/>
      <c r="FN78" s="83"/>
      <c r="FO78" s="83"/>
      <c r="FP78" s="83"/>
      <c r="FQ78" s="83"/>
      <c r="FR78" s="83"/>
      <c r="FS78" s="83"/>
      <c r="FT78" s="83"/>
      <c r="FU78" s="83"/>
      <c r="FV78" s="83"/>
      <c r="FW78" s="83"/>
      <c r="FX78" s="83"/>
      <c r="FY78" s="83"/>
      <c r="FZ78" s="83"/>
      <c r="GA78" s="83"/>
      <c r="GB78" s="83"/>
      <c r="GC78" s="83"/>
      <c r="GD78" s="83"/>
      <c r="GE78" s="83"/>
      <c r="GF78" s="83"/>
      <c r="GG78" s="83"/>
      <c r="GH78" s="83"/>
      <c r="GI78" s="83"/>
      <c r="GJ78" s="83"/>
      <c r="GK78" s="83"/>
      <c r="GL78" s="83"/>
      <c r="GM78" s="83"/>
      <c r="GN78" s="83"/>
      <c r="GO78" s="83"/>
      <c r="GP78" s="83"/>
      <c r="GQ78" s="83"/>
      <c r="GR78" s="83"/>
      <c r="GS78" s="83"/>
      <c r="GT78" s="83"/>
      <c r="GU78" s="83"/>
      <c r="GV78" s="83"/>
      <c r="GW78" s="83"/>
      <c r="GX78" s="83"/>
      <c r="GY78" s="83"/>
      <c r="GZ78" s="83"/>
      <c r="HA78" s="83"/>
      <c r="HB78" s="83"/>
      <c r="HC78" s="83"/>
      <c r="HD78" s="83"/>
      <c r="HE78" s="83"/>
      <c r="HF78" s="83"/>
      <c r="HG78" s="83"/>
      <c r="HH78" s="83"/>
      <c r="HI78" s="83"/>
      <c r="HJ78" s="83"/>
      <c r="HK78" s="83"/>
      <c r="HL78" s="83"/>
      <c r="HM78" s="83"/>
      <c r="HN78" s="83"/>
      <c r="HO78" s="83"/>
      <c r="HP78" s="83"/>
      <c r="HQ78" s="83"/>
      <c r="HR78" s="83"/>
      <c r="HS78" s="83"/>
      <c r="HT78" s="83"/>
      <c r="HU78" s="83"/>
      <c r="HV78" s="83"/>
      <c r="HW78" s="83"/>
      <c r="HX78" s="83"/>
      <c r="HY78" s="83"/>
      <c r="HZ78" s="83"/>
      <c r="IA78" s="83"/>
      <c r="IB78" s="83"/>
      <c r="IC78" s="83"/>
      <c r="ID78" s="83"/>
      <c r="IE78" s="83"/>
      <c r="IF78" s="83"/>
      <c r="IG78" s="83"/>
      <c r="IH78" s="83"/>
      <c r="II78" s="83"/>
      <c r="IJ78" s="83"/>
      <c r="IK78" s="83"/>
      <c r="IL78" s="83"/>
      <c r="IM78" s="83"/>
      <c r="IN78" s="83"/>
      <c r="IO78" s="83"/>
      <c r="IP78" s="83"/>
      <c r="IQ78" s="83"/>
      <c r="IR78" s="83"/>
      <c r="IS78" s="83"/>
      <c r="IT78" s="83"/>
      <c r="IU78" s="83"/>
      <c r="IV78" s="83"/>
      <c r="IW78" s="83"/>
      <c r="IX78" s="83"/>
      <c r="IY78" s="83"/>
      <c r="IZ78" s="83"/>
      <c r="JA78" s="83"/>
      <c r="JB78" s="83"/>
      <c r="JC78" s="83"/>
      <c r="JD78" s="83"/>
      <c r="JE78" s="83"/>
      <c r="JF78" s="83"/>
      <c r="JG78" s="83"/>
      <c r="JH78" s="83"/>
      <c r="JI78" s="83"/>
      <c r="JJ78" s="83"/>
      <c r="JK78" s="83"/>
      <c r="JL78" s="83"/>
      <c r="JM78" s="83"/>
      <c r="JN78" s="83"/>
      <c r="JO78" s="83"/>
      <c r="JP78" s="83"/>
      <c r="JQ78" s="83"/>
      <c r="JR78" s="83"/>
      <c r="JS78" s="83"/>
      <c r="JT78" s="83"/>
      <c r="JU78" s="83"/>
      <c r="JV78" s="83"/>
      <c r="JW78" s="83"/>
      <c r="JX78" s="83"/>
      <c r="JY78" s="83"/>
      <c r="JZ78" s="83"/>
      <c r="KA78" s="83"/>
      <c r="KB78" s="83"/>
      <c r="KC78" s="83"/>
      <c r="KD78" s="83"/>
      <c r="KE78" s="83"/>
      <c r="KF78" s="83"/>
      <c r="KG78" s="83"/>
      <c r="KH78" s="83"/>
      <c r="KI78" s="83"/>
      <c r="KJ78" s="83"/>
      <c r="KK78" s="83"/>
      <c r="KL78" s="83"/>
      <c r="KM78" s="83"/>
      <c r="KN78" s="83"/>
      <c r="KO78" s="83"/>
      <c r="KP78" s="83"/>
      <c r="KQ78" s="83"/>
      <c r="KR78" s="83"/>
      <c r="KS78" s="83"/>
      <c r="KT78" s="83"/>
      <c r="KU78" s="83"/>
      <c r="KV78" s="83"/>
      <c r="KW78" s="83"/>
      <c r="KX78" s="83"/>
      <c r="KY78" s="83"/>
      <c r="KZ78" s="83"/>
      <c r="LA78" s="83"/>
      <c r="LB78" s="83"/>
      <c r="LC78" s="83"/>
      <c r="LD78" s="83"/>
      <c r="LE78" s="83"/>
      <c r="LF78" s="83"/>
      <c r="LG78" s="83"/>
      <c r="LH78" s="83"/>
      <c r="LI78" s="83"/>
      <c r="LJ78" s="83"/>
      <c r="LK78" s="83"/>
      <c r="LL78" s="83"/>
      <c r="LM78" s="83"/>
      <c r="LN78" s="83"/>
      <c r="LO78" s="83"/>
      <c r="LP78" s="83"/>
      <c r="LQ78" s="83"/>
      <c r="LR78" s="83"/>
      <c r="LS78" s="83"/>
      <c r="LT78" s="83"/>
      <c r="LU78" s="83"/>
      <c r="LV78" s="83"/>
      <c r="LW78" s="83"/>
      <c r="LX78" s="83"/>
      <c r="LY78" s="83"/>
      <c r="LZ78" s="83"/>
      <c r="MA78" s="83"/>
      <c r="MB78" s="83"/>
      <c r="MC78" s="83"/>
      <c r="MD78" s="83"/>
      <c r="ME78" s="83"/>
      <c r="MF78" s="83"/>
      <c r="MG78" s="83"/>
      <c r="MH78" s="83"/>
      <c r="MI78" s="83"/>
      <c r="MJ78" s="83"/>
      <c r="MK78" s="83"/>
      <c r="ML78" s="83"/>
      <c r="MM78" s="83"/>
      <c r="MN78" s="83"/>
      <c r="MO78" s="83"/>
      <c r="MP78" s="83"/>
      <c r="MQ78" s="83"/>
      <c r="MR78" s="83"/>
      <c r="MS78" s="83"/>
      <c r="MT78" s="83"/>
      <c r="MU78" s="83"/>
      <c r="MV78" s="83"/>
      <c r="MW78" s="83"/>
      <c r="MX78" s="83"/>
      <c r="MY78" s="83"/>
      <c r="MZ78" s="83"/>
      <c r="NA78" s="83"/>
      <c r="NB78" s="83"/>
      <c r="NC78" s="83"/>
      <c r="ND78" s="83"/>
      <c r="NE78" s="83"/>
      <c r="NF78" s="83"/>
      <c r="NG78" s="83"/>
      <c r="NH78" s="83"/>
      <c r="NI78" s="83"/>
      <c r="NJ78" s="83"/>
      <c r="NK78" s="83"/>
      <c r="NL78" s="83"/>
      <c r="NM78" s="83"/>
      <c r="NN78" s="83"/>
      <c r="NO78" s="83"/>
      <c r="NP78" s="83"/>
      <c r="NQ78" s="83"/>
      <c r="NR78" s="83"/>
      <c r="NS78" s="83"/>
      <c r="NT78" s="83"/>
      <c r="NU78" s="83"/>
      <c r="NV78" s="83"/>
      <c r="NW78" s="83"/>
      <c r="NX78" s="83"/>
      <c r="NY78" s="83"/>
      <c r="NZ78" s="83"/>
      <c r="OA78" s="83"/>
      <c r="OB78" s="83"/>
      <c r="OC78" s="83"/>
      <c r="OD78" s="83"/>
      <c r="OE78" s="83"/>
      <c r="OF78" s="83"/>
      <c r="OG78" s="83"/>
      <c r="OH78" s="83"/>
      <c r="OI78" s="83"/>
      <c r="OJ78" s="83"/>
      <c r="OK78" s="83"/>
      <c r="OL78" s="83"/>
      <c r="OM78" s="83"/>
      <c r="ON78" s="83"/>
      <c r="OO78" s="83"/>
      <c r="OP78" s="83"/>
      <c r="OQ78" s="83"/>
      <c r="OR78" s="83"/>
      <c r="OS78" s="83"/>
      <c r="OT78" s="83"/>
      <c r="OU78" s="83"/>
      <c r="OV78" s="83"/>
      <c r="OW78" s="83"/>
      <c r="OX78" s="83"/>
      <c r="OY78" s="83"/>
      <c r="OZ78" s="83"/>
      <c r="PA78" s="83"/>
      <c r="PB78" s="83"/>
      <c r="PC78" s="83"/>
      <c r="PD78" s="83"/>
      <c r="PE78" s="83"/>
      <c r="PF78" s="83"/>
      <c r="PG78" s="83"/>
      <c r="PH78" s="83"/>
      <c r="PI78" s="83"/>
      <c r="PJ78" s="83"/>
      <c r="PK78" s="83"/>
      <c r="PL78" s="83"/>
      <c r="PM78" s="83"/>
      <c r="PN78" s="83"/>
      <c r="PO78" s="83"/>
      <c r="PP78" s="83"/>
      <c r="PQ78" s="83"/>
      <c r="PR78" s="83"/>
      <c r="PS78" s="83"/>
      <c r="PT78" s="83"/>
      <c r="PU78" s="83"/>
      <c r="PV78" s="83"/>
      <c r="PW78" s="83"/>
      <c r="PX78" s="83"/>
      <c r="PY78" s="83"/>
      <c r="PZ78" s="83"/>
      <c r="QA78" s="83"/>
      <c r="QB78" s="83"/>
      <c r="QC78" s="83"/>
      <c r="QD78" s="83"/>
      <c r="QE78" s="83"/>
      <c r="QF78" s="83"/>
      <c r="QG78" s="83"/>
      <c r="QH78" s="83"/>
      <c r="QI78" s="83"/>
      <c r="QJ78" s="83"/>
      <c r="QK78" s="83"/>
      <c r="QL78" s="83"/>
      <c r="QM78" s="83"/>
      <c r="QN78" s="83"/>
      <c r="QO78" s="83"/>
      <c r="QP78" s="83"/>
      <c r="QQ78" s="83"/>
      <c r="QR78" s="83"/>
      <c r="QS78" s="83"/>
      <c r="QT78" s="83"/>
      <c r="QU78" s="83"/>
      <c r="QV78" s="83"/>
      <c r="QW78" s="83"/>
      <c r="QX78" s="83"/>
      <c r="QY78" s="83"/>
      <c r="QZ78" s="83"/>
      <c r="RA78" s="83"/>
      <c r="RB78" s="83"/>
      <c r="RC78" s="83"/>
      <c r="RD78" s="83"/>
      <c r="RE78" s="83"/>
      <c r="RF78" s="83"/>
      <c r="RG78" s="83"/>
      <c r="RH78" s="83"/>
      <c r="RI78" s="83"/>
      <c r="RJ78" s="83"/>
      <c r="RK78" s="83"/>
      <c r="RL78" s="83"/>
      <c r="RM78" s="83"/>
      <c r="RN78" s="83"/>
      <c r="RO78" s="83"/>
      <c r="RP78" s="83"/>
      <c r="RQ78" s="83"/>
      <c r="RR78" s="83"/>
      <c r="RS78" s="83"/>
      <c r="RT78" s="83"/>
      <c r="RU78" s="83"/>
      <c r="RV78" s="83"/>
      <c r="RW78" s="83"/>
      <c r="RX78" s="83"/>
      <c r="RY78" s="83"/>
      <c r="RZ78" s="83"/>
      <c r="SA78" s="83"/>
      <c r="SB78" s="83"/>
      <c r="SC78" s="83"/>
      <c r="SD78" s="83"/>
      <c r="SE78" s="83"/>
      <c r="SF78" s="83"/>
      <c r="SG78" s="83"/>
      <c r="SH78" s="83"/>
      <c r="SI78" s="83"/>
      <c r="SJ78" s="83"/>
      <c r="SK78" s="83"/>
      <c r="SL78" s="83"/>
      <c r="SM78" s="83"/>
      <c r="SN78" s="83"/>
      <c r="SO78" s="83"/>
      <c r="SP78" s="83"/>
      <c r="SQ78" s="83"/>
      <c r="SR78" s="83"/>
      <c r="SS78" s="83"/>
      <c r="ST78" s="83"/>
      <c r="SU78" s="83"/>
      <c r="SV78" s="83"/>
      <c r="SW78" s="83"/>
      <c r="SX78" s="83"/>
      <c r="SY78" s="83"/>
      <c r="SZ78" s="83"/>
      <c r="TA78" s="83"/>
      <c r="TB78" s="83"/>
      <c r="TC78" s="83"/>
      <c r="TD78" s="83"/>
      <c r="TE78" s="83"/>
      <c r="TF78" s="83"/>
      <c r="TG78" s="83"/>
      <c r="TH78" s="83"/>
      <c r="TI78" s="83"/>
      <c r="TJ78" s="83"/>
      <c r="TK78" s="83"/>
      <c r="TL78" s="83"/>
      <c r="TM78" s="83"/>
      <c r="TN78" s="83"/>
      <c r="TO78" s="83"/>
      <c r="TP78" s="83"/>
      <c r="TQ78" s="83"/>
      <c r="TR78" s="83"/>
      <c r="TS78" s="83"/>
      <c r="TT78" s="83"/>
      <c r="TU78" s="83"/>
      <c r="TV78" s="83"/>
      <c r="TW78" s="83"/>
      <c r="TX78" s="83"/>
      <c r="TY78" s="83"/>
      <c r="TZ78" s="83"/>
      <c r="UA78" s="83"/>
      <c r="UB78" s="83"/>
      <c r="UC78" s="83"/>
      <c r="UD78" s="83"/>
      <c r="UE78" s="83"/>
      <c r="UF78" s="83"/>
      <c r="UG78" s="83"/>
      <c r="UH78" s="83"/>
      <c r="UI78" s="83"/>
      <c r="UJ78" s="83"/>
      <c r="UK78" s="83"/>
      <c r="UL78" s="83"/>
      <c r="UM78" s="83"/>
      <c r="UN78" s="83"/>
      <c r="UO78" s="83"/>
      <c r="UP78" s="83"/>
      <c r="UQ78" s="83"/>
      <c r="UR78" s="83"/>
      <c r="US78" s="83"/>
      <c r="UT78" s="83"/>
      <c r="UU78" s="83"/>
      <c r="UV78" s="83"/>
      <c r="UW78" s="83"/>
      <c r="UX78" s="83"/>
      <c r="UY78" s="83"/>
      <c r="UZ78" s="83"/>
      <c r="VA78" s="83"/>
      <c r="VB78" s="83"/>
      <c r="VC78" s="83"/>
      <c r="VD78" s="83"/>
      <c r="VE78" s="83"/>
      <c r="VF78" s="83"/>
      <c r="VG78" s="83"/>
      <c r="VH78" s="83"/>
      <c r="VI78" s="83"/>
      <c r="VJ78" s="83"/>
      <c r="VK78" s="83"/>
      <c r="VL78" s="83"/>
      <c r="VM78" s="83"/>
      <c r="VN78" s="83"/>
      <c r="VO78" s="83"/>
      <c r="VP78" s="83"/>
      <c r="VQ78" s="83"/>
      <c r="VR78" s="83"/>
      <c r="VS78" s="83"/>
      <c r="VT78" s="83"/>
      <c r="VU78" s="83"/>
      <c r="VV78" s="83"/>
      <c r="VW78" s="83"/>
      <c r="VX78" s="83"/>
      <c r="VY78" s="83"/>
      <c r="VZ78" s="83"/>
      <c r="WA78" s="83"/>
      <c r="WB78" s="83"/>
      <c r="WC78" s="83"/>
      <c r="WD78" s="83"/>
      <c r="WE78" s="83"/>
      <c r="WF78" s="83"/>
      <c r="WG78" s="83"/>
      <c r="WH78" s="83"/>
      <c r="WI78" s="83"/>
      <c r="WJ78" s="83"/>
      <c r="WK78" s="83"/>
      <c r="WL78" s="83"/>
      <c r="WM78" s="83"/>
      <c r="WN78" s="83"/>
      <c r="WO78" s="83"/>
      <c r="WP78" s="83"/>
      <c r="WQ78" s="83"/>
      <c r="WR78" s="83"/>
      <c r="WS78" s="83"/>
      <c r="WT78" s="83"/>
      <c r="WU78" s="83"/>
      <c r="WV78" s="83"/>
      <c r="WW78" s="83"/>
      <c r="WX78" s="83"/>
      <c r="WY78" s="83"/>
      <c r="WZ78" s="83"/>
      <c r="XA78" s="83"/>
      <c r="XB78" s="83"/>
      <c r="XC78" s="83"/>
      <c r="XD78" s="83"/>
      <c r="XE78" s="83"/>
      <c r="XF78" s="83"/>
      <c r="XG78" s="83"/>
      <c r="XH78" s="83"/>
      <c r="XI78" s="83"/>
      <c r="XJ78" s="83"/>
      <c r="XK78" s="83"/>
      <c r="XL78" s="83"/>
      <c r="XM78" s="83"/>
      <c r="XN78" s="83"/>
      <c r="XO78" s="83"/>
      <c r="XP78" s="83"/>
      <c r="XQ78" s="83"/>
      <c r="XR78" s="83"/>
      <c r="XS78" s="83"/>
      <c r="XT78" s="83"/>
      <c r="XU78" s="83"/>
      <c r="XV78" s="83"/>
      <c r="XW78" s="83"/>
      <c r="XX78" s="83"/>
      <c r="XY78" s="83"/>
      <c r="XZ78" s="83"/>
      <c r="YA78" s="83"/>
      <c r="YB78" s="83"/>
      <c r="YC78" s="83"/>
      <c r="YD78" s="83"/>
      <c r="YE78" s="83"/>
      <c r="YF78" s="83"/>
      <c r="YG78" s="83"/>
      <c r="YH78" s="83"/>
      <c r="YI78" s="83"/>
      <c r="YJ78" s="83"/>
      <c r="YK78" s="83"/>
      <c r="YL78" s="83"/>
      <c r="YM78" s="83"/>
      <c r="YN78" s="83"/>
      <c r="YO78" s="83"/>
      <c r="YP78" s="83"/>
      <c r="YQ78" s="83"/>
      <c r="YR78" s="83"/>
      <c r="YS78" s="83"/>
      <c r="YT78" s="83"/>
      <c r="YU78" s="83"/>
      <c r="YV78" s="83"/>
      <c r="YW78" s="83"/>
      <c r="YX78" s="83"/>
      <c r="YY78" s="83"/>
      <c r="YZ78" s="83"/>
      <c r="ZA78" s="83"/>
      <c r="ZB78" s="83"/>
      <c r="ZC78" s="83"/>
      <c r="ZD78" s="83"/>
      <c r="ZE78" s="83"/>
      <c r="ZF78" s="83"/>
      <c r="ZG78" s="83"/>
      <c r="ZH78" s="83"/>
      <c r="ZI78" s="83"/>
      <c r="ZJ78" s="83"/>
      <c r="ZK78" s="83"/>
      <c r="ZL78" s="83"/>
      <c r="ZM78" s="83"/>
      <c r="ZN78" s="83"/>
      <c r="ZO78" s="83"/>
      <c r="ZP78" s="83"/>
      <c r="ZQ78" s="83"/>
      <c r="ZR78" s="83"/>
      <c r="ZS78" s="83"/>
      <c r="ZT78" s="83"/>
      <c r="ZU78" s="83"/>
      <c r="ZV78" s="83"/>
      <c r="ZW78" s="83"/>
      <c r="ZX78" s="83"/>
      <c r="ZY78" s="83"/>
      <c r="ZZ78" s="83"/>
      <c r="AAA78" s="83"/>
      <c r="AAB78" s="83"/>
      <c r="AAC78" s="83"/>
      <c r="AAD78" s="83"/>
      <c r="AAE78" s="83"/>
      <c r="AAF78" s="83"/>
      <c r="AAG78" s="83"/>
      <c r="AAH78" s="83"/>
      <c r="AAI78" s="83"/>
      <c r="AAJ78" s="83"/>
      <c r="AAK78" s="83"/>
      <c r="AAL78" s="83"/>
      <c r="AAM78" s="83"/>
      <c r="AAN78" s="83"/>
      <c r="AAO78" s="83"/>
      <c r="AAP78" s="83"/>
      <c r="AAQ78" s="83"/>
      <c r="AAR78" s="83"/>
      <c r="AAS78" s="83"/>
      <c r="AAT78" s="83"/>
      <c r="AAU78" s="83"/>
      <c r="AAV78" s="83"/>
      <c r="AAW78" s="83"/>
      <c r="AAX78" s="83"/>
      <c r="AAY78" s="83"/>
      <c r="AAZ78" s="83"/>
      <c r="ABA78" s="83"/>
      <c r="ABB78" s="83"/>
      <c r="ABC78" s="83"/>
      <c r="ABD78" s="83"/>
      <c r="ABE78" s="83"/>
      <c r="ABF78" s="83"/>
      <c r="ABG78" s="83"/>
      <c r="ABH78" s="83"/>
      <c r="ABI78" s="83"/>
      <c r="ABJ78" s="83"/>
      <c r="ABK78" s="83"/>
      <c r="ABL78" s="83"/>
      <c r="ABM78" s="83"/>
      <c r="ABN78" s="83"/>
      <c r="ABO78" s="83"/>
      <c r="ABP78" s="83"/>
      <c r="ABQ78" s="83"/>
      <c r="ABR78" s="83"/>
      <c r="ABS78" s="83"/>
      <c r="ABT78" s="83"/>
      <c r="ABU78" s="83"/>
      <c r="ABV78" s="83"/>
      <c r="ABW78" s="83"/>
      <c r="ABX78" s="83"/>
      <c r="ABY78" s="83"/>
      <c r="ABZ78" s="83"/>
      <c r="ACA78" s="83"/>
      <c r="ACB78" s="83"/>
      <c r="ACC78" s="83"/>
      <c r="ACD78" s="83"/>
      <c r="ACE78" s="83"/>
      <c r="ACF78" s="83"/>
      <c r="ACG78" s="83"/>
      <c r="ACH78" s="83"/>
      <c r="ACI78" s="83"/>
      <c r="ACJ78" s="83"/>
      <c r="ACK78" s="83"/>
      <c r="ACL78" s="83"/>
      <c r="ACM78" s="83"/>
      <c r="ACN78" s="83"/>
      <c r="ACO78" s="83"/>
      <c r="ACP78" s="83"/>
      <c r="ACQ78" s="83"/>
      <c r="ACR78" s="83"/>
      <c r="ACS78" s="83"/>
      <c r="ACT78" s="83"/>
      <c r="ACU78" s="83"/>
      <c r="ACV78" s="83"/>
      <c r="ACW78" s="83"/>
      <c r="ACX78" s="83"/>
      <c r="ACY78" s="83"/>
      <c r="ACZ78" s="83"/>
      <c r="ADA78" s="83"/>
      <c r="ADB78" s="83"/>
      <c r="ADC78" s="83"/>
      <c r="ADD78" s="83"/>
      <c r="ADE78" s="83"/>
      <c r="ADF78" s="83"/>
      <c r="ADG78" s="83"/>
      <c r="ADH78" s="83"/>
      <c r="ADI78" s="83"/>
      <c r="ADJ78" s="83"/>
      <c r="ADK78" s="83"/>
      <c r="ADL78" s="83"/>
      <c r="ADM78" s="83"/>
      <c r="ADN78" s="83"/>
      <c r="ADO78" s="83"/>
      <c r="ADP78" s="83"/>
      <c r="ADQ78" s="83"/>
      <c r="ADR78" s="83"/>
      <c r="ADS78" s="83"/>
      <c r="ADT78" s="83"/>
      <c r="ADU78" s="83"/>
      <c r="ADV78" s="83"/>
      <c r="ADW78" s="83"/>
      <c r="ADX78" s="83"/>
      <c r="ADY78" s="83"/>
      <c r="ADZ78" s="83"/>
      <c r="AEA78" s="83"/>
      <c r="AEB78" s="83"/>
      <c r="AEC78" s="83"/>
      <c r="AED78" s="83"/>
      <c r="AEE78" s="83"/>
      <c r="AEF78" s="83"/>
      <c r="AEG78" s="83"/>
      <c r="AEH78" s="83"/>
      <c r="AEI78" s="83"/>
      <c r="AEJ78" s="83"/>
      <c r="AEK78" s="83"/>
      <c r="AEL78" s="83"/>
      <c r="AEM78" s="83"/>
      <c r="AEN78" s="83"/>
      <c r="AEO78" s="83"/>
      <c r="AEP78" s="83"/>
      <c r="AEQ78" s="83"/>
      <c r="AER78" s="83"/>
      <c r="AES78" s="83"/>
      <c r="AET78" s="83"/>
      <c r="AEU78" s="83"/>
      <c r="AEV78" s="83"/>
      <c r="AEW78" s="83"/>
      <c r="AEX78" s="83"/>
      <c r="AEY78" s="83"/>
      <c r="AEZ78" s="83"/>
      <c r="AFA78" s="83"/>
      <c r="AFB78" s="83"/>
      <c r="AFC78" s="83"/>
      <c r="AFD78" s="83"/>
      <c r="AFE78" s="83"/>
      <c r="AFF78" s="83"/>
      <c r="AFG78" s="83"/>
      <c r="AFH78" s="83"/>
      <c r="AFI78" s="83"/>
      <c r="AFJ78" s="83"/>
      <c r="AFK78" s="83"/>
      <c r="AFL78" s="83"/>
      <c r="AFM78" s="83"/>
      <c r="AFN78" s="83"/>
      <c r="AFO78" s="83"/>
      <c r="AFP78" s="83"/>
      <c r="AFQ78" s="83"/>
      <c r="AFR78" s="83"/>
      <c r="AFS78" s="83"/>
      <c r="AFT78" s="83"/>
      <c r="AFU78" s="83"/>
      <c r="AFV78" s="83"/>
      <c r="AFW78" s="83"/>
      <c r="AFX78" s="83"/>
      <c r="AFY78" s="83"/>
      <c r="AFZ78" s="83"/>
      <c r="AGA78" s="83"/>
      <c r="AGB78" s="83"/>
      <c r="AGC78" s="83"/>
      <c r="AGD78" s="83"/>
      <c r="AGE78" s="83"/>
      <c r="AGF78" s="83"/>
      <c r="AGG78" s="83"/>
      <c r="AGH78" s="83"/>
      <c r="AGI78" s="83"/>
      <c r="AGJ78" s="83"/>
      <c r="AGK78" s="83"/>
      <c r="AGL78" s="83"/>
      <c r="AGM78" s="83"/>
      <c r="AGN78" s="83"/>
      <c r="AGO78" s="83"/>
      <c r="AGP78" s="83"/>
      <c r="AGQ78" s="83"/>
      <c r="AGR78" s="83"/>
      <c r="AGS78" s="83"/>
      <c r="AGT78" s="83"/>
      <c r="AGU78" s="83"/>
      <c r="AGV78" s="83"/>
      <c r="AGW78" s="83"/>
      <c r="AGX78" s="83"/>
      <c r="AGY78" s="83"/>
      <c r="AGZ78" s="83"/>
      <c r="AHA78" s="83"/>
      <c r="AHB78" s="83"/>
      <c r="AHC78" s="83"/>
      <c r="AHD78" s="83"/>
      <c r="AHE78" s="83"/>
      <c r="AHF78" s="83"/>
      <c r="AHG78" s="83"/>
      <c r="AHH78" s="83"/>
      <c r="AHI78" s="83"/>
      <c r="AHJ78" s="83"/>
      <c r="AHK78" s="83"/>
      <c r="AHL78" s="83"/>
      <c r="AHM78" s="83"/>
      <c r="AHN78" s="83"/>
      <c r="AHO78" s="83"/>
      <c r="AHP78" s="83"/>
      <c r="AHQ78" s="83"/>
      <c r="AHR78" s="83"/>
      <c r="AHS78" s="83"/>
      <c r="AHT78" s="83"/>
      <c r="AHU78" s="83"/>
      <c r="AHV78" s="83"/>
      <c r="AHW78" s="83"/>
      <c r="AHX78" s="83"/>
      <c r="AHY78" s="83"/>
      <c r="AHZ78" s="83"/>
      <c r="AIA78" s="83"/>
    </row>
    <row r="79" spans="1:911" s="84" customFormat="1" ht="109.5" customHeight="1">
      <c r="A79" s="175" t="s">
        <v>493</v>
      </c>
      <c r="B79" s="178" t="s">
        <v>497</v>
      </c>
      <c r="C79" s="209" t="s">
        <v>975</v>
      </c>
      <c r="D79" s="208" t="s">
        <v>621</v>
      </c>
      <c r="E79" s="179" t="s">
        <v>976</v>
      </c>
      <c r="F79" s="79" t="s">
        <v>490</v>
      </c>
      <c r="G79" s="79" t="s">
        <v>410</v>
      </c>
      <c r="H79" s="79" t="s">
        <v>399</v>
      </c>
      <c r="I79" s="79" t="s">
        <v>373</v>
      </c>
      <c r="J79" s="79" t="s">
        <v>273</v>
      </c>
      <c r="K79" s="80" t="s">
        <v>758</v>
      </c>
      <c r="L79" s="85" t="s">
        <v>759</v>
      </c>
      <c r="M79" s="86" t="s">
        <v>762</v>
      </c>
      <c r="N79" s="81">
        <v>1</v>
      </c>
      <c r="O79" s="81">
        <v>1</v>
      </c>
      <c r="P79" s="81">
        <v>1</v>
      </c>
      <c r="Q79" s="81" t="s">
        <v>861</v>
      </c>
      <c r="R79" s="81">
        <v>100</v>
      </c>
      <c r="S79" s="81">
        <v>100</v>
      </c>
      <c r="T79" s="81" t="s">
        <v>196</v>
      </c>
      <c r="U79" s="69" t="s">
        <v>452</v>
      </c>
      <c r="V79" s="69"/>
      <c r="W79" s="214">
        <v>2</v>
      </c>
      <c r="X79" s="79" t="s">
        <v>761</v>
      </c>
      <c r="Y79" s="82"/>
      <c r="Z79" s="82"/>
      <c r="AA79" s="82"/>
      <c r="AB79" s="79"/>
      <c r="AC79" s="82" t="s">
        <v>837</v>
      </c>
      <c r="AD79" s="82"/>
      <c r="AE79" s="82" t="s">
        <v>852</v>
      </c>
      <c r="AF79" s="81"/>
      <c r="AG79" s="81"/>
      <c r="AH79" s="81">
        <f t="shared" si="1"/>
        <v>0</v>
      </c>
      <c r="AI79" s="81" t="str">
        <f t="shared" si="2"/>
        <v>B</v>
      </c>
      <c r="AJ79" s="81"/>
      <c r="AK79" s="81">
        <v>0</v>
      </c>
      <c r="AL79" s="81" t="str">
        <f t="shared" si="0"/>
        <v>IV</v>
      </c>
      <c r="AM79" s="34" t="str">
        <f t="shared" si="3"/>
        <v>ACEPTABLE</v>
      </c>
      <c r="AN79" s="204">
        <v>1</v>
      </c>
      <c r="AO79" s="83"/>
      <c r="AP79" s="83"/>
      <c r="AQ79" s="83"/>
      <c r="AR79" s="83"/>
      <c r="AS79" s="83"/>
      <c r="AT79" s="83"/>
      <c r="AU79" s="83"/>
      <c r="AV79" s="83"/>
      <c r="AW79" s="83"/>
      <c r="AX79" s="83"/>
      <c r="AY79" s="83"/>
      <c r="AZ79" s="83"/>
      <c r="BA79" s="83"/>
      <c r="BB79" s="83"/>
      <c r="BC79" s="83"/>
      <c r="BD79" s="83"/>
      <c r="BE79" s="83"/>
      <c r="BF79" s="83"/>
      <c r="BG79" s="83"/>
      <c r="BH79" s="83"/>
      <c r="BI79" s="83"/>
      <c r="BJ79" s="83"/>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c r="DJ79" s="83"/>
      <c r="DK79" s="83"/>
      <c r="DL79" s="83"/>
      <c r="DM79" s="83"/>
      <c r="DN79" s="83"/>
      <c r="DO79" s="83"/>
      <c r="DP79" s="83"/>
      <c r="DQ79" s="83"/>
      <c r="DR79" s="83"/>
      <c r="DS79" s="83"/>
      <c r="DT79" s="83"/>
      <c r="DU79" s="83"/>
      <c r="DV79" s="83"/>
      <c r="DW79" s="83"/>
      <c r="DX79" s="83"/>
      <c r="DY79" s="83"/>
      <c r="DZ79" s="83"/>
      <c r="EA79" s="83"/>
      <c r="EB79" s="83"/>
      <c r="EC79" s="83"/>
      <c r="ED79" s="83"/>
      <c r="EE79" s="83"/>
      <c r="EF79" s="83"/>
      <c r="EG79" s="83"/>
      <c r="EH79" s="83"/>
      <c r="EI79" s="83"/>
      <c r="EJ79" s="83"/>
      <c r="EK79" s="83"/>
      <c r="EL79" s="83"/>
      <c r="EM79" s="83"/>
      <c r="EN79" s="83"/>
      <c r="EO79" s="83"/>
      <c r="EP79" s="83"/>
      <c r="EQ79" s="83"/>
      <c r="ER79" s="83"/>
      <c r="ES79" s="83"/>
      <c r="ET79" s="83"/>
      <c r="EU79" s="83"/>
      <c r="EV79" s="83"/>
      <c r="EW79" s="83"/>
      <c r="EX79" s="83"/>
      <c r="EY79" s="83"/>
      <c r="EZ79" s="83"/>
      <c r="FA79" s="83"/>
      <c r="FB79" s="83"/>
      <c r="FC79" s="83"/>
      <c r="FD79" s="83"/>
      <c r="FE79" s="83"/>
      <c r="FF79" s="83"/>
      <c r="FG79" s="83"/>
      <c r="FH79" s="83"/>
      <c r="FI79" s="83"/>
      <c r="FJ79" s="83"/>
      <c r="FK79" s="83"/>
      <c r="FL79" s="83"/>
      <c r="FM79" s="83"/>
      <c r="FN79" s="83"/>
      <c r="FO79" s="83"/>
      <c r="FP79" s="83"/>
      <c r="FQ79" s="83"/>
      <c r="FR79" s="83"/>
      <c r="FS79" s="83"/>
      <c r="FT79" s="83"/>
      <c r="FU79" s="83"/>
      <c r="FV79" s="83"/>
      <c r="FW79" s="83"/>
      <c r="FX79" s="83"/>
      <c r="FY79" s="83"/>
      <c r="FZ79" s="83"/>
      <c r="GA79" s="83"/>
      <c r="GB79" s="83"/>
      <c r="GC79" s="83"/>
      <c r="GD79" s="83"/>
      <c r="GE79" s="83"/>
      <c r="GF79" s="83"/>
      <c r="GG79" s="83"/>
      <c r="GH79" s="83"/>
      <c r="GI79" s="83"/>
      <c r="GJ79" s="83"/>
      <c r="GK79" s="83"/>
      <c r="GL79" s="83"/>
      <c r="GM79" s="83"/>
      <c r="GN79" s="83"/>
      <c r="GO79" s="83"/>
      <c r="GP79" s="83"/>
      <c r="GQ79" s="83"/>
      <c r="GR79" s="83"/>
      <c r="GS79" s="83"/>
      <c r="GT79" s="83"/>
      <c r="GU79" s="83"/>
      <c r="GV79" s="83"/>
      <c r="GW79" s="83"/>
      <c r="GX79" s="83"/>
      <c r="GY79" s="83"/>
      <c r="GZ79" s="83"/>
      <c r="HA79" s="83"/>
      <c r="HB79" s="83"/>
      <c r="HC79" s="83"/>
      <c r="HD79" s="83"/>
      <c r="HE79" s="83"/>
      <c r="HF79" s="83"/>
      <c r="HG79" s="83"/>
      <c r="HH79" s="83"/>
      <c r="HI79" s="83"/>
      <c r="HJ79" s="83"/>
      <c r="HK79" s="83"/>
      <c r="HL79" s="83"/>
      <c r="HM79" s="83"/>
      <c r="HN79" s="83"/>
      <c r="HO79" s="83"/>
      <c r="HP79" s="83"/>
      <c r="HQ79" s="83"/>
      <c r="HR79" s="83"/>
      <c r="HS79" s="83"/>
      <c r="HT79" s="83"/>
      <c r="HU79" s="83"/>
      <c r="HV79" s="83"/>
      <c r="HW79" s="83"/>
      <c r="HX79" s="83"/>
      <c r="HY79" s="83"/>
      <c r="HZ79" s="83"/>
      <c r="IA79" s="83"/>
      <c r="IB79" s="83"/>
      <c r="IC79" s="83"/>
      <c r="ID79" s="83"/>
      <c r="IE79" s="83"/>
      <c r="IF79" s="83"/>
      <c r="IG79" s="83"/>
      <c r="IH79" s="83"/>
      <c r="II79" s="83"/>
      <c r="IJ79" s="83"/>
      <c r="IK79" s="83"/>
      <c r="IL79" s="83"/>
      <c r="IM79" s="83"/>
      <c r="IN79" s="83"/>
      <c r="IO79" s="83"/>
      <c r="IP79" s="83"/>
      <c r="IQ79" s="83"/>
      <c r="IR79" s="83"/>
      <c r="IS79" s="83"/>
      <c r="IT79" s="83"/>
      <c r="IU79" s="83"/>
      <c r="IV79" s="83"/>
      <c r="IW79" s="83"/>
      <c r="IX79" s="83"/>
      <c r="IY79" s="83"/>
      <c r="IZ79" s="83"/>
      <c r="JA79" s="83"/>
      <c r="JB79" s="83"/>
      <c r="JC79" s="83"/>
      <c r="JD79" s="83"/>
      <c r="JE79" s="83"/>
      <c r="JF79" s="83"/>
      <c r="JG79" s="83"/>
      <c r="JH79" s="83"/>
      <c r="JI79" s="83"/>
      <c r="JJ79" s="83"/>
      <c r="JK79" s="83"/>
      <c r="JL79" s="83"/>
      <c r="JM79" s="83"/>
      <c r="JN79" s="83"/>
      <c r="JO79" s="83"/>
      <c r="JP79" s="83"/>
      <c r="JQ79" s="83"/>
      <c r="JR79" s="83"/>
      <c r="JS79" s="83"/>
      <c r="JT79" s="83"/>
      <c r="JU79" s="83"/>
      <c r="JV79" s="83"/>
      <c r="JW79" s="83"/>
      <c r="JX79" s="83"/>
      <c r="JY79" s="83"/>
      <c r="JZ79" s="83"/>
      <c r="KA79" s="83"/>
      <c r="KB79" s="83"/>
      <c r="KC79" s="83"/>
      <c r="KD79" s="83"/>
      <c r="KE79" s="83"/>
      <c r="KF79" s="83"/>
      <c r="KG79" s="83"/>
      <c r="KH79" s="83"/>
      <c r="KI79" s="83"/>
      <c r="KJ79" s="83"/>
      <c r="KK79" s="83"/>
      <c r="KL79" s="83"/>
      <c r="KM79" s="83"/>
      <c r="KN79" s="83"/>
      <c r="KO79" s="83"/>
      <c r="KP79" s="83"/>
      <c r="KQ79" s="83"/>
      <c r="KR79" s="83"/>
      <c r="KS79" s="83"/>
      <c r="KT79" s="83"/>
      <c r="KU79" s="83"/>
      <c r="KV79" s="83"/>
      <c r="KW79" s="83"/>
      <c r="KX79" s="83"/>
      <c r="KY79" s="83"/>
      <c r="KZ79" s="83"/>
      <c r="LA79" s="83"/>
      <c r="LB79" s="83"/>
      <c r="LC79" s="83"/>
      <c r="LD79" s="83"/>
      <c r="LE79" s="83"/>
      <c r="LF79" s="83"/>
      <c r="LG79" s="83"/>
      <c r="LH79" s="83"/>
      <c r="LI79" s="83"/>
      <c r="LJ79" s="83"/>
      <c r="LK79" s="83"/>
      <c r="LL79" s="83"/>
      <c r="LM79" s="83"/>
      <c r="LN79" s="83"/>
      <c r="LO79" s="83"/>
      <c r="LP79" s="83"/>
      <c r="LQ79" s="83"/>
      <c r="LR79" s="83"/>
      <c r="LS79" s="83"/>
      <c r="LT79" s="83"/>
      <c r="LU79" s="83"/>
      <c r="LV79" s="83"/>
      <c r="LW79" s="83"/>
      <c r="LX79" s="83"/>
      <c r="LY79" s="83"/>
      <c r="LZ79" s="83"/>
      <c r="MA79" s="83"/>
      <c r="MB79" s="83"/>
      <c r="MC79" s="83"/>
      <c r="MD79" s="83"/>
      <c r="ME79" s="83"/>
      <c r="MF79" s="83"/>
      <c r="MG79" s="83"/>
      <c r="MH79" s="83"/>
      <c r="MI79" s="83"/>
      <c r="MJ79" s="83"/>
      <c r="MK79" s="83"/>
      <c r="ML79" s="83"/>
      <c r="MM79" s="83"/>
      <c r="MN79" s="83"/>
      <c r="MO79" s="83"/>
      <c r="MP79" s="83"/>
      <c r="MQ79" s="83"/>
      <c r="MR79" s="83"/>
      <c r="MS79" s="83"/>
      <c r="MT79" s="83"/>
      <c r="MU79" s="83"/>
      <c r="MV79" s="83"/>
      <c r="MW79" s="83"/>
      <c r="MX79" s="83"/>
      <c r="MY79" s="83"/>
      <c r="MZ79" s="83"/>
      <c r="NA79" s="83"/>
      <c r="NB79" s="83"/>
      <c r="NC79" s="83"/>
      <c r="ND79" s="83"/>
      <c r="NE79" s="83"/>
      <c r="NF79" s="83"/>
      <c r="NG79" s="83"/>
      <c r="NH79" s="83"/>
      <c r="NI79" s="83"/>
      <c r="NJ79" s="83"/>
      <c r="NK79" s="83"/>
      <c r="NL79" s="83"/>
      <c r="NM79" s="83"/>
      <c r="NN79" s="83"/>
      <c r="NO79" s="83"/>
      <c r="NP79" s="83"/>
      <c r="NQ79" s="83"/>
      <c r="NR79" s="83"/>
      <c r="NS79" s="83"/>
      <c r="NT79" s="83"/>
      <c r="NU79" s="83"/>
      <c r="NV79" s="83"/>
      <c r="NW79" s="83"/>
      <c r="NX79" s="83"/>
      <c r="NY79" s="83"/>
      <c r="NZ79" s="83"/>
      <c r="OA79" s="83"/>
      <c r="OB79" s="83"/>
      <c r="OC79" s="83"/>
      <c r="OD79" s="83"/>
      <c r="OE79" s="83"/>
      <c r="OF79" s="83"/>
      <c r="OG79" s="83"/>
      <c r="OH79" s="83"/>
      <c r="OI79" s="83"/>
      <c r="OJ79" s="83"/>
      <c r="OK79" s="83"/>
      <c r="OL79" s="83"/>
      <c r="OM79" s="83"/>
      <c r="ON79" s="83"/>
      <c r="OO79" s="83"/>
      <c r="OP79" s="83"/>
      <c r="OQ79" s="83"/>
      <c r="OR79" s="83"/>
      <c r="OS79" s="83"/>
      <c r="OT79" s="83"/>
      <c r="OU79" s="83"/>
      <c r="OV79" s="83"/>
      <c r="OW79" s="83"/>
      <c r="OX79" s="83"/>
      <c r="OY79" s="83"/>
      <c r="OZ79" s="83"/>
      <c r="PA79" s="83"/>
      <c r="PB79" s="83"/>
      <c r="PC79" s="83"/>
      <c r="PD79" s="83"/>
      <c r="PE79" s="83"/>
      <c r="PF79" s="83"/>
      <c r="PG79" s="83"/>
      <c r="PH79" s="83"/>
      <c r="PI79" s="83"/>
      <c r="PJ79" s="83"/>
      <c r="PK79" s="83"/>
      <c r="PL79" s="83"/>
      <c r="PM79" s="83"/>
      <c r="PN79" s="83"/>
      <c r="PO79" s="83"/>
      <c r="PP79" s="83"/>
      <c r="PQ79" s="83"/>
      <c r="PR79" s="83"/>
      <c r="PS79" s="83"/>
      <c r="PT79" s="83"/>
      <c r="PU79" s="83"/>
      <c r="PV79" s="83"/>
      <c r="PW79" s="83"/>
      <c r="PX79" s="83"/>
      <c r="PY79" s="83"/>
      <c r="PZ79" s="83"/>
      <c r="QA79" s="83"/>
      <c r="QB79" s="83"/>
      <c r="QC79" s="83"/>
      <c r="QD79" s="83"/>
      <c r="QE79" s="83"/>
      <c r="QF79" s="83"/>
      <c r="QG79" s="83"/>
      <c r="QH79" s="83"/>
      <c r="QI79" s="83"/>
      <c r="QJ79" s="83"/>
      <c r="QK79" s="83"/>
      <c r="QL79" s="83"/>
      <c r="QM79" s="83"/>
      <c r="QN79" s="83"/>
      <c r="QO79" s="83"/>
      <c r="QP79" s="83"/>
      <c r="QQ79" s="83"/>
      <c r="QR79" s="83"/>
      <c r="QS79" s="83"/>
      <c r="QT79" s="83"/>
      <c r="QU79" s="83"/>
      <c r="QV79" s="83"/>
      <c r="QW79" s="83"/>
      <c r="QX79" s="83"/>
      <c r="QY79" s="83"/>
      <c r="QZ79" s="83"/>
      <c r="RA79" s="83"/>
      <c r="RB79" s="83"/>
      <c r="RC79" s="83"/>
      <c r="RD79" s="83"/>
      <c r="RE79" s="83"/>
      <c r="RF79" s="83"/>
      <c r="RG79" s="83"/>
      <c r="RH79" s="83"/>
      <c r="RI79" s="83"/>
      <c r="RJ79" s="83"/>
      <c r="RK79" s="83"/>
      <c r="RL79" s="83"/>
      <c r="RM79" s="83"/>
      <c r="RN79" s="83"/>
      <c r="RO79" s="83"/>
      <c r="RP79" s="83"/>
      <c r="RQ79" s="83"/>
      <c r="RR79" s="83"/>
      <c r="RS79" s="83"/>
      <c r="RT79" s="83"/>
      <c r="RU79" s="83"/>
      <c r="RV79" s="83"/>
      <c r="RW79" s="83"/>
      <c r="RX79" s="83"/>
      <c r="RY79" s="83"/>
      <c r="RZ79" s="83"/>
      <c r="SA79" s="83"/>
      <c r="SB79" s="83"/>
      <c r="SC79" s="83"/>
      <c r="SD79" s="83"/>
      <c r="SE79" s="83"/>
      <c r="SF79" s="83"/>
      <c r="SG79" s="83"/>
      <c r="SH79" s="83"/>
      <c r="SI79" s="83"/>
      <c r="SJ79" s="83"/>
      <c r="SK79" s="83"/>
      <c r="SL79" s="83"/>
      <c r="SM79" s="83"/>
      <c r="SN79" s="83"/>
      <c r="SO79" s="83"/>
      <c r="SP79" s="83"/>
      <c r="SQ79" s="83"/>
      <c r="SR79" s="83"/>
      <c r="SS79" s="83"/>
      <c r="ST79" s="83"/>
      <c r="SU79" s="83"/>
      <c r="SV79" s="83"/>
      <c r="SW79" s="83"/>
      <c r="SX79" s="83"/>
      <c r="SY79" s="83"/>
      <c r="SZ79" s="83"/>
      <c r="TA79" s="83"/>
      <c r="TB79" s="83"/>
      <c r="TC79" s="83"/>
      <c r="TD79" s="83"/>
      <c r="TE79" s="83"/>
      <c r="TF79" s="83"/>
      <c r="TG79" s="83"/>
      <c r="TH79" s="83"/>
      <c r="TI79" s="83"/>
      <c r="TJ79" s="83"/>
      <c r="TK79" s="83"/>
      <c r="TL79" s="83"/>
      <c r="TM79" s="83"/>
      <c r="TN79" s="83"/>
      <c r="TO79" s="83"/>
      <c r="TP79" s="83"/>
      <c r="TQ79" s="83"/>
      <c r="TR79" s="83"/>
      <c r="TS79" s="83"/>
      <c r="TT79" s="83"/>
      <c r="TU79" s="83"/>
      <c r="TV79" s="83"/>
      <c r="TW79" s="83"/>
      <c r="TX79" s="83"/>
      <c r="TY79" s="83"/>
      <c r="TZ79" s="83"/>
      <c r="UA79" s="83"/>
      <c r="UB79" s="83"/>
      <c r="UC79" s="83"/>
      <c r="UD79" s="83"/>
      <c r="UE79" s="83"/>
      <c r="UF79" s="83"/>
      <c r="UG79" s="83"/>
      <c r="UH79" s="83"/>
      <c r="UI79" s="83"/>
      <c r="UJ79" s="83"/>
      <c r="UK79" s="83"/>
      <c r="UL79" s="83"/>
      <c r="UM79" s="83"/>
      <c r="UN79" s="83"/>
      <c r="UO79" s="83"/>
      <c r="UP79" s="83"/>
      <c r="UQ79" s="83"/>
      <c r="UR79" s="83"/>
      <c r="US79" s="83"/>
      <c r="UT79" s="83"/>
      <c r="UU79" s="83"/>
      <c r="UV79" s="83"/>
      <c r="UW79" s="83"/>
      <c r="UX79" s="83"/>
      <c r="UY79" s="83"/>
      <c r="UZ79" s="83"/>
      <c r="VA79" s="83"/>
      <c r="VB79" s="83"/>
      <c r="VC79" s="83"/>
      <c r="VD79" s="83"/>
      <c r="VE79" s="83"/>
      <c r="VF79" s="83"/>
      <c r="VG79" s="83"/>
      <c r="VH79" s="83"/>
      <c r="VI79" s="83"/>
      <c r="VJ79" s="83"/>
      <c r="VK79" s="83"/>
      <c r="VL79" s="83"/>
      <c r="VM79" s="83"/>
      <c r="VN79" s="83"/>
      <c r="VO79" s="83"/>
      <c r="VP79" s="83"/>
      <c r="VQ79" s="83"/>
      <c r="VR79" s="83"/>
      <c r="VS79" s="83"/>
      <c r="VT79" s="83"/>
      <c r="VU79" s="83"/>
      <c r="VV79" s="83"/>
      <c r="VW79" s="83"/>
      <c r="VX79" s="83"/>
      <c r="VY79" s="83"/>
      <c r="VZ79" s="83"/>
      <c r="WA79" s="83"/>
      <c r="WB79" s="83"/>
      <c r="WC79" s="83"/>
      <c r="WD79" s="83"/>
      <c r="WE79" s="83"/>
      <c r="WF79" s="83"/>
      <c r="WG79" s="83"/>
      <c r="WH79" s="83"/>
      <c r="WI79" s="83"/>
      <c r="WJ79" s="83"/>
      <c r="WK79" s="83"/>
      <c r="WL79" s="83"/>
      <c r="WM79" s="83"/>
      <c r="WN79" s="83"/>
      <c r="WO79" s="83"/>
      <c r="WP79" s="83"/>
      <c r="WQ79" s="83"/>
      <c r="WR79" s="83"/>
      <c r="WS79" s="83"/>
      <c r="WT79" s="83"/>
      <c r="WU79" s="83"/>
      <c r="WV79" s="83"/>
      <c r="WW79" s="83"/>
      <c r="WX79" s="83"/>
      <c r="WY79" s="83"/>
      <c r="WZ79" s="83"/>
      <c r="XA79" s="83"/>
      <c r="XB79" s="83"/>
      <c r="XC79" s="83"/>
      <c r="XD79" s="83"/>
      <c r="XE79" s="83"/>
      <c r="XF79" s="83"/>
      <c r="XG79" s="83"/>
      <c r="XH79" s="83"/>
      <c r="XI79" s="83"/>
      <c r="XJ79" s="83"/>
      <c r="XK79" s="83"/>
      <c r="XL79" s="83"/>
      <c r="XM79" s="83"/>
      <c r="XN79" s="83"/>
      <c r="XO79" s="83"/>
      <c r="XP79" s="83"/>
      <c r="XQ79" s="83"/>
      <c r="XR79" s="83"/>
      <c r="XS79" s="83"/>
      <c r="XT79" s="83"/>
      <c r="XU79" s="83"/>
      <c r="XV79" s="83"/>
      <c r="XW79" s="83"/>
      <c r="XX79" s="83"/>
      <c r="XY79" s="83"/>
      <c r="XZ79" s="83"/>
      <c r="YA79" s="83"/>
      <c r="YB79" s="83"/>
      <c r="YC79" s="83"/>
      <c r="YD79" s="83"/>
      <c r="YE79" s="83"/>
      <c r="YF79" s="83"/>
      <c r="YG79" s="83"/>
      <c r="YH79" s="83"/>
      <c r="YI79" s="83"/>
      <c r="YJ79" s="83"/>
      <c r="YK79" s="83"/>
      <c r="YL79" s="83"/>
      <c r="YM79" s="83"/>
      <c r="YN79" s="83"/>
      <c r="YO79" s="83"/>
      <c r="YP79" s="83"/>
      <c r="YQ79" s="83"/>
      <c r="YR79" s="83"/>
      <c r="YS79" s="83"/>
      <c r="YT79" s="83"/>
      <c r="YU79" s="83"/>
      <c r="YV79" s="83"/>
      <c r="YW79" s="83"/>
      <c r="YX79" s="83"/>
      <c r="YY79" s="83"/>
      <c r="YZ79" s="83"/>
      <c r="ZA79" s="83"/>
      <c r="ZB79" s="83"/>
      <c r="ZC79" s="83"/>
      <c r="ZD79" s="83"/>
      <c r="ZE79" s="83"/>
      <c r="ZF79" s="83"/>
      <c r="ZG79" s="83"/>
      <c r="ZH79" s="83"/>
      <c r="ZI79" s="83"/>
      <c r="ZJ79" s="83"/>
      <c r="ZK79" s="83"/>
      <c r="ZL79" s="83"/>
      <c r="ZM79" s="83"/>
      <c r="ZN79" s="83"/>
      <c r="ZO79" s="83"/>
      <c r="ZP79" s="83"/>
      <c r="ZQ79" s="83"/>
      <c r="ZR79" s="83"/>
      <c r="ZS79" s="83"/>
      <c r="ZT79" s="83"/>
      <c r="ZU79" s="83"/>
      <c r="ZV79" s="83"/>
      <c r="ZW79" s="83"/>
      <c r="ZX79" s="83"/>
      <c r="ZY79" s="83"/>
      <c r="ZZ79" s="83"/>
      <c r="AAA79" s="83"/>
      <c r="AAB79" s="83"/>
      <c r="AAC79" s="83"/>
      <c r="AAD79" s="83"/>
      <c r="AAE79" s="83"/>
      <c r="AAF79" s="83"/>
      <c r="AAG79" s="83"/>
      <c r="AAH79" s="83"/>
      <c r="AAI79" s="83"/>
      <c r="AAJ79" s="83"/>
      <c r="AAK79" s="83"/>
      <c r="AAL79" s="83"/>
      <c r="AAM79" s="83"/>
      <c r="AAN79" s="83"/>
      <c r="AAO79" s="83"/>
      <c r="AAP79" s="83"/>
      <c r="AAQ79" s="83"/>
      <c r="AAR79" s="83"/>
      <c r="AAS79" s="83"/>
      <c r="AAT79" s="83"/>
      <c r="AAU79" s="83"/>
      <c r="AAV79" s="83"/>
      <c r="AAW79" s="83"/>
      <c r="AAX79" s="83"/>
      <c r="AAY79" s="83"/>
      <c r="AAZ79" s="83"/>
      <c r="ABA79" s="83"/>
      <c r="ABB79" s="83"/>
      <c r="ABC79" s="83"/>
      <c r="ABD79" s="83"/>
      <c r="ABE79" s="83"/>
      <c r="ABF79" s="83"/>
      <c r="ABG79" s="83"/>
      <c r="ABH79" s="83"/>
      <c r="ABI79" s="83"/>
      <c r="ABJ79" s="83"/>
      <c r="ABK79" s="83"/>
      <c r="ABL79" s="83"/>
      <c r="ABM79" s="83"/>
      <c r="ABN79" s="83"/>
      <c r="ABO79" s="83"/>
      <c r="ABP79" s="83"/>
      <c r="ABQ79" s="83"/>
      <c r="ABR79" s="83"/>
      <c r="ABS79" s="83"/>
      <c r="ABT79" s="83"/>
      <c r="ABU79" s="83"/>
      <c r="ABV79" s="83"/>
      <c r="ABW79" s="83"/>
      <c r="ABX79" s="83"/>
      <c r="ABY79" s="83"/>
      <c r="ABZ79" s="83"/>
      <c r="ACA79" s="83"/>
      <c r="ACB79" s="83"/>
      <c r="ACC79" s="83"/>
      <c r="ACD79" s="83"/>
      <c r="ACE79" s="83"/>
      <c r="ACF79" s="83"/>
      <c r="ACG79" s="83"/>
      <c r="ACH79" s="83"/>
      <c r="ACI79" s="83"/>
      <c r="ACJ79" s="83"/>
      <c r="ACK79" s="83"/>
      <c r="ACL79" s="83"/>
      <c r="ACM79" s="83"/>
      <c r="ACN79" s="83"/>
      <c r="ACO79" s="83"/>
      <c r="ACP79" s="83"/>
      <c r="ACQ79" s="83"/>
      <c r="ACR79" s="83"/>
      <c r="ACS79" s="83"/>
      <c r="ACT79" s="83"/>
      <c r="ACU79" s="83"/>
      <c r="ACV79" s="83"/>
      <c r="ACW79" s="83"/>
      <c r="ACX79" s="83"/>
      <c r="ACY79" s="83"/>
      <c r="ACZ79" s="83"/>
      <c r="ADA79" s="83"/>
      <c r="ADB79" s="83"/>
      <c r="ADC79" s="83"/>
      <c r="ADD79" s="83"/>
      <c r="ADE79" s="83"/>
      <c r="ADF79" s="83"/>
      <c r="ADG79" s="83"/>
      <c r="ADH79" s="83"/>
      <c r="ADI79" s="83"/>
      <c r="ADJ79" s="83"/>
      <c r="ADK79" s="83"/>
      <c r="ADL79" s="83"/>
      <c r="ADM79" s="83"/>
      <c r="ADN79" s="83"/>
      <c r="ADO79" s="83"/>
      <c r="ADP79" s="83"/>
      <c r="ADQ79" s="83"/>
      <c r="ADR79" s="83"/>
      <c r="ADS79" s="83"/>
      <c r="ADT79" s="83"/>
      <c r="ADU79" s="83"/>
      <c r="ADV79" s="83"/>
      <c r="ADW79" s="83"/>
      <c r="ADX79" s="83"/>
      <c r="ADY79" s="83"/>
      <c r="ADZ79" s="83"/>
      <c r="AEA79" s="83"/>
      <c r="AEB79" s="83"/>
      <c r="AEC79" s="83"/>
      <c r="AED79" s="83"/>
      <c r="AEE79" s="83"/>
      <c r="AEF79" s="83"/>
      <c r="AEG79" s="83"/>
      <c r="AEH79" s="83"/>
      <c r="AEI79" s="83"/>
      <c r="AEJ79" s="83"/>
      <c r="AEK79" s="83"/>
      <c r="AEL79" s="83"/>
      <c r="AEM79" s="83"/>
      <c r="AEN79" s="83"/>
      <c r="AEO79" s="83"/>
      <c r="AEP79" s="83"/>
      <c r="AEQ79" s="83"/>
      <c r="AER79" s="83"/>
      <c r="AES79" s="83"/>
      <c r="AET79" s="83"/>
      <c r="AEU79" s="83"/>
      <c r="AEV79" s="83"/>
      <c r="AEW79" s="83"/>
      <c r="AEX79" s="83"/>
      <c r="AEY79" s="83"/>
      <c r="AEZ79" s="83"/>
      <c r="AFA79" s="83"/>
      <c r="AFB79" s="83"/>
      <c r="AFC79" s="83"/>
      <c r="AFD79" s="83"/>
      <c r="AFE79" s="83"/>
      <c r="AFF79" s="83"/>
      <c r="AFG79" s="83"/>
      <c r="AFH79" s="83"/>
      <c r="AFI79" s="83"/>
      <c r="AFJ79" s="83"/>
      <c r="AFK79" s="83"/>
      <c r="AFL79" s="83"/>
      <c r="AFM79" s="83"/>
      <c r="AFN79" s="83"/>
      <c r="AFO79" s="83"/>
      <c r="AFP79" s="83"/>
      <c r="AFQ79" s="83"/>
      <c r="AFR79" s="83"/>
      <c r="AFS79" s="83"/>
      <c r="AFT79" s="83"/>
      <c r="AFU79" s="83"/>
      <c r="AFV79" s="83"/>
      <c r="AFW79" s="83"/>
      <c r="AFX79" s="83"/>
      <c r="AFY79" s="83"/>
      <c r="AFZ79" s="83"/>
      <c r="AGA79" s="83"/>
      <c r="AGB79" s="83"/>
      <c r="AGC79" s="83"/>
      <c r="AGD79" s="83"/>
      <c r="AGE79" s="83"/>
      <c r="AGF79" s="83"/>
      <c r="AGG79" s="83"/>
      <c r="AGH79" s="83"/>
      <c r="AGI79" s="83"/>
      <c r="AGJ79" s="83"/>
      <c r="AGK79" s="83"/>
      <c r="AGL79" s="83"/>
      <c r="AGM79" s="83"/>
      <c r="AGN79" s="83"/>
      <c r="AGO79" s="83"/>
      <c r="AGP79" s="83"/>
      <c r="AGQ79" s="83"/>
      <c r="AGR79" s="83"/>
      <c r="AGS79" s="83"/>
      <c r="AGT79" s="83"/>
      <c r="AGU79" s="83"/>
      <c r="AGV79" s="83"/>
      <c r="AGW79" s="83"/>
      <c r="AGX79" s="83"/>
      <c r="AGY79" s="83"/>
      <c r="AGZ79" s="83"/>
      <c r="AHA79" s="83"/>
      <c r="AHB79" s="83"/>
      <c r="AHC79" s="83"/>
      <c r="AHD79" s="83"/>
      <c r="AHE79" s="83"/>
      <c r="AHF79" s="83"/>
      <c r="AHG79" s="83"/>
      <c r="AHH79" s="83"/>
      <c r="AHI79" s="83"/>
      <c r="AHJ79" s="83"/>
      <c r="AHK79" s="83"/>
      <c r="AHL79" s="83"/>
      <c r="AHM79" s="83"/>
      <c r="AHN79" s="83"/>
      <c r="AHO79" s="83"/>
      <c r="AHP79" s="83"/>
      <c r="AHQ79" s="83"/>
      <c r="AHR79" s="83"/>
      <c r="AHS79" s="83"/>
      <c r="AHT79" s="83"/>
      <c r="AHU79" s="83"/>
      <c r="AHV79" s="83"/>
      <c r="AHW79" s="83"/>
      <c r="AHX79" s="83"/>
      <c r="AHY79" s="83"/>
      <c r="AHZ79" s="83"/>
      <c r="AIA79" s="83"/>
    </row>
    <row r="80" spans="1:911" s="84" customFormat="1" ht="117" customHeight="1">
      <c r="A80" s="175" t="s">
        <v>493</v>
      </c>
      <c r="B80" s="178" t="s">
        <v>497</v>
      </c>
      <c r="C80" s="209" t="s">
        <v>975</v>
      </c>
      <c r="D80" s="208" t="s">
        <v>621</v>
      </c>
      <c r="E80" s="179" t="s">
        <v>976</v>
      </c>
      <c r="F80" s="79" t="s">
        <v>490</v>
      </c>
      <c r="G80" s="79" t="s">
        <v>410</v>
      </c>
      <c r="H80" s="79" t="s">
        <v>400</v>
      </c>
      <c r="I80" s="79" t="s">
        <v>408</v>
      </c>
      <c r="J80" s="79" t="s">
        <v>289</v>
      </c>
      <c r="K80" s="80" t="s">
        <v>763</v>
      </c>
      <c r="L80" s="85" t="s">
        <v>764</v>
      </c>
      <c r="M80" s="86" t="s">
        <v>765</v>
      </c>
      <c r="N80" s="81">
        <v>1</v>
      </c>
      <c r="O80" s="81">
        <v>4</v>
      </c>
      <c r="P80" s="81">
        <v>4</v>
      </c>
      <c r="Q80" s="81" t="s">
        <v>861</v>
      </c>
      <c r="R80" s="81">
        <v>25</v>
      </c>
      <c r="S80" s="81">
        <v>100</v>
      </c>
      <c r="T80" s="81" t="s">
        <v>196</v>
      </c>
      <c r="U80" s="69" t="s">
        <v>452</v>
      </c>
      <c r="V80" s="69"/>
      <c r="W80" s="214">
        <v>2</v>
      </c>
      <c r="X80" s="79" t="s">
        <v>766</v>
      </c>
      <c r="Y80" s="82"/>
      <c r="Z80" s="82"/>
      <c r="AA80" s="82"/>
      <c r="AB80" s="79"/>
      <c r="AC80" s="82" t="s">
        <v>837</v>
      </c>
      <c r="AD80" s="82"/>
      <c r="AE80" s="82" t="s">
        <v>855</v>
      </c>
      <c r="AF80" s="81"/>
      <c r="AG80" s="81"/>
      <c r="AH80" s="81">
        <f t="shared" si="1"/>
        <v>0</v>
      </c>
      <c r="AI80" s="81" t="str">
        <f t="shared" si="2"/>
        <v>B</v>
      </c>
      <c r="AJ80" s="81"/>
      <c r="AK80" s="81">
        <v>0</v>
      </c>
      <c r="AL80" s="81" t="str">
        <f t="shared" si="0"/>
        <v>IV</v>
      </c>
      <c r="AM80" s="34" t="str">
        <f t="shared" si="3"/>
        <v>ACEPTABLE</v>
      </c>
      <c r="AN80" s="204">
        <v>1</v>
      </c>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c r="DJ80" s="83"/>
      <c r="DK80" s="83"/>
      <c r="DL80" s="83"/>
      <c r="DM80" s="83"/>
      <c r="DN80" s="83"/>
      <c r="DO80" s="83"/>
      <c r="DP80" s="83"/>
      <c r="DQ80" s="83"/>
      <c r="DR80" s="83"/>
      <c r="DS80" s="83"/>
      <c r="DT80" s="83"/>
      <c r="DU80" s="83"/>
      <c r="DV80" s="83"/>
      <c r="DW80" s="83"/>
      <c r="DX80" s="83"/>
      <c r="DY80" s="83"/>
      <c r="DZ80" s="83"/>
      <c r="EA80" s="83"/>
      <c r="EB80" s="83"/>
      <c r="EC80" s="83"/>
      <c r="ED80" s="83"/>
      <c r="EE80" s="83"/>
      <c r="EF80" s="83"/>
      <c r="EG80" s="83"/>
      <c r="EH80" s="83"/>
      <c r="EI80" s="83"/>
      <c r="EJ80" s="83"/>
      <c r="EK80" s="83"/>
      <c r="EL80" s="83"/>
      <c r="EM80" s="83"/>
      <c r="EN80" s="83"/>
      <c r="EO80" s="83"/>
      <c r="EP80" s="83"/>
      <c r="EQ80" s="83"/>
      <c r="ER80" s="83"/>
      <c r="ES80" s="83"/>
      <c r="ET80" s="83"/>
      <c r="EU80" s="83"/>
      <c r="EV80" s="83"/>
      <c r="EW80" s="83"/>
      <c r="EX80" s="83"/>
      <c r="EY80" s="83"/>
      <c r="EZ80" s="83"/>
      <c r="FA80" s="83"/>
      <c r="FB80" s="83"/>
      <c r="FC80" s="83"/>
      <c r="FD80" s="83"/>
      <c r="FE80" s="83"/>
      <c r="FF80" s="83"/>
      <c r="FG80" s="83"/>
      <c r="FH80" s="83"/>
      <c r="FI80" s="83"/>
      <c r="FJ80" s="83"/>
      <c r="FK80" s="83"/>
      <c r="FL80" s="83"/>
      <c r="FM80" s="83"/>
      <c r="FN80" s="83"/>
      <c r="FO80" s="83"/>
      <c r="FP80" s="83"/>
      <c r="FQ80" s="83"/>
      <c r="FR80" s="83"/>
      <c r="FS80" s="83"/>
      <c r="FT80" s="83"/>
      <c r="FU80" s="83"/>
      <c r="FV80" s="83"/>
      <c r="FW80" s="83"/>
      <c r="FX80" s="83"/>
      <c r="FY80" s="83"/>
      <c r="FZ80" s="83"/>
      <c r="GA80" s="83"/>
      <c r="GB80" s="83"/>
      <c r="GC80" s="83"/>
      <c r="GD80" s="83"/>
      <c r="GE80" s="83"/>
      <c r="GF80" s="83"/>
      <c r="GG80" s="83"/>
      <c r="GH80" s="83"/>
      <c r="GI80" s="83"/>
      <c r="GJ80" s="83"/>
      <c r="GK80" s="83"/>
      <c r="GL80" s="83"/>
      <c r="GM80" s="83"/>
      <c r="GN80" s="83"/>
      <c r="GO80" s="83"/>
      <c r="GP80" s="83"/>
      <c r="GQ80" s="83"/>
      <c r="GR80" s="83"/>
      <c r="GS80" s="83"/>
      <c r="GT80" s="83"/>
      <c r="GU80" s="83"/>
      <c r="GV80" s="83"/>
      <c r="GW80" s="83"/>
      <c r="GX80" s="83"/>
      <c r="GY80" s="83"/>
      <c r="GZ80" s="83"/>
      <c r="HA80" s="83"/>
      <c r="HB80" s="83"/>
      <c r="HC80" s="83"/>
      <c r="HD80" s="83"/>
      <c r="HE80" s="83"/>
      <c r="HF80" s="83"/>
      <c r="HG80" s="83"/>
      <c r="HH80" s="83"/>
      <c r="HI80" s="83"/>
      <c r="HJ80" s="83"/>
      <c r="HK80" s="83"/>
      <c r="HL80" s="83"/>
      <c r="HM80" s="83"/>
      <c r="HN80" s="83"/>
      <c r="HO80" s="83"/>
      <c r="HP80" s="83"/>
      <c r="HQ80" s="83"/>
      <c r="HR80" s="83"/>
      <c r="HS80" s="83"/>
      <c r="HT80" s="83"/>
      <c r="HU80" s="83"/>
      <c r="HV80" s="83"/>
      <c r="HW80" s="83"/>
      <c r="HX80" s="83"/>
      <c r="HY80" s="83"/>
      <c r="HZ80" s="83"/>
      <c r="IA80" s="83"/>
      <c r="IB80" s="83"/>
      <c r="IC80" s="83"/>
      <c r="ID80" s="83"/>
      <c r="IE80" s="83"/>
      <c r="IF80" s="83"/>
      <c r="IG80" s="83"/>
      <c r="IH80" s="83"/>
      <c r="II80" s="83"/>
      <c r="IJ80" s="83"/>
      <c r="IK80" s="83"/>
      <c r="IL80" s="83"/>
      <c r="IM80" s="83"/>
      <c r="IN80" s="83"/>
      <c r="IO80" s="83"/>
      <c r="IP80" s="83"/>
      <c r="IQ80" s="83"/>
      <c r="IR80" s="83"/>
      <c r="IS80" s="83"/>
      <c r="IT80" s="83"/>
      <c r="IU80" s="83"/>
      <c r="IV80" s="83"/>
      <c r="IW80" s="83"/>
      <c r="IX80" s="83"/>
      <c r="IY80" s="83"/>
      <c r="IZ80" s="83"/>
      <c r="JA80" s="83"/>
      <c r="JB80" s="83"/>
      <c r="JC80" s="83"/>
      <c r="JD80" s="83"/>
      <c r="JE80" s="83"/>
      <c r="JF80" s="83"/>
      <c r="JG80" s="83"/>
      <c r="JH80" s="83"/>
      <c r="JI80" s="83"/>
      <c r="JJ80" s="83"/>
      <c r="JK80" s="83"/>
      <c r="JL80" s="83"/>
      <c r="JM80" s="83"/>
      <c r="JN80" s="83"/>
      <c r="JO80" s="83"/>
      <c r="JP80" s="83"/>
      <c r="JQ80" s="83"/>
      <c r="JR80" s="83"/>
      <c r="JS80" s="83"/>
      <c r="JT80" s="83"/>
      <c r="JU80" s="83"/>
      <c r="JV80" s="83"/>
      <c r="JW80" s="83"/>
      <c r="JX80" s="83"/>
      <c r="JY80" s="83"/>
      <c r="JZ80" s="83"/>
      <c r="KA80" s="83"/>
      <c r="KB80" s="83"/>
      <c r="KC80" s="83"/>
      <c r="KD80" s="83"/>
      <c r="KE80" s="83"/>
      <c r="KF80" s="83"/>
      <c r="KG80" s="83"/>
      <c r="KH80" s="83"/>
      <c r="KI80" s="83"/>
      <c r="KJ80" s="83"/>
      <c r="KK80" s="83"/>
      <c r="KL80" s="83"/>
      <c r="KM80" s="83"/>
      <c r="KN80" s="83"/>
      <c r="KO80" s="83"/>
      <c r="KP80" s="83"/>
      <c r="KQ80" s="83"/>
      <c r="KR80" s="83"/>
      <c r="KS80" s="83"/>
      <c r="KT80" s="83"/>
      <c r="KU80" s="83"/>
      <c r="KV80" s="83"/>
      <c r="KW80" s="83"/>
      <c r="KX80" s="83"/>
      <c r="KY80" s="83"/>
      <c r="KZ80" s="83"/>
      <c r="LA80" s="83"/>
      <c r="LB80" s="83"/>
      <c r="LC80" s="83"/>
      <c r="LD80" s="83"/>
      <c r="LE80" s="83"/>
      <c r="LF80" s="83"/>
      <c r="LG80" s="83"/>
      <c r="LH80" s="83"/>
      <c r="LI80" s="83"/>
      <c r="LJ80" s="83"/>
      <c r="LK80" s="83"/>
      <c r="LL80" s="83"/>
      <c r="LM80" s="83"/>
      <c r="LN80" s="83"/>
      <c r="LO80" s="83"/>
      <c r="LP80" s="83"/>
      <c r="LQ80" s="83"/>
      <c r="LR80" s="83"/>
      <c r="LS80" s="83"/>
      <c r="LT80" s="83"/>
      <c r="LU80" s="83"/>
      <c r="LV80" s="83"/>
      <c r="LW80" s="83"/>
      <c r="LX80" s="83"/>
      <c r="LY80" s="83"/>
      <c r="LZ80" s="83"/>
      <c r="MA80" s="83"/>
      <c r="MB80" s="83"/>
      <c r="MC80" s="83"/>
      <c r="MD80" s="83"/>
      <c r="ME80" s="83"/>
      <c r="MF80" s="83"/>
      <c r="MG80" s="83"/>
      <c r="MH80" s="83"/>
      <c r="MI80" s="83"/>
      <c r="MJ80" s="83"/>
      <c r="MK80" s="83"/>
      <c r="ML80" s="83"/>
      <c r="MM80" s="83"/>
      <c r="MN80" s="83"/>
      <c r="MO80" s="83"/>
      <c r="MP80" s="83"/>
      <c r="MQ80" s="83"/>
      <c r="MR80" s="83"/>
      <c r="MS80" s="83"/>
      <c r="MT80" s="83"/>
      <c r="MU80" s="83"/>
      <c r="MV80" s="83"/>
      <c r="MW80" s="83"/>
      <c r="MX80" s="83"/>
      <c r="MY80" s="83"/>
      <c r="MZ80" s="83"/>
      <c r="NA80" s="83"/>
      <c r="NB80" s="83"/>
      <c r="NC80" s="83"/>
      <c r="ND80" s="83"/>
      <c r="NE80" s="83"/>
      <c r="NF80" s="83"/>
      <c r="NG80" s="83"/>
      <c r="NH80" s="83"/>
      <c r="NI80" s="83"/>
      <c r="NJ80" s="83"/>
      <c r="NK80" s="83"/>
      <c r="NL80" s="83"/>
      <c r="NM80" s="83"/>
      <c r="NN80" s="83"/>
      <c r="NO80" s="83"/>
      <c r="NP80" s="83"/>
      <c r="NQ80" s="83"/>
      <c r="NR80" s="83"/>
      <c r="NS80" s="83"/>
      <c r="NT80" s="83"/>
      <c r="NU80" s="83"/>
      <c r="NV80" s="83"/>
      <c r="NW80" s="83"/>
      <c r="NX80" s="83"/>
      <c r="NY80" s="83"/>
      <c r="NZ80" s="83"/>
      <c r="OA80" s="83"/>
      <c r="OB80" s="83"/>
      <c r="OC80" s="83"/>
      <c r="OD80" s="83"/>
      <c r="OE80" s="83"/>
      <c r="OF80" s="83"/>
      <c r="OG80" s="83"/>
      <c r="OH80" s="83"/>
      <c r="OI80" s="83"/>
      <c r="OJ80" s="83"/>
      <c r="OK80" s="83"/>
      <c r="OL80" s="83"/>
      <c r="OM80" s="83"/>
      <c r="ON80" s="83"/>
      <c r="OO80" s="83"/>
      <c r="OP80" s="83"/>
      <c r="OQ80" s="83"/>
      <c r="OR80" s="83"/>
      <c r="OS80" s="83"/>
      <c r="OT80" s="83"/>
      <c r="OU80" s="83"/>
      <c r="OV80" s="83"/>
      <c r="OW80" s="83"/>
      <c r="OX80" s="83"/>
      <c r="OY80" s="83"/>
      <c r="OZ80" s="83"/>
      <c r="PA80" s="83"/>
      <c r="PB80" s="83"/>
      <c r="PC80" s="83"/>
      <c r="PD80" s="83"/>
      <c r="PE80" s="83"/>
      <c r="PF80" s="83"/>
      <c r="PG80" s="83"/>
      <c r="PH80" s="83"/>
      <c r="PI80" s="83"/>
      <c r="PJ80" s="83"/>
      <c r="PK80" s="83"/>
      <c r="PL80" s="83"/>
      <c r="PM80" s="83"/>
      <c r="PN80" s="83"/>
      <c r="PO80" s="83"/>
      <c r="PP80" s="83"/>
      <c r="PQ80" s="83"/>
      <c r="PR80" s="83"/>
      <c r="PS80" s="83"/>
      <c r="PT80" s="83"/>
      <c r="PU80" s="83"/>
      <c r="PV80" s="83"/>
      <c r="PW80" s="83"/>
      <c r="PX80" s="83"/>
      <c r="PY80" s="83"/>
      <c r="PZ80" s="83"/>
      <c r="QA80" s="83"/>
      <c r="QB80" s="83"/>
      <c r="QC80" s="83"/>
      <c r="QD80" s="83"/>
      <c r="QE80" s="83"/>
      <c r="QF80" s="83"/>
      <c r="QG80" s="83"/>
      <c r="QH80" s="83"/>
      <c r="QI80" s="83"/>
      <c r="QJ80" s="83"/>
      <c r="QK80" s="83"/>
      <c r="QL80" s="83"/>
      <c r="QM80" s="83"/>
      <c r="QN80" s="83"/>
      <c r="QO80" s="83"/>
      <c r="QP80" s="83"/>
      <c r="QQ80" s="83"/>
      <c r="QR80" s="83"/>
      <c r="QS80" s="83"/>
      <c r="QT80" s="83"/>
      <c r="QU80" s="83"/>
      <c r="QV80" s="83"/>
      <c r="QW80" s="83"/>
      <c r="QX80" s="83"/>
      <c r="QY80" s="83"/>
      <c r="QZ80" s="83"/>
      <c r="RA80" s="83"/>
      <c r="RB80" s="83"/>
      <c r="RC80" s="83"/>
      <c r="RD80" s="83"/>
      <c r="RE80" s="83"/>
      <c r="RF80" s="83"/>
      <c r="RG80" s="83"/>
      <c r="RH80" s="83"/>
      <c r="RI80" s="83"/>
      <c r="RJ80" s="83"/>
      <c r="RK80" s="83"/>
      <c r="RL80" s="83"/>
      <c r="RM80" s="83"/>
      <c r="RN80" s="83"/>
      <c r="RO80" s="83"/>
      <c r="RP80" s="83"/>
      <c r="RQ80" s="83"/>
      <c r="RR80" s="83"/>
      <c r="RS80" s="83"/>
      <c r="RT80" s="83"/>
      <c r="RU80" s="83"/>
      <c r="RV80" s="83"/>
      <c r="RW80" s="83"/>
      <c r="RX80" s="83"/>
      <c r="RY80" s="83"/>
      <c r="RZ80" s="83"/>
      <c r="SA80" s="83"/>
      <c r="SB80" s="83"/>
      <c r="SC80" s="83"/>
      <c r="SD80" s="83"/>
      <c r="SE80" s="83"/>
      <c r="SF80" s="83"/>
      <c r="SG80" s="83"/>
      <c r="SH80" s="83"/>
      <c r="SI80" s="83"/>
      <c r="SJ80" s="83"/>
      <c r="SK80" s="83"/>
      <c r="SL80" s="83"/>
      <c r="SM80" s="83"/>
      <c r="SN80" s="83"/>
      <c r="SO80" s="83"/>
      <c r="SP80" s="83"/>
      <c r="SQ80" s="83"/>
      <c r="SR80" s="83"/>
      <c r="SS80" s="83"/>
      <c r="ST80" s="83"/>
      <c r="SU80" s="83"/>
      <c r="SV80" s="83"/>
      <c r="SW80" s="83"/>
      <c r="SX80" s="83"/>
      <c r="SY80" s="83"/>
      <c r="SZ80" s="83"/>
      <c r="TA80" s="83"/>
      <c r="TB80" s="83"/>
      <c r="TC80" s="83"/>
      <c r="TD80" s="83"/>
      <c r="TE80" s="83"/>
      <c r="TF80" s="83"/>
      <c r="TG80" s="83"/>
      <c r="TH80" s="83"/>
      <c r="TI80" s="83"/>
      <c r="TJ80" s="83"/>
      <c r="TK80" s="83"/>
      <c r="TL80" s="83"/>
      <c r="TM80" s="83"/>
      <c r="TN80" s="83"/>
      <c r="TO80" s="83"/>
      <c r="TP80" s="83"/>
      <c r="TQ80" s="83"/>
      <c r="TR80" s="83"/>
      <c r="TS80" s="83"/>
      <c r="TT80" s="83"/>
      <c r="TU80" s="83"/>
      <c r="TV80" s="83"/>
      <c r="TW80" s="83"/>
      <c r="TX80" s="83"/>
      <c r="TY80" s="83"/>
      <c r="TZ80" s="83"/>
      <c r="UA80" s="83"/>
      <c r="UB80" s="83"/>
      <c r="UC80" s="83"/>
      <c r="UD80" s="83"/>
      <c r="UE80" s="83"/>
      <c r="UF80" s="83"/>
      <c r="UG80" s="83"/>
      <c r="UH80" s="83"/>
      <c r="UI80" s="83"/>
      <c r="UJ80" s="83"/>
      <c r="UK80" s="83"/>
      <c r="UL80" s="83"/>
      <c r="UM80" s="83"/>
      <c r="UN80" s="83"/>
      <c r="UO80" s="83"/>
      <c r="UP80" s="83"/>
      <c r="UQ80" s="83"/>
      <c r="UR80" s="83"/>
      <c r="US80" s="83"/>
      <c r="UT80" s="83"/>
      <c r="UU80" s="83"/>
      <c r="UV80" s="83"/>
      <c r="UW80" s="83"/>
      <c r="UX80" s="83"/>
      <c r="UY80" s="83"/>
      <c r="UZ80" s="83"/>
      <c r="VA80" s="83"/>
      <c r="VB80" s="83"/>
      <c r="VC80" s="83"/>
      <c r="VD80" s="83"/>
      <c r="VE80" s="83"/>
      <c r="VF80" s="83"/>
      <c r="VG80" s="83"/>
      <c r="VH80" s="83"/>
      <c r="VI80" s="83"/>
      <c r="VJ80" s="83"/>
      <c r="VK80" s="83"/>
      <c r="VL80" s="83"/>
      <c r="VM80" s="83"/>
      <c r="VN80" s="83"/>
      <c r="VO80" s="83"/>
      <c r="VP80" s="83"/>
      <c r="VQ80" s="83"/>
      <c r="VR80" s="83"/>
      <c r="VS80" s="83"/>
      <c r="VT80" s="83"/>
      <c r="VU80" s="83"/>
      <c r="VV80" s="83"/>
      <c r="VW80" s="83"/>
      <c r="VX80" s="83"/>
      <c r="VY80" s="83"/>
      <c r="VZ80" s="83"/>
      <c r="WA80" s="83"/>
      <c r="WB80" s="83"/>
      <c r="WC80" s="83"/>
      <c r="WD80" s="83"/>
      <c r="WE80" s="83"/>
      <c r="WF80" s="83"/>
      <c r="WG80" s="83"/>
      <c r="WH80" s="83"/>
      <c r="WI80" s="83"/>
      <c r="WJ80" s="83"/>
      <c r="WK80" s="83"/>
      <c r="WL80" s="83"/>
      <c r="WM80" s="83"/>
      <c r="WN80" s="83"/>
      <c r="WO80" s="83"/>
      <c r="WP80" s="83"/>
      <c r="WQ80" s="83"/>
      <c r="WR80" s="83"/>
      <c r="WS80" s="83"/>
      <c r="WT80" s="83"/>
      <c r="WU80" s="83"/>
      <c r="WV80" s="83"/>
      <c r="WW80" s="83"/>
      <c r="WX80" s="83"/>
      <c r="WY80" s="83"/>
      <c r="WZ80" s="83"/>
      <c r="XA80" s="83"/>
      <c r="XB80" s="83"/>
      <c r="XC80" s="83"/>
      <c r="XD80" s="83"/>
      <c r="XE80" s="83"/>
      <c r="XF80" s="83"/>
      <c r="XG80" s="83"/>
      <c r="XH80" s="83"/>
      <c r="XI80" s="83"/>
      <c r="XJ80" s="83"/>
      <c r="XK80" s="83"/>
      <c r="XL80" s="83"/>
      <c r="XM80" s="83"/>
      <c r="XN80" s="83"/>
      <c r="XO80" s="83"/>
      <c r="XP80" s="83"/>
      <c r="XQ80" s="83"/>
      <c r="XR80" s="83"/>
      <c r="XS80" s="83"/>
      <c r="XT80" s="83"/>
      <c r="XU80" s="83"/>
      <c r="XV80" s="83"/>
      <c r="XW80" s="83"/>
      <c r="XX80" s="83"/>
      <c r="XY80" s="83"/>
      <c r="XZ80" s="83"/>
      <c r="YA80" s="83"/>
      <c r="YB80" s="83"/>
      <c r="YC80" s="83"/>
      <c r="YD80" s="83"/>
      <c r="YE80" s="83"/>
      <c r="YF80" s="83"/>
      <c r="YG80" s="83"/>
      <c r="YH80" s="83"/>
      <c r="YI80" s="83"/>
      <c r="YJ80" s="83"/>
      <c r="YK80" s="83"/>
      <c r="YL80" s="83"/>
      <c r="YM80" s="83"/>
      <c r="YN80" s="83"/>
      <c r="YO80" s="83"/>
      <c r="YP80" s="83"/>
      <c r="YQ80" s="83"/>
      <c r="YR80" s="83"/>
      <c r="YS80" s="83"/>
      <c r="YT80" s="83"/>
      <c r="YU80" s="83"/>
      <c r="YV80" s="83"/>
      <c r="YW80" s="83"/>
      <c r="YX80" s="83"/>
      <c r="YY80" s="83"/>
      <c r="YZ80" s="83"/>
      <c r="ZA80" s="83"/>
      <c r="ZB80" s="83"/>
      <c r="ZC80" s="83"/>
      <c r="ZD80" s="83"/>
      <c r="ZE80" s="83"/>
      <c r="ZF80" s="83"/>
      <c r="ZG80" s="83"/>
      <c r="ZH80" s="83"/>
      <c r="ZI80" s="83"/>
      <c r="ZJ80" s="83"/>
      <c r="ZK80" s="83"/>
      <c r="ZL80" s="83"/>
      <c r="ZM80" s="83"/>
      <c r="ZN80" s="83"/>
      <c r="ZO80" s="83"/>
      <c r="ZP80" s="83"/>
      <c r="ZQ80" s="83"/>
      <c r="ZR80" s="83"/>
      <c r="ZS80" s="83"/>
      <c r="ZT80" s="83"/>
      <c r="ZU80" s="83"/>
      <c r="ZV80" s="83"/>
      <c r="ZW80" s="83"/>
      <c r="ZX80" s="83"/>
      <c r="ZY80" s="83"/>
      <c r="ZZ80" s="83"/>
      <c r="AAA80" s="83"/>
      <c r="AAB80" s="83"/>
      <c r="AAC80" s="83"/>
      <c r="AAD80" s="83"/>
      <c r="AAE80" s="83"/>
      <c r="AAF80" s="83"/>
      <c r="AAG80" s="83"/>
      <c r="AAH80" s="83"/>
      <c r="AAI80" s="83"/>
      <c r="AAJ80" s="83"/>
      <c r="AAK80" s="83"/>
      <c r="AAL80" s="83"/>
      <c r="AAM80" s="83"/>
      <c r="AAN80" s="83"/>
      <c r="AAO80" s="83"/>
      <c r="AAP80" s="83"/>
      <c r="AAQ80" s="83"/>
      <c r="AAR80" s="83"/>
      <c r="AAS80" s="83"/>
      <c r="AAT80" s="83"/>
      <c r="AAU80" s="83"/>
      <c r="AAV80" s="83"/>
      <c r="AAW80" s="83"/>
      <c r="AAX80" s="83"/>
      <c r="AAY80" s="83"/>
      <c r="AAZ80" s="83"/>
      <c r="ABA80" s="83"/>
      <c r="ABB80" s="83"/>
      <c r="ABC80" s="83"/>
      <c r="ABD80" s="83"/>
      <c r="ABE80" s="83"/>
      <c r="ABF80" s="83"/>
      <c r="ABG80" s="83"/>
      <c r="ABH80" s="83"/>
      <c r="ABI80" s="83"/>
      <c r="ABJ80" s="83"/>
      <c r="ABK80" s="83"/>
      <c r="ABL80" s="83"/>
      <c r="ABM80" s="83"/>
      <c r="ABN80" s="83"/>
      <c r="ABO80" s="83"/>
      <c r="ABP80" s="83"/>
      <c r="ABQ80" s="83"/>
      <c r="ABR80" s="83"/>
      <c r="ABS80" s="83"/>
      <c r="ABT80" s="83"/>
      <c r="ABU80" s="83"/>
      <c r="ABV80" s="83"/>
      <c r="ABW80" s="83"/>
      <c r="ABX80" s="83"/>
      <c r="ABY80" s="83"/>
      <c r="ABZ80" s="83"/>
      <c r="ACA80" s="83"/>
      <c r="ACB80" s="83"/>
      <c r="ACC80" s="83"/>
      <c r="ACD80" s="83"/>
      <c r="ACE80" s="83"/>
      <c r="ACF80" s="83"/>
      <c r="ACG80" s="83"/>
      <c r="ACH80" s="83"/>
      <c r="ACI80" s="83"/>
      <c r="ACJ80" s="83"/>
      <c r="ACK80" s="83"/>
      <c r="ACL80" s="83"/>
      <c r="ACM80" s="83"/>
      <c r="ACN80" s="83"/>
      <c r="ACO80" s="83"/>
      <c r="ACP80" s="83"/>
      <c r="ACQ80" s="83"/>
      <c r="ACR80" s="83"/>
      <c r="ACS80" s="83"/>
      <c r="ACT80" s="83"/>
      <c r="ACU80" s="83"/>
      <c r="ACV80" s="83"/>
      <c r="ACW80" s="83"/>
      <c r="ACX80" s="83"/>
      <c r="ACY80" s="83"/>
      <c r="ACZ80" s="83"/>
      <c r="ADA80" s="83"/>
      <c r="ADB80" s="83"/>
      <c r="ADC80" s="83"/>
      <c r="ADD80" s="83"/>
      <c r="ADE80" s="83"/>
      <c r="ADF80" s="83"/>
      <c r="ADG80" s="83"/>
      <c r="ADH80" s="83"/>
      <c r="ADI80" s="83"/>
      <c r="ADJ80" s="83"/>
      <c r="ADK80" s="83"/>
      <c r="ADL80" s="83"/>
      <c r="ADM80" s="83"/>
      <c r="ADN80" s="83"/>
      <c r="ADO80" s="83"/>
      <c r="ADP80" s="83"/>
      <c r="ADQ80" s="83"/>
      <c r="ADR80" s="83"/>
      <c r="ADS80" s="83"/>
      <c r="ADT80" s="83"/>
      <c r="ADU80" s="83"/>
      <c r="ADV80" s="83"/>
      <c r="ADW80" s="83"/>
      <c r="ADX80" s="83"/>
      <c r="ADY80" s="83"/>
      <c r="ADZ80" s="83"/>
      <c r="AEA80" s="83"/>
      <c r="AEB80" s="83"/>
      <c r="AEC80" s="83"/>
      <c r="AED80" s="83"/>
      <c r="AEE80" s="83"/>
      <c r="AEF80" s="83"/>
      <c r="AEG80" s="83"/>
      <c r="AEH80" s="83"/>
      <c r="AEI80" s="83"/>
      <c r="AEJ80" s="83"/>
      <c r="AEK80" s="83"/>
      <c r="AEL80" s="83"/>
      <c r="AEM80" s="83"/>
      <c r="AEN80" s="83"/>
      <c r="AEO80" s="83"/>
      <c r="AEP80" s="83"/>
      <c r="AEQ80" s="83"/>
      <c r="AER80" s="83"/>
      <c r="AES80" s="83"/>
      <c r="AET80" s="83"/>
      <c r="AEU80" s="83"/>
      <c r="AEV80" s="83"/>
      <c r="AEW80" s="83"/>
      <c r="AEX80" s="83"/>
      <c r="AEY80" s="83"/>
      <c r="AEZ80" s="83"/>
      <c r="AFA80" s="83"/>
      <c r="AFB80" s="83"/>
      <c r="AFC80" s="83"/>
      <c r="AFD80" s="83"/>
      <c r="AFE80" s="83"/>
      <c r="AFF80" s="83"/>
      <c r="AFG80" s="83"/>
      <c r="AFH80" s="83"/>
      <c r="AFI80" s="83"/>
      <c r="AFJ80" s="83"/>
      <c r="AFK80" s="83"/>
      <c r="AFL80" s="83"/>
      <c r="AFM80" s="83"/>
      <c r="AFN80" s="83"/>
      <c r="AFO80" s="83"/>
      <c r="AFP80" s="83"/>
      <c r="AFQ80" s="83"/>
      <c r="AFR80" s="83"/>
      <c r="AFS80" s="83"/>
      <c r="AFT80" s="83"/>
      <c r="AFU80" s="83"/>
      <c r="AFV80" s="83"/>
      <c r="AFW80" s="83"/>
      <c r="AFX80" s="83"/>
      <c r="AFY80" s="83"/>
      <c r="AFZ80" s="83"/>
      <c r="AGA80" s="83"/>
      <c r="AGB80" s="83"/>
      <c r="AGC80" s="83"/>
      <c r="AGD80" s="83"/>
      <c r="AGE80" s="83"/>
      <c r="AGF80" s="83"/>
      <c r="AGG80" s="83"/>
      <c r="AGH80" s="83"/>
      <c r="AGI80" s="83"/>
      <c r="AGJ80" s="83"/>
      <c r="AGK80" s="83"/>
      <c r="AGL80" s="83"/>
      <c r="AGM80" s="83"/>
      <c r="AGN80" s="83"/>
      <c r="AGO80" s="83"/>
      <c r="AGP80" s="83"/>
      <c r="AGQ80" s="83"/>
      <c r="AGR80" s="83"/>
      <c r="AGS80" s="83"/>
      <c r="AGT80" s="83"/>
      <c r="AGU80" s="83"/>
      <c r="AGV80" s="83"/>
      <c r="AGW80" s="83"/>
      <c r="AGX80" s="83"/>
      <c r="AGY80" s="83"/>
      <c r="AGZ80" s="83"/>
      <c r="AHA80" s="83"/>
      <c r="AHB80" s="83"/>
      <c r="AHC80" s="83"/>
      <c r="AHD80" s="83"/>
      <c r="AHE80" s="83"/>
      <c r="AHF80" s="83"/>
      <c r="AHG80" s="83"/>
      <c r="AHH80" s="83"/>
      <c r="AHI80" s="83"/>
      <c r="AHJ80" s="83"/>
      <c r="AHK80" s="83"/>
      <c r="AHL80" s="83"/>
      <c r="AHM80" s="83"/>
      <c r="AHN80" s="83"/>
      <c r="AHO80" s="83"/>
      <c r="AHP80" s="83"/>
      <c r="AHQ80" s="83"/>
      <c r="AHR80" s="83"/>
      <c r="AHS80" s="83"/>
      <c r="AHT80" s="83"/>
      <c r="AHU80" s="83"/>
      <c r="AHV80" s="83"/>
      <c r="AHW80" s="83"/>
      <c r="AHX80" s="83"/>
      <c r="AHY80" s="83"/>
      <c r="AHZ80" s="83"/>
      <c r="AIA80" s="83"/>
    </row>
    <row r="81" spans="1:911" s="84" customFormat="1" ht="93.75" customHeight="1">
      <c r="A81" s="175" t="s">
        <v>493</v>
      </c>
      <c r="B81" s="178" t="s">
        <v>497</v>
      </c>
      <c r="C81" s="209" t="s">
        <v>975</v>
      </c>
      <c r="D81" s="208" t="s">
        <v>621</v>
      </c>
      <c r="E81" s="179" t="s">
        <v>976</v>
      </c>
      <c r="F81" s="79" t="s">
        <v>490</v>
      </c>
      <c r="G81" s="79" t="s">
        <v>410</v>
      </c>
      <c r="H81" s="79" t="s">
        <v>413</v>
      </c>
      <c r="I81" s="79" t="s">
        <v>788</v>
      </c>
      <c r="J81" s="79" t="s">
        <v>287</v>
      </c>
      <c r="K81" s="80" t="s">
        <v>784</v>
      </c>
      <c r="L81" s="85" t="s">
        <v>785</v>
      </c>
      <c r="M81" s="86" t="s">
        <v>786</v>
      </c>
      <c r="N81" s="81">
        <v>2</v>
      </c>
      <c r="O81" s="81">
        <v>4</v>
      </c>
      <c r="P81" s="81">
        <v>8</v>
      </c>
      <c r="Q81" s="81" t="s">
        <v>860</v>
      </c>
      <c r="R81" s="81">
        <v>100</v>
      </c>
      <c r="S81" s="81">
        <v>800</v>
      </c>
      <c r="T81" s="81" t="s">
        <v>190</v>
      </c>
      <c r="U81" s="69" t="s">
        <v>338</v>
      </c>
      <c r="V81" s="69"/>
      <c r="W81" s="214">
        <v>2</v>
      </c>
      <c r="X81" s="79" t="s">
        <v>761</v>
      </c>
      <c r="Y81" s="82"/>
      <c r="Z81" s="82"/>
      <c r="AA81" s="82"/>
      <c r="AB81" s="79"/>
      <c r="AC81" s="82" t="s">
        <v>837</v>
      </c>
      <c r="AD81" s="82"/>
      <c r="AE81" s="82" t="s">
        <v>854</v>
      </c>
      <c r="AF81" s="81"/>
      <c r="AG81" s="81"/>
      <c r="AH81" s="81">
        <f t="shared" si="1"/>
        <v>0</v>
      </c>
      <c r="AI81" s="81" t="str">
        <f t="shared" si="2"/>
        <v>B</v>
      </c>
      <c r="AJ81" s="81"/>
      <c r="AK81" s="81">
        <v>0</v>
      </c>
      <c r="AL81" s="81" t="str">
        <f t="shared" si="0"/>
        <v>IV</v>
      </c>
      <c r="AM81" s="34" t="str">
        <f t="shared" si="3"/>
        <v>ACEPTABLE</v>
      </c>
      <c r="AN81" s="204">
        <v>1</v>
      </c>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83"/>
      <c r="BN81" s="83"/>
      <c r="BO81" s="83"/>
      <c r="BP81" s="83"/>
      <c r="BQ81" s="83"/>
      <c r="BR81" s="83"/>
      <c r="BS81" s="83"/>
      <c r="BT81" s="83"/>
      <c r="BU81" s="83"/>
      <c r="BV81" s="83"/>
      <c r="BW81" s="83"/>
      <c r="BX81" s="83"/>
      <c r="BY81" s="83"/>
      <c r="BZ81" s="83"/>
      <c r="CA81" s="83"/>
      <c r="CB81" s="83"/>
      <c r="CC81" s="83"/>
      <c r="CD81" s="83"/>
      <c r="CE81" s="83"/>
      <c r="CF81" s="83"/>
      <c r="CG81" s="83"/>
      <c r="CH81" s="83"/>
      <c r="CI81" s="83"/>
      <c r="CJ81" s="83"/>
      <c r="CK81" s="83"/>
      <c r="CL81" s="83"/>
      <c r="CM81" s="83"/>
      <c r="CN81" s="83"/>
      <c r="CO81" s="83"/>
      <c r="CP81" s="83"/>
      <c r="CQ81" s="83"/>
      <c r="CR81" s="83"/>
      <c r="CS81" s="83"/>
      <c r="CT81" s="83"/>
      <c r="CU81" s="83"/>
      <c r="CV81" s="83"/>
      <c r="CW81" s="83"/>
      <c r="CX81" s="83"/>
      <c r="CY81" s="83"/>
      <c r="CZ81" s="83"/>
      <c r="DA81" s="83"/>
      <c r="DB81" s="83"/>
      <c r="DC81" s="83"/>
      <c r="DD81" s="83"/>
      <c r="DE81" s="83"/>
      <c r="DF81" s="83"/>
      <c r="DG81" s="83"/>
      <c r="DH81" s="83"/>
      <c r="DI81" s="83"/>
      <c r="DJ81" s="83"/>
      <c r="DK81" s="83"/>
      <c r="DL81" s="83"/>
      <c r="DM81" s="83"/>
      <c r="DN81" s="83"/>
      <c r="DO81" s="83"/>
      <c r="DP81" s="83"/>
      <c r="DQ81" s="83"/>
      <c r="DR81" s="83"/>
      <c r="DS81" s="83"/>
      <c r="DT81" s="83"/>
      <c r="DU81" s="83"/>
      <c r="DV81" s="83"/>
      <c r="DW81" s="83"/>
      <c r="DX81" s="83"/>
      <c r="DY81" s="83"/>
      <c r="DZ81" s="83"/>
      <c r="EA81" s="83"/>
      <c r="EB81" s="83"/>
      <c r="EC81" s="83"/>
      <c r="ED81" s="83"/>
      <c r="EE81" s="83"/>
      <c r="EF81" s="83"/>
      <c r="EG81" s="83"/>
      <c r="EH81" s="83"/>
      <c r="EI81" s="83"/>
      <c r="EJ81" s="83"/>
      <c r="EK81" s="83"/>
      <c r="EL81" s="83"/>
      <c r="EM81" s="83"/>
      <c r="EN81" s="83"/>
      <c r="EO81" s="83"/>
      <c r="EP81" s="83"/>
      <c r="EQ81" s="83"/>
      <c r="ER81" s="83"/>
      <c r="ES81" s="83"/>
      <c r="ET81" s="83"/>
      <c r="EU81" s="83"/>
      <c r="EV81" s="83"/>
      <c r="EW81" s="83"/>
      <c r="EX81" s="83"/>
      <c r="EY81" s="83"/>
      <c r="EZ81" s="83"/>
      <c r="FA81" s="83"/>
      <c r="FB81" s="83"/>
      <c r="FC81" s="83"/>
      <c r="FD81" s="83"/>
      <c r="FE81" s="83"/>
      <c r="FF81" s="83"/>
      <c r="FG81" s="83"/>
      <c r="FH81" s="83"/>
      <c r="FI81" s="83"/>
      <c r="FJ81" s="83"/>
      <c r="FK81" s="83"/>
      <c r="FL81" s="83"/>
      <c r="FM81" s="83"/>
      <c r="FN81" s="83"/>
      <c r="FO81" s="83"/>
      <c r="FP81" s="83"/>
      <c r="FQ81" s="83"/>
      <c r="FR81" s="83"/>
      <c r="FS81" s="83"/>
      <c r="FT81" s="83"/>
      <c r="FU81" s="83"/>
      <c r="FV81" s="83"/>
      <c r="FW81" s="83"/>
      <c r="FX81" s="83"/>
      <c r="FY81" s="83"/>
      <c r="FZ81" s="83"/>
      <c r="GA81" s="83"/>
      <c r="GB81" s="83"/>
      <c r="GC81" s="83"/>
      <c r="GD81" s="83"/>
      <c r="GE81" s="83"/>
      <c r="GF81" s="83"/>
      <c r="GG81" s="83"/>
      <c r="GH81" s="83"/>
      <c r="GI81" s="83"/>
      <c r="GJ81" s="83"/>
      <c r="GK81" s="83"/>
      <c r="GL81" s="83"/>
      <c r="GM81" s="83"/>
      <c r="GN81" s="83"/>
      <c r="GO81" s="83"/>
      <c r="GP81" s="83"/>
      <c r="GQ81" s="83"/>
      <c r="GR81" s="83"/>
      <c r="GS81" s="83"/>
      <c r="GT81" s="83"/>
      <c r="GU81" s="83"/>
      <c r="GV81" s="83"/>
      <c r="GW81" s="83"/>
      <c r="GX81" s="83"/>
      <c r="GY81" s="83"/>
      <c r="GZ81" s="83"/>
      <c r="HA81" s="83"/>
      <c r="HB81" s="83"/>
      <c r="HC81" s="83"/>
      <c r="HD81" s="83"/>
      <c r="HE81" s="83"/>
      <c r="HF81" s="83"/>
      <c r="HG81" s="83"/>
      <c r="HH81" s="83"/>
      <c r="HI81" s="83"/>
      <c r="HJ81" s="83"/>
      <c r="HK81" s="83"/>
      <c r="HL81" s="83"/>
      <c r="HM81" s="83"/>
      <c r="HN81" s="83"/>
      <c r="HO81" s="83"/>
      <c r="HP81" s="83"/>
      <c r="HQ81" s="83"/>
      <c r="HR81" s="83"/>
      <c r="HS81" s="83"/>
      <c r="HT81" s="83"/>
      <c r="HU81" s="83"/>
      <c r="HV81" s="83"/>
      <c r="HW81" s="83"/>
      <c r="HX81" s="83"/>
      <c r="HY81" s="83"/>
      <c r="HZ81" s="83"/>
      <c r="IA81" s="83"/>
      <c r="IB81" s="83"/>
      <c r="IC81" s="83"/>
      <c r="ID81" s="83"/>
      <c r="IE81" s="83"/>
      <c r="IF81" s="83"/>
      <c r="IG81" s="83"/>
      <c r="IH81" s="83"/>
      <c r="II81" s="83"/>
      <c r="IJ81" s="83"/>
      <c r="IK81" s="83"/>
      <c r="IL81" s="83"/>
      <c r="IM81" s="83"/>
      <c r="IN81" s="83"/>
      <c r="IO81" s="83"/>
      <c r="IP81" s="83"/>
      <c r="IQ81" s="83"/>
      <c r="IR81" s="83"/>
      <c r="IS81" s="83"/>
      <c r="IT81" s="83"/>
      <c r="IU81" s="83"/>
      <c r="IV81" s="83"/>
      <c r="IW81" s="83"/>
      <c r="IX81" s="83"/>
      <c r="IY81" s="83"/>
      <c r="IZ81" s="83"/>
      <c r="JA81" s="83"/>
      <c r="JB81" s="83"/>
      <c r="JC81" s="83"/>
      <c r="JD81" s="83"/>
      <c r="JE81" s="83"/>
      <c r="JF81" s="83"/>
      <c r="JG81" s="83"/>
      <c r="JH81" s="83"/>
      <c r="JI81" s="83"/>
      <c r="JJ81" s="83"/>
      <c r="JK81" s="83"/>
      <c r="JL81" s="83"/>
      <c r="JM81" s="83"/>
      <c r="JN81" s="83"/>
      <c r="JO81" s="83"/>
      <c r="JP81" s="83"/>
      <c r="JQ81" s="83"/>
      <c r="JR81" s="83"/>
      <c r="JS81" s="83"/>
      <c r="JT81" s="83"/>
      <c r="JU81" s="83"/>
      <c r="JV81" s="83"/>
      <c r="JW81" s="83"/>
      <c r="JX81" s="83"/>
      <c r="JY81" s="83"/>
      <c r="JZ81" s="83"/>
      <c r="KA81" s="83"/>
      <c r="KB81" s="83"/>
      <c r="KC81" s="83"/>
      <c r="KD81" s="83"/>
      <c r="KE81" s="83"/>
      <c r="KF81" s="83"/>
      <c r="KG81" s="83"/>
      <c r="KH81" s="83"/>
      <c r="KI81" s="83"/>
      <c r="KJ81" s="83"/>
      <c r="KK81" s="83"/>
      <c r="KL81" s="83"/>
      <c r="KM81" s="83"/>
      <c r="KN81" s="83"/>
      <c r="KO81" s="83"/>
      <c r="KP81" s="83"/>
      <c r="KQ81" s="83"/>
      <c r="KR81" s="83"/>
      <c r="KS81" s="83"/>
      <c r="KT81" s="83"/>
      <c r="KU81" s="83"/>
      <c r="KV81" s="83"/>
      <c r="KW81" s="83"/>
      <c r="KX81" s="83"/>
      <c r="KY81" s="83"/>
      <c r="KZ81" s="83"/>
      <c r="LA81" s="83"/>
      <c r="LB81" s="83"/>
      <c r="LC81" s="83"/>
      <c r="LD81" s="83"/>
      <c r="LE81" s="83"/>
      <c r="LF81" s="83"/>
      <c r="LG81" s="83"/>
      <c r="LH81" s="83"/>
      <c r="LI81" s="83"/>
      <c r="LJ81" s="83"/>
      <c r="LK81" s="83"/>
      <c r="LL81" s="83"/>
      <c r="LM81" s="83"/>
      <c r="LN81" s="83"/>
      <c r="LO81" s="83"/>
      <c r="LP81" s="83"/>
      <c r="LQ81" s="83"/>
      <c r="LR81" s="83"/>
      <c r="LS81" s="83"/>
      <c r="LT81" s="83"/>
      <c r="LU81" s="83"/>
      <c r="LV81" s="83"/>
      <c r="LW81" s="83"/>
      <c r="LX81" s="83"/>
      <c r="LY81" s="83"/>
      <c r="LZ81" s="83"/>
      <c r="MA81" s="83"/>
      <c r="MB81" s="83"/>
      <c r="MC81" s="83"/>
      <c r="MD81" s="83"/>
      <c r="ME81" s="83"/>
      <c r="MF81" s="83"/>
      <c r="MG81" s="83"/>
      <c r="MH81" s="83"/>
      <c r="MI81" s="83"/>
      <c r="MJ81" s="83"/>
      <c r="MK81" s="83"/>
      <c r="ML81" s="83"/>
      <c r="MM81" s="83"/>
      <c r="MN81" s="83"/>
      <c r="MO81" s="83"/>
      <c r="MP81" s="83"/>
      <c r="MQ81" s="83"/>
      <c r="MR81" s="83"/>
      <c r="MS81" s="83"/>
      <c r="MT81" s="83"/>
      <c r="MU81" s="83"/>
      <c r="MV81" s="83"/>
      <c r="MW81" s="83"/>
      <c r="MX81" s="83"/>
      <c r="MY81" s="83"/>
      <c r="MZ81" s="83"/>
      <c r="NA81" s="83"/>
      <c r="NB81" s="83"/>
      <c r="NC81" s="83"/>
      <c r="ND81" s="83"/>
      <c r="NE81" s="83"/>
      <c r="NF81" s="83"/>
      <c r="NG81" s="83"/>
      <c r="NH81" s="83"/>
      <c r="NI81" s="83"/>
      <c r="NJ81" s="83"/>
      <c r="NK81" s="83"/>
      <c r="NL81" s="83"/>
      <c r="NM81" s="83"/>
      <c r="NN81" s="83"/>
      <c r="NO81" s="83"/>
      <c r="NP81" s="83"/>
      <c r="NQ81" s="83"/>
      <c r="NR81" s="83"/>
      <c r="NS81" s="83"/>
      <c r="NT81" s="83"/>
      <c r="NU81" s="83"/>
      <c r="NV81" s="83"/>
      <c r="NW81" s="83"/>
      <c r="NX81" s="83"/>
      <c r="NY81" s="83"/>
      <c r="NZ81" s="83"/>
      <c r="OA81" s="83"/>
      <c r="OB81" s="83"/>
      <c r="OC81" s="83"/>
      <c r="OD81" s="83"/>
      <c r="OE81" s="83"/>
      <c r="OF81" s="83"/>
      <c r="OG81" s="83"/>
      <c r="OH81" s="83"/>
      <c r="OI81" s="83"/>
      <c r="OJ81" s="83"/>
      <c r="OK81" s="83"/>
      <c r="OL81" s="83"/>
      <c r="OM81" s="83"/>
      <c r="ON81" s="83"/>
      <c r="OO81" s="83"/>
      <c r="OP81" s="83"/>
      <c r="OQ81" s="83"/>
      <c r="OR81" s="83"/>
      <c r="OS81" s="83"/>
      <c r="OT81" s="83"/>
      <c r="OU81" s="83"/>
      <c r="OV81" s="83"/>
      <c r="OW81" s="83"/>
      <c r="OX81" s="83"/>
      <c r="OY81" s="83"/>
      <c r="OZ81" s="83"/>
      <c r="PA81" s="83"/>
      <c r="PB81" s="83"/>
      <c r="PC81" s="83"/>
      <c r="PD81" s="83"/>
      <c r="PE81" s="83"/>
      <c r="PF81" s="83"/>
      <c r="PG81" s="83"/>
      <c r="PH81" s="83"/>
      <c r="PI81" s="83"/>
      <c r="PJ81" s="83"/>
      <c r="PK81" s="83"/>
      <c r="PL81" s="83"/>
      <c r="PM81" s="83"/>
      <c r="PN81" s="83"/>
      <c r="PO81" s="83"/>
      <c r="PP81" s="83"/>
      <c r="PQ81" s="83"/>
      <c r="PR81" s="83"/>
      <c r="PS81" s="83"/>
      <c r="PT81" s="83"/>
      <c r="PU81" s="83"/>
      <c r="PV81" s="83"/>
      <c r="PW81" s="83"/>
      <c r="PX81" s="83"/>
      <c r="PY81" s="83"/>
      <c r="PZ81" s="83"/>
      <c r="QA81" s="83"/>
      <c r="QB81" s="83"/>
      <c r="QC81" s="83"/>
      <c r="QD81" s="83"/>
      <c r="QE81" s="83"/>
      <c r="QF81" s="83"/>
      <c r="QG81" s="83"/>
      <c r="QH81" s="83"/>
      <c r="QI81" s="83"/>
      <c r="QJ81" s="83"/>
      <c r="QK81" s="83"/>
      <c r="QL81" s="83"/>
      <c r="QM81" s="83"/>
      <c r="QN81" s="83"/>
      <c r="QO81" s="83"/>
      <c r="QP81" s="83"/>
      <c r="QQ81" s="83"/>
      <c r="QR81" s="83"/>
      <c r="QS81" s="83"/>
      <c r="QT81" s="83"/>
      <c r="QU81" s="83"/>
      <c r="QV81" s="83"/>
      <c r="QW81" s="83"/>
      <c r="QX81" s="83"/>
      <c r="QY81" s="83"/>
      <c r="QZ81" s="83"/>
      <c r="RA81" s="83"/>
      <c r="RB81" s="83"/>
      <c r="RC81" s="83"/>
      <c r="RD81" s="83"/>
      <c r="RE81" s="83"/>
      <c r="RF81" s="83"/>
      <c r="RG81" s="83"/>
      <c r="RH81" s="83"/>
      <c r="RI81" s="83"/>
      <c r="RJ81" s="83"/>
      <c r="RK81" s="83"/>
      <c r="RL81" s="83"/>
      <c r="RM81" s="83"/>
      <c r="RN81" s="83"/>
      <c r="RO81" s="83"/>
      <c r="RP81" s="83"/>
      <c r="RQ81" s="83"/>
      <c r="RR81" s="83"/>
      <c r="RS81" s="83"/>
      <c r="RT81" s="83"/>
      <c r="RU81" s="83"/>
      <c r="RV81" s="83"/>
      <c r="RW81" s="83"/>
      <c r="RX81" s="83"/>
      <c r="RY81" s="83"/>
      <c r="RZ81" s="83"/>
      <c r="SA81" s="83"/>
      <c r="SB81" s="83"/>
      <c r="SC81" s="83"/>
      <c r="SD81" s="83"/>
      <c r="SE81" s="83"/>
      <c r="SF81" s="83"/>
      <c r="SG81" s="83"/>
      <c r="SH81" s="83"/>
      <c r="SI81" s="83"/>
      <c r="SJ81" s="83"/>
      <c r="SK81" s="83"/>
      <c r="SL81" s="83"/>
      <c r="SM81" s="83"/>
      <c r="SN81" s="83"/>
      <c r="SO81" s="83"/>
      <c r="SP81" s="83"/>
      <c r="SQ81" s="83"/>
      <c r="SR81" s="83"/>
      <c r="SS81" s="83"/>
      <c r="ST81" s="83"/>
      <c r="SU81" s="83"/>
      <c r="SV81" s="83"/>
      <c r="SW81" s="83"/>
      <c r="SX81" s="83"/>
      <c r="SY81" s="83"/>
      <c r="SZ81" s="83"/>
      <c r="TA81" s="83"/>
      <c r="TB81" s="83"/>
      <c r="TC81" s="83"/>
      <c r="TD81" s="83"/>
      <c r="TE81" s="83"/>
      <c r="TF81" s="83"/>
      <c r="TG81" s="83"/>
      <c r="TH81" s="83"/>
      <c r="TI81" s="83"/>
      <c r="TJ81" s="83"/>
      <c r="TK81" s="83"/>
      <c r="TL81" s="83"/>
      <c r="TM81" s="83"/>
      <c r="TN81" s="83"/>
      <c r="TO81" s="83"/>
      <c r="TP81" s="83"/>
      <c r="TQ81" s="83"/>
      <c r="TR81" s="83"/>
      <c r="TS81" s="83"/>
      <c r="TT81" s="83"/>
      <c r="TU81" s="83"/>
      <c r="TV81" s="83"/>
      <c r="TW81" s="83"/>
      <c r="TX81" s="83"/>
      <c r="TY81" s="83"/>
      <c r="TZ81" s="83"/>
      <c r="UA81" s="83"/>
      <c r="UB81" s="83"/>
      <c r="UC81" s="83"/>
      <c r="UD81" s="83"/>
      <c r="UE81" s="83"/>
      <c r="UF81" s="83"/>
      <c r="UG81" s="83"/>
      <c r="UH81" s="83"/>
      <c r="UI81" s="83"/>
      <c r="UJ81" s="83"/>
      <c r="UK81" s="83"/>
      <c r="UL81" s="83"/>
      <c r="UM81" s="83"/>
      <c r="UN81" s="83"/>
      <c r="UO81" s="83"/>
      <c r="UP81" s="83"/>
      <c r="UQ81" s="83"/>
      <c r="UR81" s="83"/>
      <c r="US81" s="83"/>
      <c r="UT81" s="83"/>
      <c r="UU81" s="83"/>
      <c r="UV81" s="83"/>
      <c r="UW81" s="83"/>
      <c r="UX81" s="83"/>
      <c r="UY81" s="83"/>
      <c r="UZ81" s="83"/>
      <c r="VA81" s="83"/>
      <c r="VB81" s="83"/>
      <c r="VC81" s="83"/>
      <c r="VD81" s="83"/>
      <c r="VE81" s="83"/>
      <c r="VF81" s="83"/>
      <c r="VG81" s="83"/>
      <c r="VH81" s="83"/>
      <c r="VI81" s="83"/>
      <c r="VJ81" s="83"/>
      <c r="VK81" s="83"/>
      <c r="VL81" s="83"/>
      <c r="VM81" s="83"/>
      <c r="VN81" s="83"/>
      <c r="VO81" s="83"/>
      <c r="VP81" s="83"/>
      <c r="VQ81" s="83"/>
      <c r="VR81" s="83"/>
      <c r="VS81" s="83"/>
      <c r="VT81" s="83"/>
      <c r="VU81" s="83"/>
      <c r="VV81" s="83"/>
      <c r="VW81" s="83"/>
      <c r="VX81" s="83"/>
      <c r="VY81" s="83"/>
      <c r="VZ81" s="83"/>
      <c r="WA81" s="83"/>
      <c r="WB81" s="83"/>
      <c r="WC81" s="83"/>
      <c r="WD81" s="83"/>
      <c r="WE81" s="83"/>
      <c r="WF81" s="83"/>
      <c r="WG81" s="83"/>
      <c r="WH81" s="83"/>
      <c r="WI81" s="83"/>
      <c r="WJ81" s="83"/>
      <c r="WK81" s="83"/>
      <c r="WL81" s="83"/>
      <c r="WM81" s="83"/>
      <c r="WN81" s="83"/>
      <c r="WO81" s="83"/>
      <c r="WP81" s="83"/>
      <c r="WQ81" s="83"/>
      <c r="WR81" s="83"/>
      <c r="WS81" s="83"/>
      <c r="WT81" s="83"/>
      <c r="WU81" s="83"/>
      <c r="WV81" s="83"/>
      <c r="WW81" s="83"/>
      <c r="WX81" s="83"/>
      <c r="WY81" s="83"/>
      <c r="WZ81" s="83"/>
      <c r="XA81" s="83"/>
      <c r="XB81" s="83"/>
      <c r="XC81" s="83"/>
      <c r="XD81" s="83"/>
      <c r="XE81" s="83"/>
      <c r="XF81" s="83"/>
      <c r="XG81" s="83"/>
      <c r="XH81" s="83"/>
      <c r="XI81" s="83"/>
      <c r="XJ81" s="83"/>
      <c r="XK81" s="83"/>
      <c r="XL81" s="83"/>
      <c r="XM81" s="83"/>
      <c r="XN81" s="83"/>
      <c r="XO81" s="83"/>
      <c r="XP81" s="83"/>
      <c r="XQ81" s="83"/>
      <c r="XR81" s="83"/>
      <c r="XS81" s="83"/>
      <c r="XT81" s="83"/>
      <c r="XU81" s="83"/>
      <c r="XV81" s="83"/>
      <c r="XW81" s="83"/>
      <c r="XX81" s="83"/>
      <c r="XY81" s="83"/>
      <c r="XZ81" s="83"/>
      <c r="YA81" s="83"/>
      <c r="YB81" s="83"/>
      <c r="YC81" s="83"/>
      <c r="YD81" s="83"/>
      <c r="YE81" s="83"/>
      <c r="YF81" s="83"/>
      <c r="YG81" s="83"/>
      <c r="YH81" s="83"/>
      <c r="YI81" s="83"/>
      <c r="YJ81" s="83"/>
      <c r="YK81" s="83"/>
      <c r="YL81" s="83"/>
      <c r="YM81" s="83"/>
      <c r="YN81" s="83"/>
      <c r="YO81" s="83"/>
      <c r="YP81" s="83"/>
      <c r="YQ81" s="83"/>
      <c r="YR81" s="83"/>
      <c r="YS81" s="83"/>
      <c r="YT81" s="83"/>
      <c r="YU81" s="83"/>
      <c r="YV81" s="83"/>
      <c r="YW81" s="83"/>
      <c r="YX81" s="83"/>
      <c r="YY81" s="83"/>
      <c r="YZ81" s="83"/>
      <c r="ZA81" s="83"/>
      <c r="ZB81" s="83"/>
      <c r="ZC81" s="83"/>
      <c r="ZD81" s="83"/>
      <c r="ZE81" s="83"/>
      <c r="ZF81" s="83"/>
      <c r="ZG81" s="83"/>
      <c r="ZH81" s="83"/>
      <c r="ZI81" s="83"/>
      <c r="ZJ81" s="83"/>
      <c r="ZK81" s="83"/>
      <c r="ZL81" s="83"/>
      <c r="ZM81" s="83"/>
      <c r="ZN81" s="83"/>
      <c r="ZO81" s="83"/>
      <c r="ZP81" s="83"/>
      <c r="ZQ81" s="83"/>
      <c r="ZR81" s="83"/>
      <c r="ZS81" s="83"/>
      <c r="ZT81" s="83"/>
      <c r="ZU81" s="83"/>
      <c r="ZV81" s="83"/>
      <c r="ZW81" s="83"/>
      <c r="ZX81" s="83"/>
      <c r="ZY81" s="83"/>
      <c r="ZZ81" s="83"/>
      <c r="AAA81" s="83"/>
      <c r="AAB81" s="83"/>
      <c r="AAC81" s="83"/>
      <c r="AAD81" s="83"/>
      <c r="AAE81" s="83"/>
      <c r="AAF81" s="83"/>
      <c r="AAG81" s="83"/>
      <c r="AAH81" s="83"/>
      <c r="AAI81" s="83"/>
      <c r="AAJ81" s="83"/>
      <c r="AAK81" s="83"/>
      <c r="AAL81" s="83"/>
      <c r="AAM81" s="83"/>
      <c r="AAN81" s="83"/>
      <c r="AAO81" s="83"/>
      <c r="AAP81" s="83"/>
      <c r="AAQ81" s="83"/>
      <c r="AAR81" s="83"/>
      <c r="AAS81" s="83"/>
      <c r="AAT81" s="83"/>
      <c r="AAU81" s="83"/>
      <c r="AAV81" s="83"/>
      <c r="AAW81" s="83"/>
      <c r="AAX81" s="83"/>
      <c r="AAY81" s="83"/>
      <c r="AAZ81" s="83"/>
      <c r="ABA81" s="83"/>
      <c r="ABB81" s="83"/>
      <c r="ABC81" s="83"/>
      <c r="ABD81" s="83"/>
      <c r="ABE81" s="83"/>
      <c r="ABF81" s="83"/>
      <c r="ABG81" s="83"/>
      <c r="ABH81" s="83"/>
      <c r="ABI81" s="83"/>
      <c r="ABJ81" s="83"/>
      <c r="ABK81" s="83"/>
      <c r="ABL81" s="83"/>
      <c r="ABM81" s="83"/>
      <c r="ABN81" s="83"/>
      <c r="ABO81" s="83"/>
      <c r="ABP81" s="83"/>
      <c r="ABQ81" s="83"/>
      <c r="ABR81" s="83"/>
      <c r="ABS81" s="83"/>
      <c r="ABT81" s="83"/>
      <c r="ABU81" s="83"/>
      <c r="ABV81" s="83"/>
      <c r="ABW81" s="83"/>
      <c r="ABX81" s="83"/>
      <c r="ABY81" s="83"/>
      <c r="ABZ81" s="83"/>
      <c r="ACA81" s="83"/>
      <c r="ACB81" s="83"/>
      <c r="ACC81" s="83"/>
      <c r="ACD81" s="83"/>
      <c r="ACE81" s="83"/>
      <c r="ACF81" s="83"/>
      <c r="ACG81" s="83"/>
      <c r="ACH81" s="83"/>
      <c r="ACI81" s="83"/>
      <c r="ACJ81" s="83"/>
      <c r="ACK81" s="83"/>
      <c r="ACL81" s="83"/>
      <c r="ACM81" s="83"/>
      <c r="ACN81" s="83"/>
      <c r="ACO81" s="83"/>
      <c r="ACP81" s="83"/>
      <c r="ACQ81" s="83"/>
      <c r="ACR81" s="83"/>
      <c r="ACS81" s="83"/>
      <c r="ACT81" s="83"/>
      <c r="ACU81" s="83"/>
      <c r="ACV81" s="83"/>
      <c r="ACW81" s="83"/>
      <c r="ACX81" s="83"/>
      <c r="ACY81" s="83"/>
      <c r="ACZ81" s="83"/>
      <c r="ADA81" s="83"/>
      <c r="ADB81" s="83"/>
      <c r="ADC81" s="83"/>
      <c r="ADD81" s="83"/>
      <c r="ADE81" s="83"/>
      <c r="ADF81" s="83"/>
      <c r="ADG81" s="83"/>
      <c r="ADH81" s="83"/>
      <c r="ADI81" s="83"/>
      <c r="ADJ81" s="83"/>
      <c r="ADK81" s="83"/>
      <c r="ADL81" s="83"/>
      <c r="ADM81" s="83"/>
      <c r="ADN81" s="83"/>
      <c r="ADO81" s="83"/>
      <c r="ADP81" s="83"/>
      <c r="ADQ81" s="83"/>
      <c r="ADR81" s="83"/>
      <c r="ADS81" s="83"/>
      <c r="ADT81" s="83"/>
      <c r="ADU81" s="83"/>
      <c r="ADV81" s="83"/>
      <c r="ADW81" s="83"/>
      <c r="ADX81" s="83"/>
      <c r="ADY81" s="83"/>
      <c r="ADZ81" s="83"/>
      <c r="AEA81" s="83"/>
      <c r="AEB81" s="83"/>
      <c r="AEC81" s="83"/>
      <c r="AED81" s="83"/>
      <c r="AEE81" s="83"/>
      <c r="AEF81" s="83"/>
      <c r="AEG81" s="83"/>
      <c r="AEH81" s="83"/>
      <c r="AEI81" s="83"/>
      <c r="AEJ81" s="83"/>
      <c r="AEK81" s="83"/>
      <c r="AEL81" s="83"/>
      <c r="AEM81" s="83"/>
      <c r="AEN81" s="83"/>
      <c r="AEO81" s="83"/>
      <c r="AEP81" s="83"/>
      <c r="AEQ81" s="83"/>
      <c r="AER81" s="83"/>
      <c r="AES81" s="83"/>
      <c r="AET81" s="83"/>
      <c r="AEU81" s="83"/>
      <c r="AEV81" s="83"/>
      <c r="AEW81" s="83"/>
      <c r="AEX81" s="83"/>
      <c r="AEY81" s="83"/>
      <c r="AEZ81" s="83"/>
      <c r="AFA81" s="83"/>
      <c r="AFB81" s="83"/>
      <c r="AFC81" s="83"/>
      <c r="AFD81" s="83"/>
      <c r="AFE81" s="83"/>
      <c r="AFF81" s="83"/>
      <c r="AFG81" s="83"/>
      <c r="AFH81" s="83"/>
      <c r="AFI81" s="83"/>
      <c r="AFJ81" s="83"/>
      <c r="AFK81" s="83"/>
      <c r="AFL81" s="83"/>
      <c r="AFM81" s="83"/>
      <c r="AFN81" s="83"/>
      <c r="AFO81" s="83"/>
      <c r="AFP81" s="83"/>
      <c r="AFQ81" s="83"/>
      <c r="AFR81" s="83"/>
      <c r="AFS81" s="83"/>
      <c r="AFT81" s="83"/>
      <c r="AFU81" s="83"/>
      <c r="AFV81" s="83"/>
      <c r="AFW81" s="83"/>
      <c r="AFX81" s="83"/>
      <c r="AFY81" s="83"/>
      <c r="AFZ81" s="83"/>
      <c r="AGA81" s="83"/>
      <c r="AGB81" s="83"/>
      <c r="AGC81" s="83"/>
      <c r="AGD81" s="83"/>
      <c r="AGE81" s="83"/>
      <c r="AGF81" s="83"/>
      <c r="AGG81" s="83"/>
      <c r="AGH81" s="83"/>
      <c r="AGI81" s="83"/>
      <c r="AGJ81" s="83"/>
      <c r="AGK81" s="83"/>
      <c r="AGL81" s="83"/>
      <c r="AGM81" s="83"/>
      <c r="AGN81" s="83"/>
      <c r="AGO81" s="83"/>
      <c r="AGP81" s="83"/>
      <c r="AGQ81" s="83"/>
      <c r="AGR81" s="83"/>
      <c r="AGS81" s="83"/>
      <c r="AGT81" s="83"/>
      <c r="AGU81" s="83"/>
      <c r="AGV81" s="83"/>
      <c r="AGW81" s="83"/>
      <c r="AGX81" s="83"/>
      <c r="AGY81" s="83"/>
      <c r="AGZ81" s="83"/>
      <c r="AHA81" s="83"/>
      <c r="AHB81" s="83"/>
      <c r="AHC81" s="83"/>
      <c r="AHD81" s="83"/>
      <c r="AHE81" s="83"/>
      <c r="AHF81" s="83"/>
      <c r="AHG81" s="83"/>
      <c r="AHH81" s="83"/>
      <c r="AHI81" s="83"/>
      <c r="AHJ81" s="83"/>
      <c r="AHK81" s="83"/>
      <c r="AHL81" s="83"/>
      <c r="AHM81" s="83"/>
      <c r="AHN81" s="83"/>
      <c r="AHO81" s="83"/>
      <c r="AHP81" s="83"/>
      <c r="AHQ81" s="83"/>
      <c r="AHR81" s="83"/>
      <c r="AHS81" s="83"/>
      <c r="AHT81" s="83"/>
      <c r="AHU81" s="83"/>
      <c r="AHV81" s="83"/>
      <c r="AHW81" s="83"/>
      <c r="AHX81" s="83"/>
      <c r="AHY81" s="83"/>
      <c r="AHZ81" s="83"/>
      <c r="AIA81" s="83"/>
    </row>
    <row r="82" spans="1:911" s="84" customFormat="1" ht="92.25" customHeight="1">
      <c r="A82" s="175" t="s">
        <v>493</v>
      </c>
      <c r="B82" s="178" t="s">
        <v>497</v>
      </c>
      <c r="C82" s="178" t="s">
        <v>975</v>
      </c>
      <c r="D82" s="208" t="s">
        <v>621</v>
      </c>
      <c r="E82" s="179" t="s">
        <v>976</v>
      </c>
      <c r="F82" s="79" t="s">
        <v>490</v>
      </c>
      <c r="G82" s="79" t="s">
        <v>410</v>
      </c>
      <c r="H82" s="79" t="s">
        <v>407</v>
      </c>
      <c r="I82" s="79" t="s">
        <v>438</v>
      </c>
      <c r="J82" s="79" t="s">
        <v>277</v>
      </c>
      <c r="K82" s="80" t="s">
        <v>784</v>
      </c>
      <c r="L82" s="85" t="s">
        <v>785</v>
      </c>
      <c r="M82" s="86" t="s">
        <v>787</v>
      </c>
      <c r="N82" s="81">
        <v>2</v>
      </c>
      <c r="O82" s="81">
        <v>4</v>
      </c>
      <c r="P82" s="81">
        <v>8</v>
      </c>
      <c r="Q82" s="81" t="s">
        <v>860</v>
      </c>
      <c r="R82" s="81">
        <v>100</v>
      </c>
      <c r="S82" s="81">
        <v>800</v>
      </c>
      <c r="T82" s="81" t="s">
        <v>190</v>
      </c>
      <c r="U82" s="69" t="s">
        <v>338</v>
      </c>
      <c r="V82" s="69"/>
      <c r="W82" s="214">
        <v>2</v>
      </c>
      <c r="X82" s="79" t="s">
        <v>761</v>
      </c>
      <c r="Y82" s="82"/>
      <c r="Z82" s="82"/>
      <c r="AA82" s="82"/>
      <c r="AB82" s="79"/>
      <c r="AC82" s="82" t="s">
        <v>837</v>
      </c>
      <c r="AD82" s="82"/>
      <c r="AE82" s="82" t="s">
        <v>853</v>
      </c>
      <c r="AF82" s="81"/>
      <c r="AG82" s="81"/>
      <c r="AH82" s="81">
        <f t="shared" si="1"/>
        <v>0</v>
      </c>
      <c r="AI82" s="81" t="str">
        <f t="shared" si="2"/>
        <v>B</v>
      </c>
      <c r="AJ82" s="81"/>
      <c r="AK82" s="81">
        <v>0</v>
      </c>
      <c r="AL82" s="81" t="str">
        <f t="shared" si="0"/>
        <v>IV</v>
      </c>
      <c r="AM82" s="34" t="str">
        <f t="shared" si="3"/>
        <v>ACEPTABLE</v>
      </c>
      <c r="AN82" s="204">
        <v>1</v>
      </c>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83"/>
      <c r="BO82" s="83"/>
      <c r="BP82" s="83"/>
      <c r="BQ82" s="83"/>
      <c r="BR82" s="83"/>
      <c r="BS82" s="83"/>
      <c r="BT82" s="83"/>
      <c r="BU82" s="83"/>
      <c r="BV82" s="83"/>
      <c r="BW82" s="83"/>
      <c r="BX82" s="83"/>
      <c r="BY82" s="83"/>
      <c r="BZ82" s="83"/>
      <c r="CA82" s="83"/>
      <c r="CB82" s="83"/>
      <c r="CC82" s="83"/>
      <c r="CD82" s="83"/>
      <c r="CE82" s="83"/>
      <c r="CF82" s="83"/>
      <c r="CG82" s="83"/>
      <c r="CH82" s="83"/>
      <c r="CI82" s="83"/>
      <c r="CJ82" s="83"/>
      <c r="CK82" s="83"/>
      <c r="CL82" s="83"/>
      <c r="CM82" s="83"/>
      <c r="CN82" s="83"/>
      <c r="CO82" s="83"/>
      <c r="CP82" s="83"/>
      <c r="CQ82" s="83"/>
      <c r="CR82" s="83"/>
      <c r="CS82" s="83"/>
      <c r="CT82" s="83"/>
      <c r="CU82" s="83"/>
      <c r="CV82" s="83"/>
      <c r="CW82" s="83"/>
      <c r="CX82" s="83"/>
      <c r="CY82" s="83"/>
      <c r="CZ82" s="83"/>
      <c r="DA82" s="83"/>
      <c r="DB82" s="83"/>
      <c r="DC82" s="83"/>
      <c r="DD82" s="83"/>
      <c r="DE82" s="83"/>
      <c r="DF82" s="83"/>
      <c r="DG82" s="83"/>
      <c r="DH82" s="83"/>
      <c r="DI82" s="83"/>
      <c r="DJ82" s="83"/>
      <c r="DK82" s="83"/>
      <c r="DL82" s="83"/>
      <c r="DM82" s="83"/>
      <c r="DN82" s="83"/>
      <c r="DO82" s="83"/>
      <c r="DP82" s="83"/>
      <c r="DQ82" s="83"/>
      <c r="DR82" s="83"/>
      <c r="DS82" s="83"/>
      <c r="DT82" s="83"/>
      <c r="DU82" s="83"/>
      <c r="DV82" s="83"/>
      <c r="DW82" s="83"/>
      <c r="DX82" s="83"/>
      <c r="DY82" s="83"/>
      <c r="DZ82" s="83"/>
      <c r="EA82" s="83"/>
      <c r="EB82" s="83"/>
      <c r="EC82" s="83"/>
      <c r="ED82" s="83"/>
      <c r="EE82" s="83"/>
      <c r="EF82" s="83"/>
      <c r="EG82" s="83"/>
      <c r="EH82" s="83"/>
      <c r="EI82" s="83"/>
      <c r="EJ82" s="83"/>
      <c r="EK82" s="83"/>
      <c r="EL82" s="83"/>
      <c r="EM82" s="83"/>
      <c r="EN82" s="83"/>
      <c r="EO82" s="83"/>
      <c r="EP82" s="83"/>
      <c r="EQ82" s="83"/>
      <c r="ER82" s="83"/>
      <c r="ES82" s="83"/>
      <c r="ET82" s="83"/>
      <c r="EU82" s="83"/>
      <c r="EV82" s="83"/>
      <c r="EW82" s="83"/>
      <c r="EX82" s="83"/>
      <c r="EY82" s="83"/>
      <c r="EZ82" s="83"/>
      <c r="FA82" s="83"/>
      <c r="FB82" s="83"/>
      <c r="FC82" s="83"/>
      <c r="FD82" s="83"/>
      <c r="FE82" s="83"/>
      <c r="FF82" s="83"/>
      <c r="FG82" s="83"/>
      <c r="FH82" s="83"/>
      <c r="FI82" s="83"/>
      <c r="FJ82" s="83"/>
      <c r="FK82" s="83"/>
      <c r="FL82" s="83"/>
      <c r="FM82" s="83"/>
      <c r="FN82" s="83"/>
      <c r="FO82" s="83"/>
      <c r="FP82" s="83"/>
      <c r="FQ82" s="83"/>
      <c r="FR82" s="83"/>
      <c r="FS82" s="83"/>
      <c r="FT82" s="83"/>
      <c r="FU82" s="83"/>
      <c r="FV82" s="83"/>
      <c r="FW82" s="83"/>
      <c r="FX82" s="83"/>
      <c r="FY82" s="83"/>
      <c r="FZ82" s="83"/>
      <c r="GA82" s="83"/>
      <c r="GB82" s="83"/>
      <c r="GC82" s="83"/>
      <c r="GD82" s="83"/>
      <c r="GE82" s="83"/>
      <c r="GF82" s="83"/>
      <c r="GG82" s="83"/>
      <c r="GH82" s="83"/>
      <c r="GI82" s="83"/>
      <c r="GJ82" s="83"/>
      <c r="GK82" s="83"/>
      <c r="GL82" s="83"/>
      <c r="GM82" s="83"/>
      <c r="GN82" s="83"/>
      <c r="GO82" s="83"/>
      <c r="GP82" s="83"/>
      <c r="GQ82" s="83"/>
      <c r="GR82" s="83"/>
      <c r="GS82" s="83"/>
      <c r="GT82" s="83"/>
      <c r="GU82" s="83"/>
      <c r="GV82" s="83"/>
      <c r="GW82" s="83"/>
      <c r="GX82" s="83"/>
      <c r="GY82" s="83"/>
      <c r="GZ82" s="83"/>
      <c r="HA82" s="83"/>
      <c r="HB82" s="83"/>
      <c r="HC82" s="83"/>
      <c r="HD82" s="83"/>
      <c r="HE82" s="83"/>
      <c r="HF82" s="83"/>
      <c r="HG82" s="83"/>
      <c r="HH82" s="83"/>
      <c r="HI82" s="83"/>
      <c r="HJ82" s="83"/>
      <c r="HK82" s="83"/>
      <c r="HL82" s="83"/>
      <c r="HM82" s="83"/>
      <c r="HN82" s="83"/>
      <c r="HO82" s="83"/>
      <c r="HP82" s="83"/>
      <c r="HQ82" s="83"/>
      <c r="HR82" s="83"/>
      <c r="HS82" s="83"/>
      <c r="HT82" s="83"/>
      <c r="HU82" s="83"/>
      <c r="HV82" s="83"/>
      <c r="HW82" s="83"/>
      <c r="HX82" s="83"/>
      <c r="HY82" s="83"/>
      <c r="HZ82" s="83"/>
      <c r="IA82" s="83"/>
      <c r="IB82" s="83"/>
      <c r="IC82" s="83"/>
      <c r="ID82" s="83"/>
      <c r="IE82" s="83"/>
      <c r="IF82" s="83"/>
      <c r="IG82" s="83"/>
      <c r="IH82" s="83"/>
      <c r="II82" s="83"/>
      <c r="IJ82" s="83"/>
      <c r="IK82" s="83"/>
      <c r="IL82" s="83"/>
      <c r="IM82" s="83"/>
      <c r="IN82" s="83"/>
      <c r="IO82" s="83"/>
      <c r="IP82" s="83"/>
      <c r="IQ82" s="83"/>
      <c r="IR82" s="83"/>
      <c r="IS82" s="83"/>
      <c r="IT82" s="83"/>
      <c r="IU82" s="83"/>
      <c r="IV82" s="83"/>
      <c r="IW82" s="83"/>
      <c r="IX82" s="83"/>
      <c r="IY82" s="83"/>
      <c r="IZ82" s="83"/>
      <c r="JA82" s="83"/>
      <c r="JB82" s="83"/>
      <c r="JC82" s="83"/>
      <c r="JD82" s="83"/>
      <c r="JE82" s="83"/>
      <c r="JF82" s="83"/>
      <c r="JG82" s="83"/>
      <c r="JH82" s="83"/>
      <c r="JI82" s="83"/>
      <c r="JJ82" s="83"/>
      <c r="JK82" s="83"/>
      <c r="JL82" s="83"/>
      <c r="JM82" s="83"/>
      <c r="JN82" s="83"/>
      <c r="JO82" s="83"/>
      <c r="JP82" s="83"/>
      <c r="JQ82" s="83"/>
      <c r="JR82" s="83"/>
      <c r="JS82" s="83"/>
      <c r="JT82" s="83"/>
      <c r="JU82" s="83"/>
      <c r="JV82" s="83"/>
      <c r="JW82" s="83"/>
      <c r="JX82" s="83"/>
      <c r="JY82" s="83"/>
      <c r="JZ82" s="83"/>
      <c r="KA82" s="83"/>
      <c r="KB82" s="83"/>
      <c r="KC82" s="83"/>
      <c r="KD82" s="83"/>
      <c r="KE82" s="83"/>
      <c r="KF82" s="83"/>
      <c r="KG82" s="83"/>
      <c r="KH82" s="83"/>
      <c r="KI82" s="83"/>
      <c r="KJ82" s="83"/>
      <c r="KK82" s="83"/>
      <c r="KL82" s="83"/>
      <c r="KM82" s="83"/>
      <c r="KN82" s="83"/>
      <c r="KO82" s="83"/>
      <c r="KP82" s="83"/>
      <c r="KQ82" s="83"/>
      <c r="KR82" s="83"/>
      <c r="KS82" s="83"/>
      <c r="KT82" s="83"/>
      <c r="KU82" s="83"/>
      <c r="KV82" s="83"/>
      <c r="KW82" s="83"/>
      <c r="KX82" s="83"/>
      <c r="KY82" s="83"/>
      <c r="KZ82" s="83"/>
      <c r="LA82" s="83"/>
      <c r="LB82" s="83"/>
      <c r="LC82" s="83"/>
      <c r="LD82" s="83"/>
      <c r="LE82" s="83"/>
      <c r="LF82" s="83"/>
      <c r="LG82" s="83"/>
      <c r="LH82" s="83"/>
      <c r="LI82" s="83"/>
      <c r="LJ82" s="83"/>
      <c r="LK82" s="83"/>
      <c r="LL82" s="83"/>
      <c r="LM82" s="83"/>
      <c r="LN82" s="83"/>
      <c r="LO82" s="83"/>
      <c r="LP82" s="83"/>
      <c r="LQ82" s="83"/>
      <c r="LR82" s="83"/>
      <c r="LS82" s="83"/>
      <c r="LT82" s="83"/>
      <c r="LU82" s="83"/>
      <c r="LV82" s="83"/>
      <c r="LW82" s="83"/>
      <c r="LX82" s="83"/>
      <c r="LY82" s="83"/>
      <c r="LZ82" s="83"/>
      <c r="MA82" s="83"/>
      <c r="MB82" s="83"/>
      <c r="MC82" s="83"/>
      <c r="MD82" s="83"/>
      <c r="ME82" s="83"/>
      <c r="MF82" s="83"/>
      <c r="MG82" s="83"/>
      <c r="MH82" s="83"/>
      <c r="MI82" s="83"/>
      <c r="MJ82" s="83"/>
      <c r="MK82" s="83"/>
      <c r="ML82" s="83"/>
      <c r="MM82" s="83"/>
      <c r="MN82" s="83"/>
      <c r="MO82" s="83"/>
      <c r="MP82" s="83"/>
      <c r="MQ82" s="83"/>
      <c r="MR82" s="83"/>
      <c r="MS82" s="83"/>
      <c r="MT82" s="83"/>
      <c r="MU82" s="83"/>
      <c r="MV82" s="83"/>
      <c r="MW82" s="83"/>
      <c r="MX82" s="83"/>
      <c r="MY82" s="83"/>
      <c r="MZ82" s="83"/>
      <c r="NA82" s="83"/>
      <c r="NB82" s="83"/>
      <c r="NC82" s="83"/>
      <c r="ND82" s="83"/>
      <c r="NE82" s="83"/>
      <c r="NF82" s="83"/>
      <c r="NG82" s="83"/>
      <c r="NH82" s="83"/>
      <c r="NI82" s="83"/>
      <c r="NJ82" s="83"/>
      <c r="NK82" s="83"/>
      <c r="NL82" s="83"/>
      <c r="NM82" s="83"/>
      <c r="NN82" s="83"/>
      <c r="NO82" s="83"/>
      <c r="NP82" s="83"/>
      <c r="NQ82" s="83"/>
      <c r="NR82" s="83"/>
      <c r="NS82" s="83"/>
      <c r="NT82" s="83"/>
      <c r="NU82" s="83"/>
      <c r="NV82" s="83"/>
      <c r="NW82" s="83"/>
      <c r="NX82" s="83"/>
      <c r="NY82" s="83"/>
      <c r="NZ82" s="83"/>
      <c r="OA82" s="83"/>
      <c r="OB82" s="83"/>
      <c r="OC82" s="83"/>
      <c r="OD82" s="83"/>
      <c r="OE82" s="83"/>
      <c r="OF82" s="83"/>
      <c r="OG82" s="83"/>
      <c r="OH82" s="83"/>
      <c r="OI82" s="83"/>
      <c r="OJ82" s="83"/>
      <c r="OK82" s="83"/>
      <c r="OL82" s="83"/>
      <c r="OM82" s="83"/>
      <c r="ON82" s="83"/>
      <c r="OO82" s="83"/>
      <c r="OP82" s="83"/>
      <c r="OQ82" s="83"/>
      <c r="OR82" s="83"/>
      <c r="OS82" s="83"/>
      <c r="OT82" s="83"/>
      <c r="OU82" s="83"/>
      <c r="OV82" s="83"/>
      <c r="OW82" s="83"/>
      <c r="OX82" s="83"/>
      <c r="OY82" s="83"/>
      <c r="OZ82" s="83"/>
      <c r="PA82" s="83"/>
      <c r="PB82" s="83"/>
      <c r="PC82" s="83"/>
      <c r="PD82" s="83"/>
      <c r="PE82" s="83"/>
      <c r="PF82" s="83"/>
      <c r="PG82" s="83"/>
      <c r="PH82" s="83"/>
      <c r="PI82" s="83"/>
      <c r="PJ82" s="83"/>
      <c r="PK82" s="83"/>
      <c r="PL82" s="83"/>
      <c r="PM82" s="83"/>
      <c r="PN82" s="83"/>
      <c r="PO82" s="83"/>
      <c r="PP82" s="83"/>
      <c r="PQ82" s="83"/>
      <c r="PR82" s="83"/>
      <c r="PS82" s="83"/>
      <c r="PT82" s="83"/>
      <c r="PU82" s="83"/>
      <c r="PV82" s="83"/>
      <c r="PW82" s="83"/>
      <c r="PX82" s="83"/>
      <c r="PY82" s="83"/>
      <c r="PZ82" s="83"/>
      <c r="QA82" s="83"/>
      <c r="QB82" s="83"/>
      <c r="QC82" s="83"/>
      <c r="QD82" s="83"/>
      <c r="QE82" s="83"/>
      <c r="QF82" s="83"/>
      <c r="QG82" s="83"/>
      <c r="QH82" s="83"/>
      <c r="QI82" s="83"/>
      <c r="QJ82" s="83"/>
      <c r="QK82" s="83"/>
      <c r="QL82" s="83"/>
      <c r="QM82" s="83"/>
      <c r="QN82" s="83"/>
      <c r="QO82" s="83"/>
      <c r="QP82" s="83"/>
      <c r="QQ82" s="83"/>
      <c r="QR82" s="83"/>
      <c r="QS82" s="83"/>
      <c r="QT82" s="83"/>
      <c r="QU82" s="83"/>
      <c r="QV82" s="83"/>
      <c r="QW82" s="83"/>
      <c r="QX82" s="83"/>
      <c r="QY82" s="83"/>
      <c r="QZ82" s="83"/>
      <c r="RA82" s="83"/>
      <c r="RB82" s="83"/>
      <c r="RC82" s="83"/>
      <c r="RD82" s="83"/>
      <c r="RE82" s="83"/>
      <c r="RF82" s="83"/>
      <c r="RG82" s="83"/>
      <c r="RH82" s="83"/>
      <c r="RI82" s="83"/>
      <c r="RJ82" s="83"/>
      <c r="RK82" s="83"/>
      <c r="RL82" s="83"/>
      <c r="RM82" s="83"/>
      <c r="RN82" s="83"/>
      <c r="RO82" s="83"/>
      <c r="RP82" s="83"/>
      <c r="RQ82" s="83"/>
      <c r="RR82" s="83"/>
      <c r="RS82" s="83"/>
      <c r="RT82" s="83"/>
      <c r="RU82" s="83"/>
      <c r="RV82" s="83"/>
      <c r="RW82" s="83"/>
      <c r="RX82" s="83"/>
      <c r="RY82" s="83"/>
      <c r="RZ82" s="83"/>
      <c r="SA82" s="83"/>
      <c r="SB82" s="83"/>
      <c r="SC82" s="83"/>
      <c r="SD82" s="83"/>
      <c r="SE82" s="83"/>
      <c r="SF82" s="83"/>
      <c r="SG82" s="83"/>
      <c r="SH82" s="83"/>
      <c r="SI82" s="83"/>
      <c r="SJ82" s="83"/>
      <c r="SK82" s="83"/>
      <c r="SL82" s="83"/>
      <c r="SM82" s="83"/>
      <c r="SN82" s="83"/>
      <c r="SO82" s="83"/>
      <c r="SP82" s="83"/>
      <c r="SQ82" s="83"/>
      <c r="SR82" s="83"/>
      <c r="SS82" s="83"/>
      <c r="ST82" s="83"/>
      <c r="SU82" s="83"/>
      <c r="SV82" s="83"/>
      <c r="SW82" s="83"/>
      <c r="SX82" s="83"/>
      <c r="SY82" s="83"/>
      <c r="SZ82" s="83"/>
      <c r="TA82" s="83"/>
      <c r="TB82" s="83"/>
      <c r="TC82" s="83"/>
      <c r="TD82" s="83"/>
      <c r="TE82" s="83"/>
      <c r="TF82" s="83"/>
      <c r="TG82" s="83"/>
      <c r="TH82" s="83"/>
      <c r="TI82" s="83"/>
      <c r="TJ82" s="83"/>
      <c r="TK82" s="83"/>
      <c r="TL82" s="83"/>
      <c r="TM82" s="83"/>
      <c r="TN82" s="83"/>
      <c r="TO82" s="83"/>
      <c r="TP82" s="83"/>
      <c r="TQ82" s="83"/>
      <c r="TR82" s="83"/>
      <c r="TS82" s="83"/>
      <c r="TT82" s="83"/>
      <c r="TU82" s="83"/>
      <c r="TV82" s="83"/>
      <c r="TW82" s="83"/>
      <c r="TX82" s="83"/>
      <c r="TY82" s="83"/>
      <c r="TZ82" s="83"/>
      <c r="UA82" s="83"/>
      <c r="UB82" s="83"/>
      <c r="UC82" s="83"/>
      <c r="UD82" s="83"/>
      <c r="UE82" s="83"/>
      <c r="UF82" s="83"/>
      <c r="UG82" s="83"/>
      <c r="UH82" s="83"/>
      <c r="UI82" s="83"/>
      <c r="UJ82" s="83"/>
      <c r="UK82" s="83"/>
      <c r="UL82" s="83"/>
      <c r="UM82" s="83"/>
      <c r="UN82" s="83"/>
      <c r="UO82" s="83"/>
      <c r="UP82" s="83"/>
      <c r="UQ82" s="83"/>
      <c r="UR82" s="83"/>
      <c r="US82" s="83"/>
      <c r="UT82" s="83"/>
      <c r="UU82" s="83"/>
      <c r="UV82" s="83"/>
      <c r="UW82" s="83"/>
      <c r="UX82" s="83"/>
      <c r="UY82" s="83"/>
      <c r="UZ82" s="83"/>
      <c r="VA82" s="83"/>
      <c r="VB82" s="83"/>
      <c r="VC82" s="83"/>
      <c r="VD82" s="83"/>
      <c r="VE82" s="83"/>
      <c r="VF82" s="83"/>
      <c r="VG82" s="83"/>
      <c r="VH82" s="83"/>
      <c r="VI82" s="83"/>
      <c r="VJ82" s="83"/>
      <c r="VK82" s="83"/>
      <c r="VL82" s="83"/>
      <c r="VM82" s="83"/>
      <c r="VN82" s="83"/>
      <c r="VO82" s="83"/>
      <c r="VP82" s="83"/>
      <c r="VQ82" s="83"/>
      <c r="VR82" s="83"/>
      <c r="VS82" s="83"/>
      <c r="VT82" s="83"/>
      <c r="VU82" s="83"/>
      <c r="VV82" s="83"/>
      <c r="VW82" s="83"/>
      <c r="VX82" s="83"/>
      <c r="VY82" s="83"/>
      <c r="VZ82" s="83"/>
      <c r="WA82" s="83"/>
      <c r="WB82" s="83"/>
      <c r="WC82" s="83"/>
      <c r="WD82" s="83"/>
      <c r="WE82" s="83"/>
      <c r="WF82" s="83"/>
      <c r="WG82" s="83"/>
      <c r="WH82" s="83"/>
      <c r="WI82" s="83"/>
      <c r="WJ82" s="83"/>
      <c r="WK82" s="83"/>
      <c r="WL82" s="83"/>
      <c r="WM82" s="83"/>
      <c r="WN82" s="83"/>
      <c r="WO82" s="83"/>
      <c r="WP82" s="83"/>
      <c r="WQ82" s="83"/>
      <c r="WR82" s="83"/>
      <c r="WS82" s="83"/>
      <c r="WT82" s="83"/>
      <c r="WU82" s="83"/>
      <c r="WV82" s="83"/>
      <c r="WW82" s="83"/>
      <c r="WX82" s="83"/>
      <c r="WY82" s="83"/>
      <c r="WZ82" s="83"/>
      <c r="XA82" s="83"/>
      <c r="XB82" s="83"/>
      <c r="XC82" s="83"/>
      <c r="XD82" s="83"/>
      <c r="XE82" s="83"/>
      <c r="XF82" s="83"/>
      <c r="XG82" s="83"/>
      <c r="XH82" s="83"/>
      <c r="XI82" s="83"/>
      <c r="XJ82" s="83"/>
      <c r="XK82" s="83"/>
      <c r="XL82" s="83"/>
      <c r="XM82" s="83"/>
      <c r="XN82" s="83"/>
      <c r="XO82" s="83"/>
      <c r="XP82" s="83"/>
      <c r="XQ82" s="83"/>
      <c r="XR82" s="83"/>
      <c r="XS82" s="83"/>
      <c r="XT82" s="83"/>
      <c r="XU82" s="83"/>
      <c r="XV82" s="83"/>
      <c r="XW82" s="83"/>
      <c r="XX82" s="83"/>
      <c r="XY82" s="83"/>
      <c r="XZ82" s="83"/>
      <c r="YA82" s="83"/>
      <c r="YB82" s="83"/>
      <c r="YC82" s="83"/>
      <c r="YD82" s="83"/>
      <c r="YE82" s="83"/>
      <c r="YF82" s="83"/>
      <c r="YG82" s="83"/>
      <c r="YH82" s="83"/>
      <c r="YI82" s="83"/>
      <c r="YJ82" s="83"/>
      <c r="YK82" s="83"/>
      <c r="YL82" s="83"/>
      <c r="YM82" s="83"/>
      <c r="YN82" s="83"/>
      <c r="YO82" s="83"/>
      <c r="YP82" s="83"/>
      <c r="YQ82" s="83"/>
      <c r="YR82" s="83"/>
      <c r="YS82" s="83"/>
      <c r="YT82" s="83"/>
      <c r="YU82" s="83"/>
      <c r="YV82" s="83"/>
      <c r="YW82" s="83"/>
      <c r="YX82" s="83"/>
      <c r="YY82" s="83"/>
      <c r="YZ82" s="83"/>
      <c r="ZA82" s="83"/>
      <c r="ZB82" s="83"/>
      <c r="ZC82" s="83"/>
      <c r="ZD82" s="83"/>
      <c r="ZE82" s="83"/>
      <c r="ZF82" s="83"/>
      <c r="ZG82" s="83"/>
      <c r="ZH82" s="83"/>
      <c r="ZI82" s="83"/>
      <c r="ZJ82" s="83"/>
      <c r="ZK82" s="83"/>
      <c r="ZL82" s="83"/>
      <c r="ZM82" s="83"/>
      <c r="ZN82" s="83"/>
      <c r="ZO82" s="83"/>
      <c r="ZP82" s="83"/>
      <c r="ZQ82" s="83"/>
      <c r="ZR82" s="83"/>
      <c r="ZS82" s="83"/>
      <c r="ZT82" s="83"/>
      <c r="ZU82" s="83"/>
      <c r="ZV82" s="83"/>
      <c r="ZW82" s="83"/>
      <c r="ZX82" s="83"/>
      <c r="ZY82" s="83"/>
      <c r="ZZ82" s="83"/>
      <c r="AAA82" s="83"/>
      <c r="AAB82" s="83"/>
      <c r="AAC82" s="83"/>
      <c r="AAD82" s="83"/>
      <c r="AAE82" s="83"/>
      <c r="AAF82" s="83"/>
      <c r="AAG82" s="83"/>
      <c r="AAH82" s="83"/>
      <c r="AAI82" s="83"/>
      <c r="AAJ82" s="83"/>
      <c r="AAK82" s="83"/>
      <c r="AAL82" s="83"/>
      <c r="AAM82" s="83"/>
      <c r="AAN82" s="83"/>
      <c r="AAO82" s="83"/>
      <c r="AAP82" s="83"/>
      <c r="AAQ82" s="83"/>
      <c r="AAR82" s="83"/>
      <c r="AAS82" s="83"/>
      <c r="AAT82" s="83"/>
      <c r="AAU82" s="83"/>
      <c r="AAV82" s="83"/>
      <c r="AAW82" s="83"/>
      <c r="AAX82" s="83"/>
      <c r="AAY82" s="83"/>
      <c r="AAZ82" s="83"/>
      <c r="ABA82" s="83"/>
      <c r="ABB82" s="83"/>
      <c r="ABC82" s="83"/>
      <c r="ABD82" s="83"/>
      <c r="ABE82" s="83"/>
      <c r="ABF82" s="83"/>
      <c r="ABG82" s="83"/>
      <c r="ABH82" s="83"/>
      <c r="ABI82" s="83"/>
      <c r="ABJ82" s="83"/>
      <c r="ABK82" s="83"/>
      <c r="ABL82" s="83"/>
      <c r="ABM82" s="83"/>
      <c r="ABN82" s="83"/>
      <c r="ABO82" s="83"/>
      <c r="ABP82" s="83"/>
      <c r="ABQ82" s="83"/>
      <c r="ABR82" s="83"/>
      <c r="ABS82" s="83"/>
      <c r="ABT82" s="83"/>
      <c r="ABU82" s="83"/>
      <c r="ABV82" s="83"/>
      <c r="ABW82" s="83"/>
      <c r="ABX82" s="83"/>
      <c r="ABY82" s="83"/>
      <c r="ABZ82" s="83"/>
      <c r="ACA82" s="83"/>
      <c r="ACB82" s="83"/>
      <c r="ACC82" s="83"/>
      <c r="ACD82" s="83"/>
      <c r="ACE82" s="83"/>
      <c r="ACF82" s="83"/>
      <c r="ACG82" s="83"/>
      <c r="ACH82" s="83"/>
      <c r="ACI82" s="83"/>
      <c r="ACJ82" s="83"/>
      <c r="ACK82" s="83"/>
      <c r="ACL82" s="83"/>
      <c r="ACM82" s="83"/>
      <c r="ACN82" s="83"/>
      <c r="ACO82" s="83"/>
      <c r="ACP82" s="83"/>
      <c r="ACQ82" s="83"/>
      <c r="ACR82" s="83"/>
      <c r="ACS82" s="83"/>
      <c r="ACT82" s="83"/>
      <c r="ACU82" s="83"/>
      <c r="ACV82" s="83"/>
      <c r="ACW82" s="83"/>
      <c r="ACX82" s="83"/>
      <c r="ACY82" s="83"/>
      <c r="ACZ82" s="83"/>
      <c r="ADA82" s="83"/>
      <c r="ADB82" s="83"/>
      <c r="ADC82" s="83"/>
      <c r="ADD82" s="83"/>
      <c r="ADE82" s="83"/>
      <c r="ADF82" s="83"/>
      <c r="ADG82" s="83"/>
      <c r="ADH82" s="83"/>
      <c r="ADI82" s="83"/>
      <c r="ADJ82" s="83"/>
      <c r="ADK82" s="83"/>
      <c r="ADL82" s="83"/>
      <c r="ADM82" s="83"/>
      <c r="ADN82" s="83"/>
      <c r="ADO82" s="83"/>
      <c r="ADP82" s="83"/>
      <c r="ADQ82" s="83"/>
      <c r="ADR82" s="83"/>
      <c r="ADS82" s="83"/>
      <c r="ADT82" s="83"/>
      <c r="ADU82" s="83"/>
      <c r="ADV82" s="83"/>
      <c r="ADW82" s="83"/>
      <c r="ADX82" s="83"/>
      <c r="ADY82" s="83"/>
      <c r="ADZ82" s="83"/>
      <c r="AEA82" s="83"/>
      <c r="AEB82" s="83"/>
      <c r="AEC82" s="83"/>
      <c r="AED82" s="83"/>
      <c r="AEE82" s="83"/>
      <c r="AEF82" s="83"/>
      <c r="AEG82" s="83"/>
      <c r="AEH82" s="83"/>
      <c r="AEI82" s="83"/>
      <c r="AEJ82" s="83"/>
      <c r="AEK82" s="83"/>
      <c r="AEL82" s="83"/>
      <c r="AEM82" s="83"/>
      <c r="AEN82" s="83"/>
      <c r="AEO82" s="83"/>
      <c r="AEP82" s="83"/>
      <c r="AEQ82" s="83"/>
      <c r="AER82" s="83"/>
      <c r="AES82" s="83"/>
      <c r="AET82" s="83"/>
      <c r="AEU82" s="83"/>
      <c r="AEV82" s="83"/>
      <c r="AEW82" s="83"/>
      <c r="AEX82" s="83"/>
      <c r="AEY82" s="83"/>
      <c r="AEZ82" s="83"/>
      <c r="AFA82" s="83"/>
      <c r="AFB82" s="83"/>
      <c r="AFC82" s="83"/>
      <c r="AFD82" s="83"/>
      <c r="AFE82" s="83"/>
      <c r="AFF82" s="83"/>
      <c r="AFG82" s="83"/>
      <c r="AFH82" s="83"/>
      <c r="AFI82" s="83"/>
      <c r="AFJ82" s="83"/>
      <c r="AFK82" s="83"/>
      <c r="AFL82" s="83"/>
      <c r="AFM82" s="83"/>
      <c r="AFN82" s="83"/>
      <c r="AFO82" s="83"/>
      <c r="AFP82" s="83"/>
      <c r="AFQ82" s="83"/>
      <c r="AFR82" s="83"/>
      <c r="AFS82" s="83"/>
      <c r="AFT82" s="83"/>
      <c r="AFU82" s="83"/>
      <c r="AFV82" s="83"/>
      <c r="AFW82" s="83"/>
      <c r="AFX82" s="83"/>
      <c r="AFY82" s="83"/>
      <c r="AFZ82" s="83"/>
      <c r="AGA82" s="83"/>
      <c r="AGB82" s="83"/>
      <c r="AGC82" s="83"/>
      <c r="AGD82" s="83"/>
      <c r="AGE82" s="83"/>
      <c r="AGF82" s="83"/>
      <c r="AGG82" s="83"/>
      <c r="AGH82" s="83"/>
      <c r="AGI82" s="83"/>
      <c r="AGJ82" s="83"/>
      <c r="AGK82" s="83"/>
      <c r="AGL82" s="83"/>
      <c r="AGM82" s="83"/>
      <c r="AGN82" s="83"/>
      <c r="AGO82" s="83"/>
      <c r="AGP82" s="83"/>
      <c r="AGQ82" s="83"/>
      <c r="AGR82" s="83"/>
      <c r="AGS82" s="83"/>
      <c r="AGT82" s="83"/>
      <c r="AGU82" s="83"/>
      <c r="AGV82" s="83"/>
      <c r="AGW82" s="83"/>
      <c r="AGX82" s="83"/>
      <c r="AGY82" s="83"/>
      <c r="AGZ82" s="83"/>
      <c r="AHA82" s="83"/>
      <c r="AHB82" s="83"/>
      <c r="AHC82" s="83"/>
      <c r="AHD82" s="83"/>
      <c r="AHE82" s="83"/>
      <c r="AHF82" s="83"/>
      <c r="AHG82" s="83"/>
      <c r="AHH82" s="83"/>
      <c r="AHI82" s="83"/>
      <c r="AHJ82" s="83"/>
      <c r="AHK82" s="83"/>
      <c r="AHL82" s="83"/>
      <c r="AHM82" s="83"/>
      <c r="AHN82" s="83"/>
      <c r="AHO82" s="83"/>
      <c r="AHP82" s="83"/>
      <c r="AHQ82" s="83"/>
      <c r="AHR82" s="83"/>
      <c r="AHS82" s="83"/>
      <c r="AHT82" s="83"/>
      <c r="AHU82" s="83"/>
      <c r="AHV82" s="83"/>
      <c r="AHW82" s="83"/>
      <c r="AHX82" s="83"/>
      <c r="AHY82" s="83"/>
      <c r="AHZ82" s="83"/>
      <c r="AIA82" s="83"/>
    </row>
    <row r="83" spans="1:911" s="84" customFormat="1" ht="270">
      <c r="A83" s="175" t="s">
        <v>493</v>
      </c>
      <c r="B83" s="178" t="s">
        <v>497</v>
      </c>
      <c r="C83" s="209" t="s">
        <v>1035</v>
      </c>
      <c r="D83" s="208" t="s">
        <v>989</v>
      </c>
      <c r="E83" s="179" t="s">
        <v>990</v>
      </c>
      <c r="F83" s="79" t="s">
        <v>490</v>
      </c>
      <c r="G83" s="240" t="s">
        <v>345</v>
      </c>
      <c r="H83" s="240" t="s">
        <v>383</v>
      </c>
      <c r="I83" s="240" t="s">
        <v>417</v>
      </c>
      <c r="J83" s="79" t="s">
        <v>221</v>
      </c>
      <c r="K83" s="80" t="s">
        <v>518</v>
      </c>
      <c r="L83" s="80"/>
      <c r="M83" s="80" t="s">
        <v>513</v>
      </c>
      <c r="N83" s="88">
        <v>2</v>
      </c>
      <c r="O83" s="88">
        <v>2</v>
      </c>
      <c r="P83" s="81">
        <v>4</v>
      </c>
      <c r="Q83" s="81" t="s">
        <v>861</v>
      </c>
      <c r="R83" s="81">
        <v>60</v>
      </c>
      <c r="S83" s="81">
        <v>240</v>
      </c>
      <c r="T83" s="81" t="s">
        <v>193</v>
      </c>
      <c r="U83" s="69" t="s">
        <v>338</v>
      </c>
      <c r="V83" s="69" t="s">
        <v>963</v>
      </c>
      <c r="W83" s="214">
        <v>1</v>
      </c>
      <c r="X83" s="79" t="s">
        <v>730</v>
      </c>
      <c r="Y83" s="82" t="s">
        <v>843</v>
      </c>
      <c r="Z83" s="82"/>
      <c r="AA83" s="82"/>
      <c r="AB83" s="79"/>
      <c r="AC83" s="82" t="s">
        <v>837</v>
      </c>
      <c r="AD83" s="82"/>
      <c r="AE83" s="82" t="s">
        <v>842</v>
      </c>
      <c r="AF83" s="81"/>
      <c r="AG83" s="81"/>
      <c r="AH83" s="81">
        <f t="shared" si="1"/>
        <v>0</v>
      </c>
      <c r="AI83" s="81" t="str">
        <f t="shared" si="2"/>
        <v>B</v>
      </c>
      <c r="AJ83" s="81"/>
      <c r="AK83" s="81">
        <v>0</v>
      </c>
      <c r="AL83" s="81" t="str">
        <f t="shared" si="0"/>
        <v>IV</v>
      </c>
      <c r="AM83" s="34" t="str">
        <f t="shared" si="3"/>
        <v>ACEPTABLE</v>
      </c>
      <c r="AN83" s="204">
        <v>1</v>
      </c>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c r="BZ83" s="83"/>
      <c r="CA83" s="83"/>
      <c r="CB83" s="83"/>
      <c r="CC83" s="83"/>
      <c r="CD83" s="83"/>
      <c r="CE83" s="83"/>
      <c r="CF83" s="83"/>
      <c r="CG83" s="83"/>
      <c r="CH83" s="83"/>
      <c r="CI83" s="83"/>
      <c r="CJ83" s="83"/>
      <c r="CK83" s="83"/>
      <c r="CL83" s="83"/>
      <c r="CM83" s="83"/>
      <c r="CN83" s="83"/>
      <c r="CO83" s="83"/>
      <c r="CP83" s="83"/>
      <c r="CQ83" s="83"/>
      <c r="CR83" s="83"/>
      <c r="CS83" s="83"/>
      <c r="CT83" s="83"/>
      <c r="CU83" s="83"/>
      <c r="CV83" s="83"/>
      <c r="CW83" s="83"/>
      <c r="CX83" s="83"/>
      <c r="CY83" s="83"/>
      <c r="CZ83" s="83"/>
      <c r="DA83" s="83"/>
      <c r="DB83" s="83"/>
      <c r="DC83" s="83"/>
      <c r="DD83" s="83"/>
      <c r="DE83" s="83"/>
      <c r="DF83" s="83"/>
      <c r="DG83" s="83"/>
      <c r="DH83" s="83"/>
      <c r="DI83" s="83"/>
      <c r="DJ83" s="83"/>
      <c r="DK83" s="83"/>
      <c r="DL83" s="83"/>
      <c r="DM83" s="83"/>
      <c r="DN83" s="83"/>
      <c r="DO83" s="83"/>
      <c r="DP83" s="83"/>
      <c r="DQ83" s="83"/>
      <c r="DR83" s="83"/>
      <c r="DS83" s="83"/>
      <c r="DT83" s="83"/>
      <c r="DU83" s="83"/>
      <c r="DV83" s="83"/>
      <c r="DW83" s="83"/>
      <c r="DX83" s="83"/>
      <c r="DY83" s="83"/>
      <c r="DZ83" s="83"/>
      <c r="EA83" s="83"/>
      <c r="EB83" s="83"/>
      <c r="EC83" s="83"/>
      <c r="ED83" s="83"/>
      <c r="EE83" s="83"/>
      <c r="EF83" s="83"/>
      <c r="EG83" s="83"/>
      <c r="EH83" s="83"/>
      <c r="EI83" s="83"/>
      <c r="EJ83" s="83"/>
      <c r="EK83" s="83"/>
      <c r="EL83" s="83"/>
      <c r="EM83" s="83"/>
      <c r="EN83" s="83"/>
      <c r="EO83" s="83"/>
      <c r="EP83" s="83"/>
      <c r="EQ83" s="83"/>
      <c r="ER83" s="83"/>
      <c r="ES83" s="83"/>
      <c r="ET83" s="83"/>
      <c r="EU83" s="83"/>
      <c r="EV83" s="83"/>
      <c r="EW83" s="83"/>
      <c r="EX83" s="83"/>
      <c r="EY83" s="83"/>
      <c r="EZ83" s="83"/>
      <c r="FA83" s="83"/>
      <c r="FB83" s="83"/>
      <c r="FC83" s="83"/>
      <c r="FD83" s="83"/>
      <c r="FE83" s="83"/>
      <c r="FF83" s="83"/>
      <c r="FG83" s="83"/>
      <c r="FH83" s="83"/>
      <c r="FI83" s="83"/>
      <c r="FJ83" s="83"/>
      <c r="FK83" s="83"/>
      <c r="FL83" s="83"/>
      <c r="FM83" s="83"/>
      <c r="FN83" s="83"/>
      <c r="FO83" s="83"/>
      <c r="FP83" s="83"/>
      <c r="FQ83" s="83"/>
      <c r="FR83" s="83"/>
      <c r="FS83" s="83"/>
      <c r="FT83" s="83"/>
      <c r="FU83" s="83"/>
      <c r="FV83" s="83"/>
      <c r="FW83" s="83"/>
      <c r="FX83" s="83"/>
      <c r="FY83" s="83"/>
      <c r="FZ83" s="83"/>
      <c r="GA83" s="83"/>
      <c r="GB83" s="83"/>
      <c r="GC83" s="83"/>
      <c r="GD83" s="83"/>
      <c r="GE83" s="83"/>
      <c r="GF83" s="83"/>
      <c r="GG83" s="83"/>
      <c r="GH83" s="83"/>
      <c r="GI83" s="83"/>
      <c r="GJ83" s="83"/>
      <c r="GK83" s="83"/>
      <c r="GL83" s="83"/>
      <c r="GM83" s="83"/>
      <c r="GN83" s="83"/>
      <c r="GO83" s="83"/>
      <c r="GP83" s="83"/>
      <c r="GQ83" s="83"/>
      <c r="GR83" s="83"/>
      <c r="GS83" s="83"/>
      <c r="GT83" s="83"/>
      <c r="GU83" s="83"/>
      <c r="GV83" s="83"/>
      <c r="GW83" s="83"/>
      <c r="GX83" s="83"/>
      <c r="GY83" s="83"/>
      <c r="GZ83" s="83"/>
      <c r="HA83" s="83"/>
      <c r="HB83" s="83"/>
      <c r="HC83" s="83"/>
      <c r="HD83" s="83"/>
      <c r="HE83" s="83"/>
      <c r="HF83" s="83"/>
      <c r="HG83" s="83"/>
      <c r="HH83" s="83"/>
      <c r="HI83" s="83"/>
      <c r="HJ83" s="83"/>
      <c r="HK83" s="83"/>
      <c r="HL83" s="83"/>
      <c r="HM83" s="83"/>
      <c r="HN83" s="83"/>
      <c r="HO83" s="83"/>
      <c r="HP83" s="83"/>
      <c r="HQ83" s="83"/>
      <c r="HR83" s="83"/>
      <c r="HS83" s="83"/>
      <c r="HT83" s="83"/>
      <c r="HU83" s="83"/>
      <c r="HV83" s="83"/>
      <c r="HW83" s="83"/>
      <c r="HX83" s="83"/>
      <c r="HY83" s="83"/>
      <c r="HZ83" s="83"/>
      <c r="IA83" s="83"/>
      <c r="IB83" s="83"/>
      <c r="IC83" s="83"/>
      <c r="ID83" s="83"/>
      <c r="IE83" s="83"/>
      <c r="IF83" s="83"/>
      <c r="IG83" s="83"/>
      <c r="IH83" s="83"/>
      <c r="II83" s="83"/>
      <c r="IJ83" s="83"/>
      <c r="IK83" s="83"/>
      <c r="IL83" s="83"/>
      <c r="IM83" s="83"/>
      <c r="IN83" s="83"/>
      <c r="IO83" s="83"/>
      <c r="IP83" s="83"/>
      <c r="IQ83" s="83"/>
      <c r="IR83" s="83"/>
      <c r="IS83" s="83"/>
      <c r="IT83" s="83"/>
      <c r="IU83" s="83"/>
      <c r="IV83" s="83"/>
      <c r="IW83" s="83"/>
      <c r="IX83" s="83"/>
      <c r="IY83" s="83"/>
      <c r="IZ83" s="83"/>
      <c r="JA83" s="83"/>
      <c r="JB83" s="83"/>
      <c r="JC83" s="83"/>
      <c r="JD83" s="83"/>
      <c r="JE83" s="83"/>
      <c r="JF83" s="83"/>
      <c r="JG83" s="83"/>
      <c r="JH83" s="83"/>
      <c r="JI83" s="83"/>
      <c r="JJ83" s="83"/>
      <c r="JK83" s="83"/>
      <c r="JL83" s="83"/>
      <c r="JM83" s="83"/>
      <c r="JN83" s="83"/>
      <c r="JO83" s="83"/>
      <c r="JP83" s="83"/>
      <c r="JQ83" s="83"/>
      <c r="JR83" s="83"/>
      <c r="JS83" s="83"/>
      <c r="JT83" s="83"/>
      <c r="JU83" s="83"/>
      <c r="JV83" s="83"/>
      <c r="JW83" s="83"/>
      <c r="JX83" s="83"/>
      <c r="JY83" s="83"/>
      <c r="JZ83" s="83"/>
      <c r="KA83" s="83"/>
      <c r="KB83" s="83"/>
      <c r="KC83" s="83"/>
      <c r="KD83" s="83"/>
      <c r="KE83" s="83"/>
      <c r="KF83" s="83"/>
      <c r="KG83" s="83"/>
      <c r="KH83" s="83"/>
      <c r="KI83" s="83"/>
      <c r="KJ83" s="83"/>
      <c r="KK83" s="83"/>
      <c r="KL83" s="83"/>
      <c r="KM83" s="83"/>
      <c r="KN83" s="83"/>
      <c r="KO83" s="83"/>
      <c r="KP83" s="83"/>
      <c r="KQ83" s="83"/>
      <c r="KR83" s="83"/>
      <c r="KS83" s="83"/>
      <c r="KT83" s="83"/>
      <c r="KU83" s="83"/>
      <c r="KV83" s="83"/>
      <c r="KW83" s="83"/>
      <c r="KX83" s="83"/>
      <c r="KY83" s="83"/>
      <c r="KZ83" s="83"/>
      <c r="LA83" s="83"/>
      <c r="LB83" s="83"/>
      <c r="LC83" s="83"/>
      <c r="LD83" s="83"/>
      <c r="LE83" s="83"/>
      <c r="LF83" s="83"/>
      <c r="LG83" s="83"/>
      <c r="LH83" s="83"/>
      <c r="LI83" s="83"/>
      <c r="LJ83" s="83"/>
      <c r="LK83" s="83"/>
      <c r="LL83" s="83"/>
      <c r="LM83" s="83"/>
      <c r="LN83" s="83"/>
      <c r="LO83" s="83"/>
      <c r="LP83" s="83"/>
      <c r="LQ83" s="83"/>
      <c r="LR83" s="83"/>
      <c r="LS83" s="83"/>
      <c r="LT83" s="83"/>
      <c r="LU83" s="83"/>
      <c r="LV83" s="83"/>
      <c r="LW83" s="83"/>
      <c r="LX83" s="83"/>
      <c r="LY83" s="83"/>
      <c r="LZ83" s="83"/>
      <c r="MA83" s="83"/>
      <c r="MB83" s="83"/>
      <c r="MC83" s="83"/>
      <c r="MD83" s="83"/>
      <c r="ME83" s="83"/>
      <c r="MF83" s="83"/>
      <c r="MG83" s="83"/>
      <c r="MH83" s="83"/>
      <c r="MI83" s="83"/>
      <c r="MJ83" s="83"/>
      <c r="MK83" s="83"/>
      <c r="ML83" s="83"/>
      <c r="MM83" s="83"/>
      <c r="MN83" s="83"/>
      <c r="MO83" s="83"/>
      <c r="MP83" s="83"/>
      <c r="MQ83" s="83"/>
      <c r="MR83" s="83"/>
      <c r="MS83" s="83"/>
      <c r="MT83" s="83"/>
      <c r="MU83" s="83"/>
      <c r="MV83" s="83"/>
      <c r="MW83" s="83"/>
      <c r="MX83" s="83"/>
      <c r="MY83" s="83"/>
      <c r="MZ83" s="83"/>
      <c r="NA83" s="83"/>
      <c r="NB83" s="83"/>
      <c r="NC83" s="83"/>
      <c r="ND83" s="83"/>
      <c r="NE83" s="83"/>
      <c r="NF83" s="83"/>
      <c r="NG83" s="83"/>
      <c r="NH83" s="83"/>
      <c r="NI83" s="83"/>
      <c r="NJ83" s="83"/>
      <c r="NK83" s="83"/>
      <c r="NL83" s="83"/>
      <c r="NM83" s="83"/>
      <c r="NN83" s="83"/>
      <c r="NO83" s="83"/>
      <c r="NP83" s="83"/>
      <c r="NQ83" s="83"/>
      <c r="NR83" s="83"/>
      <c r="NS83" s="83"/>
      <c r="NT83" s="83"/>
      <c r="NU83" s="83"/>
      <c r="NV83" s="83"/>
      <c r="NW83" s="83"/>
      <c r="NX83" s="83"/>
      <c r="NY83" s="83"/>
      <c r="NZ83" s="83"/>
      <c r="OA83" s="83"/>
      <c r="OB83" s="83"/>
      <c r="OC83" s="83"/>
      <c r="OD83" s="83"/>
      <c r="OE83" s="83"/>
      <c r="OF83" s="83"/>
      <c r="OG83" s="83"/>
      <c r="OH83" s="83"/>
      <c r="OI83" s="83"/>
      <c r="OJ83" s="83"/>
      <c r="OK83" s="83"/>
      <c r="OL83" s="83"/>
      <c r="OM83" s="83"/>
      <c r="ON83" s="83"/>
      <c r="OO83" s="83"/>
      <c r="OP83" s="83"/>
      <c r="OQ83" s="83"/>
      <c r="OR83" s="83"/>
      <c r="OS83" s="83"/>
      <c r="OT83" s="83"/>
      <c r="OU83" s="83"/>
      <c r="OV83" s="83"/>
      <c r="OW83" s="83"/>
      <c r="OX83" s="83"/>
      <c r="OY83" s="83"/>
      <c r="OZ83" s="83"/>
      <c r="PA83" s="83"/>
      <c r="PB83" s="83"/>
      <c r="PC83" s="83"/>
      <c r="PD83" s="83"/>
      <c r="PE83" s="83"/>
      <c r="PF83" s="83"/>
      <c r="PG83" s="83"/>
      <c r="PH83" s="83"/>
      <c r="PI83" s="83"/>
      <c r="PJ83" s="83"/>
      <c r="PK83" s="83"/>
      <c r="PL83" s="83"/>
      <c r="PM83" s="83"/>
      <c r="PN83" s="83"/>
      <c r="PO83" s="83"/>
      <c r="PP83" s="83"/>
      <c r="PQ83" s="83"/>
      <c r="PR83" s="83"/>
      <c r="PS83" s="83"/>
      <c r="PT83" s="83"/>
      <c r="PU83" s="83"/>
      <c r="PV83" s="83"/>
      <c r="PW83" s="83"/>
      <c r="PX83" s="83"/>
      <c r="PY83" s="83"/>
      <c r="PZ83" s="83"/>
      <c r="QA83" s="83"/>
      <c r="QB83" s="83"/>
      <c r="QC83" s="83"/>
      <c r="QD83" s="83"/>
      <c r="QE83" s="83"/>
      <c r="QF83" s="83"/>
      <c r="QG83" s="83"/>
      <c r="QH83" s="83"/>
      <c r="QI83" s="83"/>
      <c r="QJ83" s="83"/>
      <c r="QK83" s="83"/>
      <c r="QL83" s="83"/>
      <c r="QM83" s="83"/>
      <c r="QN83" s="83"/>
      <c r="QO83" s="83"/>
      <c r="QP83" s="83"/>
      <c r="QQ83" s="83"/>
      <c r="QR83" s="83"/>
      <c r="QS83" s="83"/>
      <c r="QT83" s="83"/>
      <c r="QU83" s="83"/>
      <c r="QV83" s="83"/>
      <c r="QW83" s="83"/>
      <c r="QX83" s="83"/>
      <c r="QY83" s="83"/>
      <c r="QZ83" s="83"/>
      <c r="RA83" s="83"/>
      <c r="RB83" s="83"/>
      <c r="RC83" s="83"/>
      <c r="RD83" s="83"/>
      <c r="RE83" s="83"/>
      <c r="RF83" s="83"/>
      <c r="RG83" s="83"/>
      <c r="RH83" s="83"/>
      <c r="RI83" s="83"/>
      <c r="RJ83" s="83"/>
      <c r="RK83" s="83"/>
      <c r="RL83" s="83"/>
      <c r="RM83" s="83"/>
      <c r="RN83" s="83"/>
      <c r="RO83" s="83"/>
      <c r="RP83" s="83"/>
      <c r="RQ83" s="83"/>
      <c r="RR83" s="83"/>
      <c r="RS83" s="83"/>
      <c r="RT83" s="83"/>
      <c r="RU83" s="83"/>
      <c r="RV83" s="83"/>
      <c r="RW83" s="83"/>
      <c r="RX83" s="83"/>
      <c r="RY83" s="83"/>
      <c r="RZ83" s="83"/>
      <c r="SA83" s="83"/>
      <c r="SB83" s="83"/>
      <c r="SC83" s="83"/>
      <c r="SD83" s="83"/>
      <c r="SE83" s="83"/>
      <c r="SF83" s="83"/>
      <c r="SG83" s="83"/>
      <c r="SH83" s="83"/>
      <c r="SI83" s="83"/>
      <c r="SJ83" s="83"/>
      <c r="SK83" s="83"/>
      <c r="SL83" s="83"/>
      <c r="SM83" s="83"/>
      <c r="SN83" s="83"/>
      <c r="SO83" s="83"/>
      <c r="SP83" s="83"/>
      <c r="SQ83" s="83"/>
      <c r="SR83" s="83"/>
      <c r="SS83" s="83"/>
      <c r="ST83" s="83"/>
      <c r="SU83" s="83"/>
      <c r="SV83" s="83"/>
      <c r="SW83" s="83"/>
      <c r="SX83" s="83"/>
      <c r="SY83" s="83"/>
      <c r="SZ83" s="83"/>
      <c r="TA83" s="83"/>
      <c r="TB83" s="83"/>
      <c r="TC83" s="83"/>
      <c r="TD83" s="83"/>
      <c r="TE83" s="83"/>
      <c r="TF83" s="83"/>
      <c r="TG83" s="83"/>
      <c r="TH83" s="83"/>
      <c r="TI83" s="83"/>
      <c r="TJ83" s="83"/>
      <c r="TK83" s="83"/>
      <c r="TL83" s="83"/>
      <c r="TM83" s="83"/>
      <c r="TN83" s="83"/>
      <c r="TO83" s="83"/>
      <c r="TP83" s="83"/>
      <c r="TQ83" s="83"/>
      <c r="TR83" s="83"/>
      <c r="TS83" s="83"/>
      <c r="TT83" s="83"/>
      <c r="TU83" s="83"/>
      <c r="TV83" s="83"/>
      <c r="TW83" s="83"/>
      <c r="TX83" s="83"/>
      <c r="TY83" s="83"/>
      <c r="TZ83" s="83"/>
      <c r="UA83" s="83"/>
      <c r="UB83" s="83"/>
      <c r="UC83" s="83"/>
      <c r="UD83" s="83"/>
      <c r="UE83" s="83"/>
      <c r="UF83" s="83"/>
      <c r="UG83" s="83"/>
      <c r="UH83" s="83"/>
      <c r="UI83" s="83"/>
      <c r="UJ83" s="83"/>
      <c r="UK83" s="83"/>
      <c r="UL83" s="83"/>
      <c r="UM83" s="83"/>
      <c r="UN83" s="83"/>
      <c r="UO83" s="83"/>
      <c r="UP83" s="83"/>
      <c r="UQ83" s="83"/>
      <c r="UR83" s="83"/>
      <c r="US83" s="83"/>
      <c r="UT83" s="83"/>
      <c r="UU83" s="83"/>
      <c r="UV83" s="83"/>
      <c r="UW83" s="83"/>
      <c r="UX83" s="83"/>
      <c r="UY83" s="83"/>
      <c r="UZ83" s="83"/>
      <c r="VA83" s="83"/>
      <c r="VB83" s="83"/>
      <c r="VC83" s="83"/>
      <c r="VD83" s="83"/>
      <c r="VE83" s="83"/>
      <c r="VF83" s="83"/>
      <c r="VG83" s="83"/>
      <c r="VH83" s="83"/>
      <c r="VI83" s="83"/>
      <c r="VJ83" s="83"/>
      <c r="VK83" s="83"/>
      <c r="VL83" s="83"/>
      <c r="VM83" s="83"/>
      <c r="VN83" s="83"/>
      <c r="VO83" s="83"/>
      <c r="VP83" s="83"/>
      <c r="VQ83" s="83"/>
      <c r="VR83" s="83"/>
      <c r="VS83" s="83"/>
      <c r="VT83" s="83"/>
      <c r="VU83" s="83"/>
      <c r="VV83" s="83"/>
      <c r="VW83" s="83"/>
      <c r="VX83" s="83"/>
      <c r="VY83" s="83"/>
      <c r="VZ83" s="83"/>
      <c r="WA83" s="83"/>
      <c r="WB83" s="83"/>
      <c r="WC83" s="83"/>
      <c r="WD83" s="83"/>
      <c r="WE83" s="83"/>
      <c r="WF83" s="83"/>
      <c r="WG83" s="83"/>
      <c r="WH83" s="83"/>
      <c r="WI83" s="83"/>
      <c r="WJ83" s="83"/>
      <c r="WK83" s="83"/>
      <c r="WL83" s="83"/>
      <c r="WM83" s="83"/>
      <c r="WN83" s="83"/>
      <c r="WO83" s="83"/>
      <c r="WP83" s="83"/>
      <c r="WQ83" s="83"/>
      <c r="WR83" s="83"/>
      <c r="WS83" s="83"/>
      <c r="WT83" s="83"/>
      <c r="WU83" s="83"/>
      <c r="WV83" s="83"/>
      <c r="WW83" s="83"/>
      <c r="WX83" s="83"/>
      <c r="WY83" s="83"/>
      <c r="WZ83" s="83"/>
      <c r="XA83" s="83"/>
      <c r="XB83" s="83"/>
      <c r="XC83" s="83"/>
      <c r="XD83" s="83"/>
      <c r="XE83" s="83"/>
      <c r="XF83" s="83"/>
      <c r="XG83" s="83"/>
      <c r="XH83" s="83"/>
      <c r="XI83" s="83"/>
      <c r="XJ83" s="83"/>
      <c r="XK83" s="83"/>
      <c r="XL83" s="83"/>
      <c r="XM83" s="83"/>
      <c r="XN83" s="83"/>
      <c r="XO83" s="83"/>
      <c r="XP83" s="83"/>
      <c r="XQ83" s="83"/>
      <c r="XR83" s="83"/>
      <c r="XS83" s="83"/>
      <c r="XT83" s="83"/>
      <c r="XU83" s="83"/>
      <c r="XV83" s="83"/>
      <c r="XW83" s="83"/>
      <c r="XX83" s="83"/>
      <c r="XY83" s="83"/>
      <c r="XZ83" s="83"/>
      <c r="YA83" s="83"/>
      <c r="YB83" s="83"/>
      <c r="YC83" s="83"/>
      <c r="YD83" s="83"/>
      <c r="YE83" s="83"/>
      <c r="YF83" s="83"/>
      <c r="YG83" s="83"/>
      <c r="YH83" s="83"/>
      <c r="YI83" s="83"/>
      <c r="YJ83" s="83"/>
      <c r="YK83" s="83"/>
      <c r="YL83" s="83"/>
      <c r="YM83" s="83"/>
      <c r="YN83" s="83"/>
      <c r="YO83" s="83"/>
      <c r="YP83" s="83"/>
      <c r="YQ83" s="83"/>
      <c r="YR83" s="83"/>
      <c r="YS83" s="83"/>
      <c r="YT83" s="83"/>
      <c r="YU83" s="83"/>
      <c r="YV83" s="83"/>
      <c r="YW83" s="83"/>
      <c r="YX83" s="83"/>
      <c r="YY83" s="83"/>
      <c r="YZ83" s="83"/>
      <c r="ZA83" s="83"/>
      <c r="ZB83" s="83"/>
      <c r="ZC83" s="83"/>
      <c r="ZD83" s="83"/>
      <c r="ZE83" s="83"/>
      <c r="ZF83" s="83"/>
      <c r="ZG83" s="83"/>
      <c r="ZH83" s="83"/>
      <c r="ZI83" s="83"/>
      <c r="ZJ83" s="83"/>
      <c r="ZK83" s="83"/>
      <c r="ZL83" s="83"/>
      <c r="ZM83" s="83"/>
      <c r="ZN83" s="83"/>
      <c r="ZO83" s="83"/>
      <c r="ZP83" s="83"/>
      <c r="ZQ83" s="83"/>
      <c r="ZR83" s="83"/>
      <c r="ZS83" s="83"/>
      <c r="ZT83" s="83"/>
      <c r="ZU83" s="83"/>
      <c r="ZV83" s="83"/>
      <c r="ZW83" s="83"/>
      <c r="ZX83" s="83"/>
      <c r="ZY83" s="83"/>
      <c r="ZZ83" s="83"/>
      <c r="AAA83" s="83"/>
      <c r="AAB83" s="83"/>
      <c r="AAC83" s="83"/>
      <c r="AAD83" s="83"/>
      <c r="AAE83" s="83"/>
      <c r="AAF83" s="83"/>
      <c r="AAG83" s="83"/>
      <c r="AAH83" s="83"/>
      <c r="AAI83" s="83"/>
      <c r="AAJ83" s="83"/>
      <c r="AAK83" s="83"/>
      <c r="AAL83" s="83"/>
      <c r="AAM83" s="83"/>
      <c r="AAN83" s="83"/>
      <c r="AAO83" s="83"/>
      <c r="AAP83" s="83"/>
      <c r="AAQ83" s="83"/>
      <c r="AAR83" s="83"/>
      <c r="AAS83" s="83"/>
      <c r="AAT83" s="83"/>
      <c r="AAU83" s="83"/>
      <c r="AAV83" s="83"/>
      <c r="AAW83" s="83"/>
      <c r="AAX83" s="83"/>
      <c r="AAY83" s="83"/>
      <c r="AAZ83" s="83"/>
      <c r="ABA83" s="83"/>
      <c r="ABB83" s="83"/>
      <c r="ABC83" s="83"/>
      <c r="ABD83" s="83"/>
      <c r="ABE83" s="83"/>
      <c r="ABF83" s="83"/>
      <c r="ABG83" s="83"/>
      <c r="ABH83" s="83"/>
      <c r="ABI83" s="83"/>
      <c r="ABJ83" s="83"/>
      <c r="ABK83" s="83"/>
      <c r="ABL83" s="83"/>
      <c r="ABM83" s="83"/>
      <c r="ABN83" s="83"/>
      <c r="ABO83" s="83"/>
      <c r="ABP83" s="83"/>
      <c r="ABQ83" s="83"/>
      <c r="ABR83" s="83"/>
      <c r="ABS83" s="83"/>
      <c r="ABT83" s="83"/>
      <c r="ABU83" s="83"/>
      <c r="ABV83" s="83"/>
      <c r="ABW83" s="83"/>
      <c r="ABX83" s="83"/>
      <c r="ABY83" s="83"/>
      <c r="ABZ83" s="83"/>
      <c r="ACA83" s="83"/>
      <c r="ACB83" s="83"/>
      <c r="ACC83" s="83"/>
      <c r="ACD83" s="83"/>
      <c r="ACE83" s="83"/>
      <c r="ACF83" s="83"/>
      <c r="ACG83" s="83"/>
      <c r="ACH83" s="83"/>
      <c r="ACI83" s="83"/>
      <c r="ACJ83" s="83"/>
      <c r="ACK83" s="83"/>
      <c r="ACL83" s="83"/>
      <c r="ACM83" s="83"/>
      <c r="ACN83" s="83"/>
      <c r="ACO83" s="83"/>
      <c r="ACP83" s="83"/>
      <c r="ACQ83" s="83"/>
      <c r="ACR83" s="83"/>
      <c r="ACS83" s="83"/>
      <c r="ACT83" s="83"/>
      <c r="ACU83" s="83"/>
      <c r="ACV83" s="83"/>
      <c r="ACW83" s="83"/>
      <c r="ACX83" s="83"/>
      <c r="ACY83" s="83"/>
      <c r="ACZ83" s="83"/>
      <c r="ADA83" s="83"/>
      <c r="ADB83" s="83"/>
      <c r="ADC83" s="83"/>
      <c r="ADD83" s="83"/>
      <c r="ADE83" s="83"/>
      <c r="ADF83" s="83"/>
      <c r="ADG83" s="83"/>
      <c r="ADH83" s="83"/>
      <c r="ADI83" s="83"/>
      <c r="ADJ83" s="83"/>
      <c r="ADK83" s="83"/>
      <c r="ADL83" s="83"/>
      <c r="ADM83" s="83"/>
      <c r="ADN83" s="83"/>
      <c r="ADO83" s="83"/>
      <c r="ADP83" s="83"/>
      <c r="ADQ83" s="83"/>
      <c r="ADR83" s="83"/>
      <c r="ADS83" s="83"/>
      <c r="ADT83" s="83"/>
      <c r="ADU83" s="83"/>
      <c r="ADV83" s="83"/>
      <c r="ADW83" s="83"/>
      <c r="ADX83" s="83"/>
      <c r="ADY83" s="83"/>
      <c r="ADZ83" s="83"/>
      <c r="AEA83" s="83"/>
      <c r="AEB83" s="83"/>
      <c r="AEC83" s="83"/>
      <c r="AED83" s="83"/>
      <c r="AEE83" s="83"/>
      <c r="AEF83" s="83"/>
      <c r="AEG83" s="83"/>
      <c r="AEH83" s="83"/>
      <c r="AEI83" s="83"/>
      <c r="AEJ83" s="83"/>
      <c r="AEK83" s="83"/>
      <c r="AEL83" s="83"/>
      <c r="AEM83" s="83"/>
      <c r="AEN83" s="83"/>
      <c r="AEO83" s="83"/>
      <c r="AEP83" s="83"/>
      <c r="AEQ83" s="83"/>
      <c r="AER83" s="83"/>
      <c r="AES83" s="83"/>
      <c r="AET83" s="83"/>
      <c r="AEU83" s="83"/>
      <c r="AEV83" s="83"/>
      <c r="AEW83" s="83"/>
      <c r="AEX83" s="83"/>
      <c r="AEY83" s="83"/>
      <c r="AEZ83" s="83"/>
      <c r="AFA83" s="83"/>
      <c r="AFB83" s="83"/>
      <c r="AFC83" s="83"/>
      <c r="AFD83" s="83"/>
      <c r="AFE83" s="83"/>
      <c r="AFF83" s="83"/>
      <c r="AFG83" s="83"/>
      <c r="AFH83" s="83"/>
      <c r="AFI83" s="83"/>
      <c r="AFJ83" s="83"/>
      <c r="AFK83" s="83"/>
      <c r="AFL83" s="83"/>
      <c r="AFM83" s="83"/>
      <c r="AFN83" s="83"/>
      <c r="AFO83" s="83"/>
      <c r="AFP83" s="83"/>
      <c r="AFQ83" s="83"/>
      <c r="AFR83" s="83"/>
      <c r="AFS83" s="83"/>
      <c r="AFT83" s="83"/>
      <c r="AFU83" s="83"/>
      <c r="AFV83" s="83"/>
      <c r="AFW83" s="83"/>
      <c r="AFX83" s="83"/>
      <c r="AFY83" s="83"/>
      <c r="AFZ83" s="83"/>
      <c r="AGA83" s="83"/>
      <c r="AGB83" s="83"/>
      <c r="AGC83" s="83"/>
      <c r="AGD83" s="83"/>
      <c r="AGE83" s="83"/>
      <c r="AGF83" s="83"/>
      <c r="AGG83" s="83"/>
      <c r="AGH83" s="83"/>
      <c r="AGI83" s="83"/>
      <c r="AGJ83" s="83"/>
      <c r="AGK83" s="83"/>
      <c r="AGL83" s="83"/>
      <c r="AGM83" s="83"/>
      <c r="AGN83" s="83"/>
      <c r="AGO83" s="83"/>
      <c r="AGP83" s="83"/>
      <c r="AGQ83" s="83"/>
      <c r="AGR83" s="83"/>
      <c r="AGS83" s="83"/>
      <c r="AGT83" s="83"/>
      <c r="AGU83" s="83"/>
      <c r="AGV83" s="83"/>
      <c r="AGW83" s="83"/>
      <c r="AGX83" s="83"/>
      <c r="AGY83" s="83"/>
      <c r="AGZ83" s="83"/>
      <c r="AHA83" s="83"/>
      <c r="AHB83" s="83"/>
      <c r="AHC83" s="83"/>
      <c r="AHD83" s="83"/>
      <c r="AHE83" s="83"/>
      <c r="AHF83" s="83"/>
      <c r="AHG83" s="83"/>
      <c r="AHH83" s="83"/>
      <c r="AHI83" s="83"/>
      <c r="AHJ83" s="83"/>
      <c r="AHK83" s="83"/>
      <c r="AHL83" s="83"/>
      <c r="AHM83" s="83"/>
      <c r="AHN83" s="83"/>
      <c r="AHO83" s="83"/>
      <c r="AHP83" s="83"/>
      <c r="AHQ83" s="83"/>
      <c r="AHR83" s="83"/>
      <c r="AHS83" s="83"/>
      <c r="AHT83" s="83"/>
      <c r="AHU83" s="83"/>
      <c r="AHV83" s="83"/>
      <c r="AHW83" s="83"/>
      <c r="AHX83" s="83"/>
      <c r="AHY83" s="83"/>
      <c r="AHZ83" s="83"/>
      <c r="AIA83" s="83"/>
    </row>
    <row r="84" spans="1:911" s="84" customFormat="1" ht="92.25" customHeight="1">
      <c r="A84" s="175" t="s">
        <v>493</v>
      </c>
      <c r="B84" s="178" t="s">
        <v>497</v>
      </c>
      <c r="C84" s="209" t="s">
        <v>1035</v>
      </c>
      <c r="D84" s="208" t="s">
        <v>989</v>
      </c>
      <c r="E84" s="179" t="s">
        <v>990</v>
      </c>
      <c r="F84" s="79" t="s">
        <v>490</v>
      </c>
      <c r="G84" s="79" t="s">
        <v>345</v>
      </c>
      <c r="H84" s="79" t="s">
        <v>370</v>
      </c>
      <c r="I84" s="79" t="s">
        <v>419</v>
      </c>
      <c r="J84" s="79" t="s">
        <v>223</v>
      </c>
      <c r="K84" s="80" t="s">
        <v>518</v>
      </c>
      <c r="L84" s="80"/>
      <c r="M84" s="80" t="s">
        <v>729</v>
      </c>
      <c r="N84" s="81">
        <v>2</v>
      </c>
      <c r="O84" s="81">
        <v>3</v>
      </c>
      <c r="P84" s="81">
        <v>6</v>
      </c>
      <c r="Q84" s="81" t="s">
        <v>860</v>
      </c>
      <c r="R84" s="81">
        <v>10</v>
      </c>
      <c r="S84" s="81">
        <v>60</v>
      </c>
      <c r="T84" s="81" t="s">
        <v>196</v>
      </c>
      <c r="U84" s="69" t="s">
        <v>452</v>
      </c>
      <c r="V84" s="69"/>
      <c r="W84" s="214">
        <v>1</v>
      </c>
      <c r="X84" s="79" t="s">
        <v>732</v>
      </c>
      <c r="Y84" s="82"/>
      <c r="Z84" s="82"/>
      <c r="AA84" s="82"/>
      <c r="AB84" s="79"/>
      <c r="AC84" s="82" t="s">
        <v>837</v>
      </c>
      <c r="AD84" s="82"/>
      <c r="AE84" s="82" t="s">
        <v>844</v>
      </c>
      <c r="AF84" s="81"/>
      <c r="AG84" s="81"/>
      <c r="AH84" s="81">
        <f t="shared" si="1"/>
        <v>0</v>
      </c>
      <c r="AI84" s="81" t="str">
        <f t="shared" si="2"/>
        <v>B</v>
      </c>
      <c r="AJ84" s="81"/>
      <c r="AK84" s="81">
        <v>0</v>
      </c>
      <c r="AL84" s="81" t="str">
        <f t="shared" si="0"/>
        <v>IV</v>
      </c>
      <c r="AM84" s="34" t="str">
        <f t="shared" si="3"/>
        <v>ACEPTABLE</v>
      </c>
      <c r="AN84" s="204">
        <v>1</v>
      </c>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c r="CA84" s="83"/>
      <c r="CB84" s="83"/>
      <c r="CC84" s="83"/>
      <c r="CD84" s="83"/>
      <c r="CE84" s="83"/>
      <c r="CF84" s="83"/>
      <c r="CG84" s="83"/>
      <c r="CH84" s="83"/>
      <c r="CI84" s="83"/>
      <c r="CJ84" s="83"/>
      <c r="CK84" s="83"/>
      <c r="CL84" s="83"/>
      <c r="CM84" s="83"/>
      <c r="CN84" s="83"/>
      <c r="CO84" s="83"/>
      <c r="CP84" s="83"/>
      <c r="CQ84" s="83"/>
      <c r="CR84" s="83"/>
      <c r="CS84" s="83"/>
      <c r="CT84" s="83"/>
      <c r="CU84" s="83"/>
      <c r="CV84" s="83"/>
      <c r="CW84" s="83"/>
      <c r="CX84" s="83"/>
      <c r="CY84" s="83"/>
      <c r="CZ84" s="83"/>
      <c r="DA84" s="83"/>
      <c r="DB84" s="83"/>
      <c r="DC84" s="83"/>
      <c r="DD84" s="83"/>
      <c r="DE84" s="83"/>
      <c r="DF84" s="83"/>
      <c r="DG84" s="83"/>
      <c r="DH84" s="83"/>
      <c r="DI84" s="83"/>
      <c r="DJ84" s="83"/>
      <c r="DK84" s="83"/>
      <c r="DL84" s="83"/>
      <c r="DM84" s="83"/>
      <c r="DN84" s="83"/>
      <c r="DO84" s="83"/>
      <c r="DP84" s="83"/>
      <c r="DQ84" s="83"/>
      <c r="DR84" s="83"/>
      <c r="DS84" s="83"/>
      <c r="DT84" s="83"/>
      <c r="DU84" s="83"/>
      <c r="DV84" s="83"/>
      <c r="DW84" s="83"/>
      <c r="DX84" s="83"/>
      <c r="DY84" s="83"/>
      <c r="DZ84" s="83"/>
      <c r="EA84" s="83"/>
      <c r="EB84" s="83"/>
      <c r="EC84" s="83"/>
      <c r="ED84" s="83"/>
      <c r="EE84" s="83"/>
      <c r="EF84" s="83"/>
      <c r="EG84" s="83"/>
      <c r="EH84" s="83"/>
      <c r="EI84" s="83"/>
      <c r="EJ84" s="83"/>
      <c r="EK84" s="83"/>
      <c r="EL84" s="83"/>
      <c r="EM84" s="83"/>
      <c r="EN84" s="83"/>
      <c r="EO84" s="83"/>
      <c r="EP84" s="83"/>
      <c r="EQ84" s="83"/>
      <c r="ER84" s="83"/>
      <c r="ES84" s="83"/>
      <c r="ET84" s="83"/>
      <c r="EU84" s="83"/>
      <c r="EV84" s="83"/>
      <c r="EW84" s="83"/>
      <c r="EX84" s="83"/>
      <c r="EY84" s="83"/>
      <c r="EZ84" s="83"/>
      <c r="FA84" s="83"/>
      <c r="FB84" s="83"/>
      <c r="FC84" s="83"/>
      <c r="FD84" s="83"/>
      <c r="FE84" s="83"/>
      <c r="FF84" s="83"/>
      <c r="FG84" s="83"/>
      <c r="FH84" s="83"/>
      <c r="FI84" s="83"/>
      <c r="FJ84" s="83"/>
      <c r="FK84" s="83"/>
      <c r="FL84" s="83"/>
      <c r="FM84" s="83"/>
      <c r="FN84" s="83"/>
      <c r="FO84" s="83"/>
      <c r="FP84" s="83"/>
      <c r="FQ84" s="83"/>
      <c r="FR84" s="83"/>
      <c r="FS84" s="83"/>
      <c r="FT84" s="83"/>
      <c r="FU84" s="83"/>
      <c r="FV84" s="83"/>
      <c r="FW84" s="83"/>
      <c r="FX84" s="83"/>
      <c r="FY84" s="83"/>
      <c r="FZ84" s="83"/>
      <c r="GA84" s="83"/>
      <c r="GB84" s="83"/>
      <c r="GC84" s="83"/>
      <c r="GD84" s="83"/>
      <c r="GE84" s="83"/>
      <c r="GF84" s="83"/>
      <c r="GG84" s="83"/>
      <c r="GH84" s="83"/>
      <c r="GI84" s="83"/>
      <c r="GJ84" s="83"/>
      <c r="GK84" s="83"/>
      <c r="GL84" s="83"/>
      <c r="GM84" s="83"/>
      <c r="GN84" s="83"/>
      <c r="GO84" s="83"/>
      <c r="GP84" s="83"/>
      <c r="GQ84" s="83"/>
      <c r="GR84" s="83"/>
      <c r="GS84" s="83"/>
      <c r="GT84" s="83"/>
      <c r="GU84" s="83"/>
      <c r="GV84" s="83"/>
      <c r="GW84" s="83"/>
      <c r="GX84" s="83"/>
      <c r="GY84" s="83"/>
      <c r="GZ84" s="83"/>
      <c r="HA84" s="83"/>
      <c r="HB84" s="83"/>
      <c r="HC84" s="83"/>
      <c r="HD84" s="83"/>
      <c r="HE84" s="83"/>
      <c r="HF84" s="83"/>
      <c r="HG84" s="83"/>
      <c r="HH84" s="83"/>
      <c r="HI84" s="83"/>
      <c r="HJ84" s="83"/>
      <c r="HK84" s="83"/>
      <c r="HL84" s="83"/>
      <c r="HM84" s="83"/>
      <c r="HN84" s="83"/>
      <c r="HO84" s="83"/>
      <c r="HP84" s="83"/>
      <c r="HQ84" s="83"/>
      <c r="HR84" s="83"/>
      <c r="HS84" s="83"/>
      <c r="HT84" s="83"/>
      <c r="HU84" s="83"/>
      <c r="HV84" s="83"/>
      <c r="HW84" s="83"/>
      <c r="HX84" s="83"/>
      <c r="HY84" s="83"/>
      <c r="HZ84" s="83"/>
      <c r="IA84" s="83"/>
      <c r="IB84" s="83"/>
      <c r="IC84" s="83"/>
      <c r="ID84" s="83"/>
      <c r="IE84" s="83"/>
      <c r="IF84" s="83"/>
      <c r="IG84" s="83"/>
      <c r="IH84" s="83"/>
      <c r="II84" s="83"/>
      <c r="IJ84" s="83"/>
      <c r="IK84" s="83"/>
      <c r="IL84" s="83"/>
      <c r="IM84" s="83"/>
      <c r="IN84" s="83"/>
      <c r="IO84" s="83"/>
      <c r="IP84" s="83"/>
      <c r="IQ84" s="83"/>
      <c r="IR84" s="83"/>
      <c r="IS84" s="83"/>
      <c r="IT84" s="83"/>
      <c r="IU84" s="83"/>
      <c r="IV84" s="83"/>
      <c r="IW84" s="83"/>
      <c r="IX84" s="83"/>
      <c r="IY84" s="83"/>
      <c r="IZ84" s="83"/>
      <c r="JA84" s="83"/>
      <c r="JB84" s="83"/>
      <c r="JC84" s="83"/>
      <c r="JD84" s="83"/>
      <c r="JE84" s="83"/>
      <c r="JF84" s="83"/>
      <c r="JG84" s="83"/>
      <c r="JH84" s="83"/>
      <c r="JI84" s="83"/>
      <c r="JJ84" s="83"/>
      <c r="JK84" s="83"/>
      <c r="JL84" s="83"/>
      <c r="JM84" s="83"/>
      <c r="JN84" s="83"/>
      <c r="JO84" s="83"/>
      <c r="JP84" s="83"/>
      <c r="JQ84" s="83"/>
      <c r="JR84" s="83"/>
      <c r="JS84" s="83"/>
      <c r="JT84" s="83"/>
      <c r="JU84" s="83"/>
      <c r="JV84" s="83"/>
      <c r="JW84" s="83"/>
      <c r="JX84" s="83"/>
      <c r="JY84" s="83"/>
      <c r="JZ84" s="83"/>
      <c r="KA84" s="83"/>
      <c r="KB84" s="83"/>
      <c r="KC84" s="83"/>
      <c r="KD84" s="83"/>
      <c r="KE84" s="83"/>
      <c r="KF84" s="83"/>
      <c r="KG84" s="83"/>
      <c r="KH84" s="83"/>
      <c r="KI84" s="83"/>
      <c r="KJ84" s="83"/>
      <c r="KK84" s="83"/>
      <c r="KL84" s="83"/>
      <c r="KM84" s="83"/>
      <c r="KN84" s="83"/>
      <c r="KO84" s="83"/>
      <c r="KP84" s="83"/>
      <c r="KQ84" s="83"/>
      <c r="KR84" s="83"/>
      <c r="KS84" s="83"/>
      <c r="KT84" s="83"/>
      <c r="KU84" s="83"/>
      <c r="KV84" s="83"/>
      <c r="KW84" s="83"/>
      <c r="KX84" s="83"/>
      <c r="KY84" s="83"/>
      <c r="KZ84" s="83"/>
      <c r="LA84" s="83"/>
      <c r="LB84" s="83"/>
      <c r="LC84" s="83"/>
      <c r="LD84" s="83"/>
      <c r="LE84" s="83"/>
      <c r="LF84" s="83"/>
      <c r="LG84" s="83"/>
      <c r="LH84" s="83"/>
      <c r="LI84" s="83"/>
      <c r="LJ84" s="83"/>
      <c r="LK84" s="83"/>
      <c r="LL84" s="83"/>
      <c r="LM84" s="83"/>
      <c r="LN84" s="83"/>
      <c r="LO84" s="83"/>
      <c r="LP84" s="83"/>
      <c r="LQ84" s="83"/>
      <c r="LR84" s="83"/>
      <c r="LS84" s="83"/>
      <c r="LT84" s="83"/>
      <c r="LU84" s="83"/>
      <c r="LV84" s="83"/>
      <c r="LW84" s="83"/>
      <c r="LX84" s="83"/>
      <c r="LY84" s="83"/>
      <c r="LZ84" s="83"/>
      <c r="MA84" s="83"/>
      <c r="MB84" s="83"/>
      <c r="MC84" s="83"/>
      <c r="MD84" s="83"/>
      <c r="ME84" s="83"/>
      <c r="MF84" s="83"/>
      <c r="MG84" s="83"/>
      <c r="MH84" s="83"/>
      <c r="MI84" s="83"/>
      <c r="MJ84" s="83"/>
      <c r="MK84" s="83"/>
      <c r="ML84" s="83"/>
      <c r="MM84" s="83"/>
      <c r="MN84" s="83"/>
      <c r="MO84" s="83"/>
      <c r="MP84" s="83"/>
      <c r="MQ84" s="83"/>
      <c r="MR84" s="83"/>
      <c r="MS84" s="83"/>
      <c r="MT84" s="83"/>
      <c r="MU84" s="83"/>
      <c r="MV84" s="83"/>
      <c r="MW84" s="83"/>
      <c r="MX84" s="83"/>
      <c r="MY84" s="83"/>
      <c r="MZ84" s="83"/>
      <c r="NA84" s="83"/>
      <c r="NB84" s="83"/>
      <c r="NC84" s="83"/>
      <c r="ND84" s="83"/>
      <c r="NE84" s="83"/>
      <c r="NF84" s="83"/>
      <c r="NG84" s="83"/>
      <c r="NH84" s="83"/>
      <c r="NI84" s="83"/>
      <c r="NJ84" s="83"/>
      <c r="NK84" s="83"/>
      <c r="NL84" s="83"/>
      <c r="NM84" s="83"/>
      <c r="NN84" s="83"/>
      <c r="NO84" s="83"/>
      <c r="NP84" s="83"/>
      <c r="NQ84" s="83"/>
      <c r="NR84" s="83"/>
      <c r="NS84" s="83"/>
      <c r="NT84" s="83"/>
      <c r="NU84" s="83"/>
      <c r="NV84" s="83"/>
      <c r="NW84" s="83"/>
      <c r="NX84" s="83"/>
      <c r="NY84" s="83"/>
      <c r="NZ84" s="83"/>
      <c r="OA84" s="83"/>
      <c r="OB84" s="83"/>
      <c r="OC84" s="83"/>
      <c r="OD84" s="83"/>
      <c r="OE84" s="83"/>
      <c r="OF84" s="83"/>
      <c r="OG84" s="83"/>
      <c r="OH84" s="83"/>
      <c r="OI84" s="83"/>
      <c r="OJ84" s="83"/>
      <c r="OK84" s="83"/>
      <c r="OL84" s="83"/>
      <c r="OM84" s="83"/>
      <c r="ON84" s="83"/>
      <c r="OO84" s="83"/>
      <c r="OP84" s="83"/>
      <c r="OQ84" s="83"/>
      <c r="OR84" s="83"/>
      <c r="OS84" s="83"/>
      <c r="OT84" s="83"/>
      <c r="OU84" s="83"/>
      <c r="OV84" s="83"/>
      <c r="OW84" s="83"/>
      <c r="OX84" s="83"/>
      <c r="OY84" s="83"/>
      <c r="OZ84" s="83"/>
      <c r="PA84" s="83"/>
      <c r="PB84" s="83"/>
      <c r="PC84" s="83"/>
      <c r="PD84" s="83"/>
      <c r="PE84" s="83"/>
      <c r="PF84" s="83"/>
      <c r="PG84" s="83"/>
      <c r="PH84" s="83"/>
      <c r="PI84" s="83"/>
      <c r="PJ84" s="83"/>
      <c r="PK84" s="83"/>
      <c r="PL84" s="83"/>
      <c r="PM84" s="83"/>
      <c r="PN84" s="83"/>
      <c r="PO84" s="83"/>
      <c r="PP84" s="83"/>
      <c r="PQ84" s="83"/>
      <c r="PR84" s="83"/>
      <c r="PS84" s="83"/>
      <c r="PT84" s="83"/>
      <c r="PU84" s="83"/>
      <c r="PV84" s="83"/>
      <c r="PW84" s="83"/>
      <c r="PX84" s="83"/>
      <c r="PY84" s="83"/>
      <c r="PZ84" s="83"/>
      <c r="QA84" s="83"/>
      <c r="QB84" s="83"/>
      <c r="QC84" s="83"/>
      <c r="QD84" s="83"/>
      <c r="QE84" s="83"/>
      <c r="QF84" s="83"/>
      <c r="QG84" s="83"/>
      <c r="QH84" s="83"/>
      <c r="QI84" s="83"/>
      <c r="QJ84" s="83"/>
      <c r="QK84" s="83"/>
      <c r="QL84" s="83"/>
      <c r="QM84" s="83"/>
      <c r="QN84" s="83"/>
      <c r="QO84" s="83"/>
      <c r="QP84" s="83"/>
      <c r="QQ84" s="83"/>
      <c r="QR84" s="83"/>
      <c r="QS84" s="83"/>
      <c r="QT84" s="83"/>
      <c r="QU84" s="83"/>
      <c r="QV84" s="83"/>
      <c r="QW84" s="83"/>
      <c r="QX84" s="83"/>
      <c r="QY84" s="83"/>
      <c r="QZ84" s="83"/>
      <c r="RA84" s="83"/>
      <c r="RB84" s="83"/>
      <c r="RC84" s="83"/>
      <c r="RD84" s="83"/>
      <c r="RE84" s="83"/>
      <c r="RF84" s="83"/>
      <c r="RG84" s="83"/>
      <c r="RH84" s="83"/>
      <c r="RI84" s="83"/>
      <c r="RJ84" s="83"/>
      <c r="RK84" s="83"/>
      <c r="RL84" s="83"/>
      <c r="RM84" s="83"/>
      <c r="RN84" s="83"/>
      <c r="RO84" s="83"/>
      <c r="RP84" s="83"/>
      <c r="RQ84" s="83"/>
      <c r="RR84" s="83"/>
      <c r="RS84" s="83"/>
      <c r="RT84" s="83"/>
      <c r="RU84" s="83"/>
      <c r="RV84" s="83"/>
      <c r="RW84" s="83"/>
      <c r="RX84" s="83"/>
      <c r="RY84" s="83"/>
      <c r="RZ84" s="83"/>
      <c r="SA84" s="83"/>
      <c r="SB84" s="83"/>
      <c r="SC84" s="83"/>
      <c r="SD84" s="83"/>
      <c r="SE84" s="83"/>
      <c r="SF84" s="83"/>
      <c r="SG84" s="83"/>
      <c r="SH84" s="83"/>
      <c r="SI84" s="83"/>
      <c r="SJ84" s="83"/>
      <c r="SK84" s="83"/>
      <c r="SL84" s="83"/>
      <c r="SM84" s="83"/>
      <c r="SN84" s="83"/>
      <c r="SO84" s="83"/>
      <c r="SP84" s="83"/>
      <c r="SQ84" s="83"/>
      <c r="SR84" s="83"/>
      <c r="SS84" s="83"/>
      <c r="ST84" s="83"/>
      <c r="SU84" s="83"/>
      <c r="SV84" s="83"/>
      <c r="SW84" s="83"/>
      <c r="SX84" s="83"/>
      <c r="SY84" s="83"/>
      <c r="SZ84" s="83"/>
      <c r="TA84" s="83"/>
      <c r="TB84" s="83"/>
      <c r="TC84" s="83"/>
      <c r="TD84" s="83"/>
      <c r="TE84" s="83"/>
      <c r="TF84" s="83"/>
      <c r="TG84" s="83"/>
      <c r="TH84" s="83"/>
      <c r="TI84" s="83"/>
      <c r="TJ84" s="83"/>
      <c r="TK84" s="83"/>
      <c r="TL84" s="83"/>
      <c r="TM84" s="83"/>
      <c r="TN84" s="83"/>
      <c r="TO84" s="83"/>
      <c r="TP84" s="83"/>
      <c r="TQ84" s="83"/>
      <c r="TR84" s="83"/>
      <c r="TS84" s="83"/>
      <c r="TT84" s="83"/>
      <c r="TU84" s="83"/>
      <c r="TV84" s="83"/>
      <c r="TW84" s="83"/>
      <c r="TX84" s="83"/>
      <c r="TY84" s="83"/>
      <c r="TZ84" s="83"/>
      <c r="UA84" s="83"/>
      <c r="UB84" s="83"/>
      <c r="UC84" s="83"/>
      <c r="UD84" s="83"/>
      <c r="UE84" s="83"/>
      <c r="UF84" s="83"/>
      <c r="UG84" s="83"/>
      <c r="UH84" s="83"/>
      <c r="UI84" s="83"/>
      <c r="UJ84" s="83"/>
      <c r="UK84" s="83"/>
      <c r="UL84" s="83"/>
      <c r="UM84" s="83"/>
      <c r="UN84" s="83"/>
      <c r="UO84" s="83"/>
      <c r="UP84" s="83"/>
      <c r="UQ84" s="83"/>
      <c r="UR84" s="83"/>
      <c r="US84" s="83"/>
      <c r="UT84" s="83"/>
      <c r="UU84" s="83"/>
      <c r="UV84" s="83"/>
      <c r="UW84" s="83"/>
      <c r="UX84" s="83"/>
      <c r="UY84" s="83"/>
      <c r="UZ84" s="83"/>
      <c r="VA84" s="83"/>
      <c r="VB84" s="83"/>
      <c r="VC84" s="83"/>
      <c r="VD84" s="83"/>
      <c r="VE84" s="83"/>
      <c r="VF84" s="83"/>
      <c r="VG84" s="83"/>
      <c r="VH84" s="83"/>
      <c r="VI84" s="83"/>
      <c r="VJ84" s="83"/>
      <c r="VK84" s="83"/>
      <c r="VL84" s="83"/>
      <c r="VM84" s="83"/>
      <c r="VN84" s="83"/>
      <c r="VO84" s="83"/>
      <c r="VP84" s="83"/>
      <c r="VQ84" s="83"/>
      <c r="VR84" s="83"/>
      <c r="VS84" s="83"/>
      <c r="VT84" s="83"/>
      <c r="VU84" s="83"/>
      <c r="VV84" s="83"/>
      <c r="VW84" s="83"/>
      <c r="VX84" s="83"/>
      <c r="VY84" s="83"/>
      <c r="VZ84" s="83"/>
      <c r="WA84" s="83"/>
      <c r="WB84" s="83"/>
      <c r="WC84" s="83"/>
      <c r="WD84" s="83"/>
      <c r="WE84" s="83"/>
      <c r="WF84" s="83"/>
      <c r="WG84" s="83"/>
      <c r="WH84" s="83"/>
      <c r="WI84" s="83"/>
      <c r="WJ84" s="83"/>
      <c r="WK84" s="83"/>
      <c r="WL84" s="83"/>
      <c r="WM84" s="83"/>
      <c r="WN84" s="83"/>
      <c r="WO84" s="83"/>
      <c r="WP84" s="83"/>
      <c r="WQ84" s="83"/>
      <c r="WR84" s="83"/>
      <c r="WS84" s="83"/>
      <c r="WT84" s="83"/>
      <c r="WU84" s="83"/>
      <c r="WV84" s="83"/>
      <c r="WW84" s="83"/>
      <c r="WX84" s="83"/>
      <c r="WY84" s="83"/>
      <c r="WZ84" s="83"/>
      <c r="XA84" s="83"/>
      <c r="XB84" s="83"/>
      <c r="XC84" s="83"/>
      <c r="XD84" s="83"/>
      <c r="XE84" s="83"/>
      <c r="XF84" s="83"/>
      <c r="XG84" s="83"/>
      <c r="XH84" s="83"/>
      <c r="XI84" s="83"/>
      <c r="XJ84" s="83"/>
      <c r="XK84" s="83"/>
      <c r="XL84" s="83"/>
      <c r="XM84" s="83"/>
      <c r="XN84" s="83"/>
      <c r="XO84" s="83"/>
      <c r="XP84" s="83"/>
      <c r="XQ84" s="83"/>
      <c r="XR84" s="83"/>
      <c r="XS84" s="83"/>
      <c r="XT84" s="83"/>
      <c r="XU84" s="83"/>
      <c r="XV84" s="83"/>
      <c r="XW84" s="83"/>
      <c r="XX84" s="83"/>
      <c r="XY84" s="83"/>
      <c r="XZ84" s="83"/>
      <c r="YA84" s="83"/>
      <c r="YB84" s="83"/>
      <c r="YC84" s="83"/>
      <c r="YD84" s="83"/>
      <c r="YE84" s="83"/>
      <c r="YF84" s="83"/>
      <c r="YG84" s="83"/>
      <c r="YH84" s="83"/>
      <c r="YI84" s="83"/>
      <c r="YJ84" s="83"/>
      <c r="YK84" s="83"/>
      <c r="YL84" s="83"/>
      <c r="YM84" s="83"/>
      <c r="YN84" s="83"/>
      <c r="YO84" s="83"/>
      <c r="YP84" s="83"/>
      <c r="YQ84" s="83"/>
      <c r="YR84" s="83"/>
      <c r="YS84" s="83"/>
      <c r="YT84" s="83"/>
      <c r="YU84" s="83"/>
      <c r="YV84" s="83"/>
      <c r="YW84" s="83"/>
      <c r="YX84" s="83"/>
      <c r="YY84" s="83"/>
      <c r="YZ84" s="83"/>
      <c r="ZA84" s="83"/>
      <c r="ZB84" s="83"/>
      <c r="ZC84" s="83"/>
      <c r="ZD84" s="83"/>
      <c r="ZE84" s="83"/>
      <c r="ZF84" s="83"/>
      <c r="ZG84" s="83"/>
      <c r="ZH84" s="83"/>
      <c r="ZI84" s="83"/>
      <c r="ZJ84" s="83"/>
      <c r="ZK84" s="83"/>
      <c r="ZL84" s="83"/>
      <c r="ZM84" s="83"/>
      <c r="ZN84" s="83"/>
      <c r="ZO84" s="83"/>
      <c r="ZP84" s="83"/>
      <c r="ZQ84" s="83"/>
      <c r="ZR84" s="83"/>
      <c r="ZS84" s="83"/>
      <c r="ZT84" s="83"/>
      <c r="ZU84" s="83"/>
      <c r="ZV84" s="83"/>
      <c r="ZW84" s="83"/>
      <c r="ZX84" s="83"/>
      <c r="ZY84" s="83"/>
      <c r="ZZ84" s="83"/>
      <c r="AAA84" s="83"/>
      <c r="AAB84" s="83"/>
      <c r="AAC84" s="83"/>
      <c r="AAD84" s="83"/>
      <c r="AAE84" s="83"/>
      <c r="AAF84" s="83"/>
      <c r="AAG84" s="83"/>
      <c r="AAH84" s="83"/>
      <c r="AAI84" s="83"/>
      <c r="AAJ84" s="83"/>
      <c r="AAK84" s="83"/>
      <c r="AAL84" s="83"/>
      <c r="AAM84" s="83"/>
      <c r="AAN84" s="83"/>
      <c r="AAO84" s="83"/>
      <c r="AAP84" s="83"/>
      <c r="AAQ84" s="83"/>
      <c r="AAR84" s="83"/>
      <c r="AAS84" s="83"/>
      <c r="AAT84" s="83"/>
      <c r="AAU84" s="83"/>
      <c r="AAV84" s="83"/>
      <c r="AAW84" s="83"/>
      <c r="AAX84" s="83"/>
      <c r="AAY84" s="83"/>
      <c r="AAZ84" s="83"/>
      <c r="ABA84" s="83"/>
      <c r="ABB84" s="83"/>
      <c r="ABC84" s="83"/>
      <c r="ABD84" s="83"/>
      <c r="ABE84" s="83"/>
      <c r="ABF84" s="83"/>
      <c r="ABG84" s="83"/>
      <c r="ABH84" s="83"/>
      <c r="ABI84" s="83"/>
      <c r="ABJ84" s="83"/>
      <c r="ABK84" s="83"/>
      <c r="ABL84" s="83"/>
      <c r="ABM84" s="83"/>
      <c r="ABN84" s="83"/>
      <c r="ABO84" s="83"/>
      <c r="ABP84" s="83"/>
      <c r="ABQ84" s="83"/>
      <c r="ABR84" s="83"/>
      <c r="ABS84" s="83"/>
      <c r="ABT84" s="83"/>
      <c r="ABU84" s="83"/>
      <c r="ABV84" s="83"/>
      <c r="ABW84" s="83"/>
      <c r="ABX84" s="83"/>
      <c r="ABY84" s="83"/>
      <c r="ABZ84" s="83"/>
      <c r="ACA84" s="83"/>
      <c r="ACB84" s="83"/>
      <c r="ACC84" s="83"/>
      <c r="ACD84" s="83"/>
      <c r="ACE84" s="83"/>
      <c r="ACF84" s="83"/>
      <c r="ACG84" s="83"/>
      <c r="ACH84" s="83"/>
      <c r="ACI84" s="83"/>
      <c r="ACJ84" s="83"/>
      <c r="ACK84" s="83"/>
      <c r="ACL84" s="83"/>
      <c r="ACM84" s="83"/>
      <c r="ACN84" s="83"/>
      <c r="ACO84" s="83"/>
      <c r="ACP84" s="83"/>
      <c r="ACQ84" s="83"/>
      <c r="ACR84" s="83"/>
      <c r="ACS84" s="83"/>
      <c r="ACT84" s="83"/>
      <c r="ACU84" s="83"/>
      <c r="ACV84" s="83"/>
      <c r="ACW84" s="83"/>
      <c r="ACX84" s="83"/>
      <c r="ACY84" s="83"/>
      <c r="ACZ84" s="83"/>
      <c r="ADA84" s="83"/>
      <c r="ADB84" s="83"/>
      <c r="ADC84" s="83"/>
      <c r="ADD84" s="83"/>
      <c r="ADE84" s="83"/>
      <c r="ADF84" s="83"/>
      <c r="ADG84" s="83"/>
      <c r="ADH84" s="83"/>
      <c r="ADI84" s="83"/>
      <c r="ADJ84" s="83"/>
      <c r="ADK84" s="83"/>
      <c r="ADL84" s="83"/>
      <c r="ADM84" s="83"/>
      <c r="ADN84" s="83"/>
      <c r="ADO84" s="83"/>
      <c r="ADP84" s="83"/>
      <c r="ADQ84" s="83"/>
      <c r="ADR84" s="83"/>
      <c r="ADS84" s="83"/>
      <c r="ADT84" s="83"/>
      <c r="ADU84" s="83"/>
      <c r="ADV84" s="83"/>
      <c r="ADW84" s="83"/>
      <c r="ADX84" s="83"/>
      <c r="ADY84" s="83"/>
      <c r="ADZ84" s="83"/>
      <c r="AEA84" s="83"/>
      <c r="AEB84" s="83"/>
      <c r="AEC84" s="83"/>
      <c r="AED84" s="83"/>
      <c r="AEE84" s="83"/>
      <c r="AEF84" s="83"/>
      <c r="AEG84" s="83"/>
      <c r="AEH84" s="83"/>
      <c r="AEI84" s="83"/>
      <c r="AEJ84" s="83"/>
      <c r="AEK84" s="83"/>
      <c r="AEL84" s="83"/>
      <c r="AEM84" s="83"/>
      <c r="AEN84" s="83"/>
      <c r="AEO84" s="83"/>
      <c r="AEP84" s="83"/>
      <c r="AEQ84" s="83"/>
      <c r="AER84" s="83"/>
      <c r="AES84" s="83"/>
      <c r="AET84" s="83"/>
      <c r="AEU84" s="83"/>
      <c r="AEV84" s="83"/>
      <c r="AEW84" s="83"/>
      <c r="AEX84" s="83"/>
      <c r="AEY84" s="83"/>
      <c r="AEZ84" s="83"/>
      <c r="AFA84" s="83"/>
      <c r="AFB84" s="83"/>
      <c r="AFC84" s="83"/>
      <c r="AFD84" s="83"/>
      <c r="AFE84" s="83"/>
      <c r="AFF84" s="83"/>
      <c r="AFG84" s="83"/>
      <c r="AFH84" s="83"/>
      <c r="AFI84" s="83"/>
      <c r="AFJ84" s="83"/>
      <c r="AFK84" s="83"/>
      <c r="AFL84" s="83"/>
      <c r="AFM84" s="83"/>
      <c r="AFN84" s="83"/>
      <c r="AFO84" s="83"/>
      <c r="AFP84" s="83"/>
      <c r="AFQ84" s="83"/>
      <c r="AFR84" s="83"/>
      <c r="AFS84" s="83"/>
      <c r="AFT84" s="83"/>
      <c r="AFU84" s="83"/>
      <c r="AFV84" s="83"/>
      <c r="AFW84" s="83"/>
      <c r="AFX84" s="83"/>
      <c r="AFY84" s="83"/>
      <c r="AFZ84" s="83"/>
      <c r="AGA84" s="83"/>
      <c r="AGB84" s="83"/>
      <c r="AGC84" s="83"/>
      <c r="AGD84" s="83"/>
      <c r="AGE84" s="83"/>
      <c r="AGF84" s="83"/>
      <c r="AGG84" s="83"/>
      <c r="AGH84" s="83"/>
      <c r="AGI84" s="83"/>
      <c r="AGJ84" s="83"/>
      <c r="AGK84" s="83"/>
      <c r="AGL84" s="83"/>
      <c r="AGM84" s="83"/>
      <c r="AGN84" s="83"/>
      <c r="AGO84" s="83"/>
      <c r="AGP84" s="83"/>
      <c r="AGQ84" s="83"/>
      <c r="AGR84" s="83"/>
      <c r="AGS84" s="83"/>
      <c r="AGT84" s="83"/>
      <c r="AGU84" s="83"/>
      <c r="AGV84" s="83"/>
      <c r="AGW84" s="83"/>
      <c r="AGX84" s="83"/>
      <c r="AGY84" s="83"/>
      <c r="AGZ84" s="83"/>
      <c r="AHA84" s="83"/>
      <c r="AHB84" s="83"/>
      <c r="AHC84" s="83"/>
      <c r="AHD84" s="83"/>
      <c r="AHE84" s="83"/>
      <c r="AHF84" s="83"/>
      <c r="AHG84" s="83"/>
      <c r="AHH84" s="83"/>
      <c r="AHI84" s="83"/>
      <c r="AHJ84" s="83"/>
      <c r="AHK84" s="83"/>
      <c r="AHL84" s="83"/>
      <c r="AHM84" s="83"/>
      <c r="AHN84" s="83"/>
      <c r="AHO84" s="83"/>
      <c r="AHP84" s="83"/>
      <c r="AHQ84" s="83"/>
      <c r="AHR84" s="83"/>
      <c r="AHS84" s="83"/>
      <c r="AHT84" s="83"/>
      <c r="AHU84" s="83"/>
      <c r="AHV84" s="83"/>
      <c r="AHW84" s="83"/>
      <c r="AHX84" s="83"/>
      <c r="AHY84" s="83"/>
      <c r="AHZ84" s="83"/>
      <c r="AIA84" s="83"/>
    </row>
    <row r="85" spans="1:911" s="84" customFormat="1" ht="92.25" customHeight="1">
      <c r="A85" s="175" t="s">
        <v>493</v>
      </c>
      <c r="B85" s="178" t="s">
        <v>497</v>
      </c>
      <c r="C85" s="209" t="s">
        <v>1035</v>
      </c>
      <c r="D85" s="208" t="s">
        <v>989</v>
      </c>
      <c r="E85" s="179" t="s">
        <v>990</v>
      </c>
      <c r="F85" s="79" t="s">
        <v>490</v>
      </c>
      <c r="G85" s="79" t="s">
        <v>345</v>
      </c>
      <c r="H85" s="79" t="s">
        <v>735</v>
      </c>
      <c r="I85" s="79" t="s">
        <v>420</v>
      </c>
      <c r="J85" s="79" t="s">
        <v>225</v>
      </c>
      <c r="K85" s="80"/>
      <c r="L85" s="80"/>
      <c r="M85" s="80" t="s">
        <v>736</v>
      </c>
      <c r="N85" s="81">
        <v>2</v>
      </c>
      <c r="O85" s="81">
        <v>4</v>
      </c>
      <c r="P85" s="81">
        <v>8</v>
      </c>
      <c r="Q85" s="81" t="s">
        <v>860</v>
      </c>
      <c r="R85" s="81">
        <v>10</v>
      </c>
      <c r="S85" s="81">
        <v>80</v>
      </c>
      <c r="T85" s="81" t="s">
        <v>196</v>
      </c>
      <c r="U85" s="69" t="s">
        <v>452</v>
      </c>
      <c r="V85" s="69"/>
      <c r="W85" s="214">
        <v>1</v>
      </c>
      <c r="X85" s="79" t="s">
        <v>737</v>
      </c>
      <c r="Y85" s="82"/>
      <c r="Z85" s="82"/>
      <c r="AA85" s="82"/>
      <c r="AB85" s="79"/>
      <c r="AC85" s="82" t="s">
        <v>888</v>
      </c>
      <c r="AD85" s="82"/>
      <c r="AE85" s="82" t="s">
        <v>889</v>
      </c>
      <c r="AF85" s="81"/>
      <c r="AG85" s="81"/>
      <c r="AH85" s="81">
        <f t="shared" si="1"/>
        <v>0</v>
      </c>
      <c r="AI85" s="81" t="str">
        <f t="shared" si="2"/>
        <v>B</v>
      </c>
      <c r="AJ85" s="81"/>
      <c r="AK85" s="81">
        <v>0</v>
      </c>
      <c r="AL85" s="81" t="str">
        <f t="shared" si="0"/>
        <v>IV</v>
      </c>
      <c r="AM85" s="34" t="str">
        <f t="shared" si="3"/>
        <v>ACEPTABLE</v>
      </c>
      <c r="AN85" s="204">
        <v>1</v>
      </c>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83"/>
      <c r="BR85" s="83"/>
      <c r="BS85" s="83"/>
      <c r="BT85" s="83"/>
      <c r="BU85" s="83"/>
      <c r="BV85" s="83"/>
      <c r="BW85" s="83"/>
      <c r="BX85" s="83"/>
      <c r="BY85" s="83"/>
      <c r="BZ85" s="83"/>
      <c r="CA85" s="83"/>
      <c r="CB85" s="83"/>
      <c r="CC85" s="83"/>
      <c r="CD85" s="83"/>
      <c r="CE85" s="83"/>
      <c r="CF85" s="83"/>
      <c r="CG85" s="83"/>
      <c r="CH85" s="83"/>
      <c r="CI85" s="83"/>
      <c r="CJ85" s="83"/>
      <c r="CK85" s="83"/>
      <c r="CL85" s="83"/>
      <c r="CM85" s="83"/>
      <c r="CN85" s="83"/>
      <c r="CO85" s="83"/>
      <c r="CP85" s="83"/>
      <c r="CQ85" s="83"/>
      <c r="CR85" s="83"/>
      <c r="CS85" s="83"/>
      <c r="CT85" s="83"/>
      <c r="CU85" s="83"/>
      <c r="CV85" s="83"/>
      <c r="CW85" s="83"/>
      <c r="CX85" s="83"/>
      <c r="CY85" s="83"/>
      <c r="CZ85" s="83"/>
      <c r="DA85" s="83"/>
      <c r="DB85" s="83"/>
      <c r="DC85" s="83"/>
      <c r="DD85" s="83"/>
      <c r="DE85" s="83"/>
      <c r="DF85" s="83"/>
      <c r="DG85" s="83"/>
      <c r="DH85" s="83"/>
      <c r="DI85" s="83"/>
      <c r="DJ85" s="83"/>
      <c r="DK85" s="83"/>
      <c r="DL85" s="83"/>
      <c r="DM85" s="83"/>
      <c r="DN85" s="83"/>
      <c r="DO85" s="83"/>
      <c r="DP85" s="83"/>
      <c r="DQ85" s="83"/>
      <c r="DR85" s="83"/>
      <c r="DS85" s="83"/>
      <c r="DT85" s="83"/>
      <c r="DU85" s="83"/>
      <c r="DV85" s="83"/>
      <c r="DW85" s="83"/>
      <c r="DX85" s="83"/>
      <c r="DY85" s="83"/>
      <c r="DZ85" s="83"/>
      <c r="EA85" s="83"/>
      <c r="EB85" s="83"/>
      <c r="EC85" s="83"/>
      <c r="ED85" s="83"/>
      <c r="EE85" s="83"/>
      <c r="EF85" s="83"/>
      <c r="EG85" s="83"/>
      <c r="EH85" s="83"/>
      <c r="EI85" s="83"/>
      <c r="EJ85" s="83"/>
      <c r="EK85" s="83"/>
      <c r="EL85" s="83"/>
      <c r="EM85" s="83"/>
      <c r="EN85" s="83"/>
      <c r="EO85" s="83"/>
      <c r="EP85" s="83"/>
      <c r="EQ85" s="83"/>
      <c r="ER85" s="83"/>
      <c r="ES85" s="83"/>
      <c r="ET85" s="83"/>
      <c r="EU85" s="83"/>
      <c r="EV85" s="83"/>
      <c r="EW85" s="83"/>
      <c r="EX85" s="83"/>
      <c r="EY85" s="83"/>
      <c r="EZ85" s="83"/>
      <c r="FA85" s="83"/>
      <c r="FB85" s="83"/>
      <c r="FC85" s="83"/>
      <c r="FD85" s="83"/>
      <c r="FE85" s="83"/>
      <c r="FF85" s="83"/>
      <c r="FG85" s="83"/>
      <c r="FH85" s="83"/>
      <c r="FI85" s="83"/>
      <c r="FJ85" s="83"/>
      <c r="FK85" s="83"/>
      <c r="FL85" s="83"/>
      <c r="FM85" s="83"/>
      <c r="FN85" s="83"/>
      <c r="FO85" s="83"/>
      <c r="FP85" s="83"/>
      <c r="FQ85" s="83"/>
      <c r="FR85" s="83"/>
      <c r="FS85" s="83"/>
      <c r="FT85" s="83"/>
      <c r="FU85" s="83"/>
      <c r="FV85" s="83"/>
      <c r="FW85" s="83"/>
      <c r="FX85" s="83"/>
      <c r="FY85" s="83"/>
      <c r="FZ85" s="83"/>
      <c r="GA85" s="83"/>
      <c r="GB85" s="83"/>
      <c r="GC85" s="83"/>
      <c r="GD85" s="83"/>
      <c r="GE85" s="83"/>
      <c r="GF85" s="83"/>
      <c r="GG85" s="83"/>
      <c r="GH85" s="83"/>
      <c r="GI85" s="83"/>
      <c r="GJ85" s="83"/>
      <c r="GK85" s="83"/>
      <c r="GL85" s="83"/>
      <c r="GM85" s="83"/>
      <c r="GN85" s="83"/>
      <c r="GO85" s="83"/>
      <c r="GP85" s="83"/>
      <c r="GQ85" s="83"/>
      <c r="GR85" s="83"/>
      <c r="GS85" s="83"/>
      <c r="GT85" s="83"/>
      <c r="GU85" s="83"/>
      <c r="GV85" s="83"/>
      <c r="GW85" s="83"/>
      <c r="GX85" s="83"/>
      <c r="GY85" s="83"/>
      <c r="GZ85" s="83"/>
      <c r="HA85" s="83"/>
      <c r="HB85" s="83"/>
      <c r="HC85" s="83"/>
      <c r="HD85" s="83"/>
      <c r="HE85" s="83"/>
      <c r="HF85" s="83"/>
      <c r="HG85" s="83"/>
      <c r="HH85" s="83"/>
      <c r="HI85" s="83"/>
      <c r="HJ85" s="83"/>
      <c r="HK85" s="83"/>
      <c r="HL85" s="83"/>
      <c r="HM85" s="83"/>
      <c r="HN85" s="83"/>
      <c r="HO85" s="83"/>
      <c r="HP85" s="83"/>
      <c r="HQ85" s="83"/>
      <c r="HR85" s="83"/>
      <c r="HS85" s="83"/>
      <c r="HT85" s="83"/>
      <c r="HU85" s="83"/>
      <c r="HV85" s="83"/>
      <c r="HW85" s="83"/>
      <c r="HX85" s="83"/>
      <c r="HY85" s="83"/>
      <c r="HZ85" s="83"/>
      <c r="IA85" s="83"/>
      <c r="IB85" s="83"/>
      <c r="IC85" s="83"/>
      <c r="ID85" s="83"/>
      <c r="IE85" s="83"/>
      <c r="IF85" s="83"/>
      <c r="IG85" s="83"/>
      <c r="IH85" s="83"/>
      <c r="II85" s="83"/>
      <c r="IJ85" s="83"/>
      <c r="IK85" s="83"/>
      <c r="IL85" s="83"/>
      <c r="IM85" s="83"/>
      <c r="IN85" s="83"/>
      <c r="IO85" s="83"/>
      <c r="IP85" s="83"/>
      <c r="IQ85" s="83"/>
      <c r="IR85" s="83"/>
      <c r="IS85" s="83"/>
      <c r="IT85" s="83"/>
      <c r="IU85" s="83"/>
      <c r="IV85" s="83"/>
      <c r="IW85" s="83"/>
      <c r="IX85" s="83"/>
      <c r="IY85" s="83"/>
      <c r="IZ85" s="83"/>
      <c r="JA85" s="83"/>
      <c r="JB85" s="83"/>
      <c r="JC85" s="83"/>
      <c r="JD85" s="83"/>
      <c r="JE85" s="83"/>
      <c r="JF85" s="83"/>
      <c r="JG85" s="83"/>
      <c r="JH85" s="83"/>
      <c r="JI85" s="83"/>
      <c r="JJ85" s="83"/>
      <c r="JK85" s="83"/>
      <c r="JL85" s="83"/>
      <c r="JM85" s="83"/>
      <c r="JN85" s="83"/>
      <c r="JO85" s="83"/>
      <c r="JP85" s="83"/>
      <c r="JQ85" s="83"/>
      <c r="JR85" s="83"/>
      <c r="JS85" s="83"/>
      <c r="JT85" s="83"/>
      <c r="JU85" s="83"/>
      <c r="JV85" s="83"/>
      <c r="JW85" s="83"/>
      <c r="JX85" s="83"/>
      <c r="JY85" s="83"/>
      <c r="JZ85" s="83"/>
      <c r="KA85" s="83"/>
      <c r="KB85" s="83"/>
      <c r="KC85" s="83"/>
      <c r="KD85" s="83"/>
      <c r="KE85" s="83"/>
      <c r="KF85" s="83"/>
      <c r="KG85" s="83"/>
      <c r="KH85" s="83"/>
      <c r="KI85" s="83"/>
      <c r="KJ85" s="83"/>
      <c r="KK85" s="83"/>
      <c r="KL85" s="83"/>
      <c r="KM85" s="83"/>
      <c r="KN85" s="83"/>
      <c r="KO85" s="83"/>
      <c r="KP85" s="83"/>
      <c r="KQ85" s="83"/>
      <c r="KR85" s="83"/>
      <c r="KS85" s="83"/>
      <c r="KT85" s="83"/>
      <c r="KU85" s="83"/>
      <c r="KV85" s="83"/>
      <c r="KW85" s="83"/>
      <c r="KX85" s="83"/>
      <c r="KY85" s="83"/>
      <c r="KZ85" s="83"/>
      <c r="LA85" s="83"/>
      <c r="LB85" s="83"/>
      <c r="LC85" s="83"/>
      <c r="LD85" s="83"/>
      <c r="LE85" s="83"/>
      <c r="LF85" s="83"/>
      <c r="LG85" s="83"/>
      <c r="LH85" s="83"/>
      <c r="LI85" s="83"/>
      <c r="LJ85" s="83"/>
      <c r="LK85" s="83"/>
      <c r="LL85" s="83"/>
      <c r="LM85" s="83"/>
      <c r="LN85" s="83"/>
      <c r="LO85" s="83"/>
      <c r="LP85" s="83"/>
      <c r="LQ85" s="83"/>
      <c r="LR85" s="83"/>
      <c r="LS85" s="83"/>
      <c r="LT85" s="83"/>
      <c r="LU85" s="83"/>
      <c r="LV85" s="83"/>
      <c r="LW85" s="83"/>
      <c r="LX85" s="83"/>
      <c r="LY85" s="83"/>
      <c r="LZ85" s="83"/>
      <c r="MA85" s="83"/>
      <c r="MB85" s="83"/>
      <c r="MC85" s="83"/>
      <c r="MD85" s="83"/>
      <c r="ME85" s="83"/>
      <c r="MF85" s="83"/>
      <c r="MG85" s="83"/>
      <c r="MH85" s="83"/>
      <c r="MI85" s="83"/>
      <c r="MJ85" s="83"/>
      <c r="MK85" s="83"/>
      <c r="ML85" s="83"/>
      <c r="MM85" s="83"/>
      <c r="MN85" s="83"/>
      <c r="MO85" s="83"/>
      <c r="MP85" s="83"/>
      <c r="MQ85" s="83"/>
      <c r="MR85" s="83"/>
      <c r="MS85" s="83"/>
      <c r="MT85" s="83"/>
      <c r="MU85" s="83"/>
      <c r="MV85" s="83"/>
      <c r="MW85" s="83"/>
      <c r="MX85" s="83"/>
      <c r="MY85" s="83"/>
      <c r="MZ85" s="83"/>
      <c r="NA85" s="83"/>
      <c r="NB85" s="83"/>
      <c r="NC85" s="83"/>
      <c r="ND85" s="83"/>
      <c r="NE85" s="83"/>
      <c r="NF85" s="83"/>
      <c r="NG85" s="83"/>
      <c r="NH85" s="83"/>
      <c r="NI85" s="83"/>
      <c r="NJ85" s="83"/>
      <c r="NK85" s="83"/>
      <c r="NL85" s="83"/>
      <c r="NM85" s="83"/>
      <c r="NN85" s="83"/>
      <c r="NO85" s="83"/>
      <c r="NP85" s="83"/>
      <c r="NQ85" s="83"/>
      <c r="NR85" s="83"/>
      <c r="NS85" s="83"/>
      <c r="NT85" s="83"/>
      <c r="NU85" s="83"/>
      <c r="NV85" s="83"/>
      <c r="NW85" s="83"/>
      <c r="NX85" s="83"/>
      <c r="NY85" s="83"/>
      <c r="NZ85" s="83"/>
      <c r="OA85" s="83"/>
      <c r="OB85" s="83"/>
      <c r="OC85" s="83"/>
      <c r="OD85" s="83"/>
      <c r="OE85" s="83"/>
      <c r="OF85" s="83"/>
      <c r="OG85" s="83"/>
      <c r="OH85" s="83"/>
      <c r="OI85" s="83"/>
      <c r="OJ85" s="83"/>
      <c r="OK85" s="83"/>
      <c r="OL85" s="83"/>
      <c r="OM85" s="83"/>
      <c r="ON85" s="83"/>
      <c r="OO85" s="83"/>
      <c r="OP85" s="83"/>
      <c r="OQ85" s="83"/>
      <c r="OR85" s="83"/>
      <c r="OS85" s="83"/>
      <c r="OT85" s="83"/>
      <c r="OU85" s="83"/>
      <c r="OV85" s="83"/>
      <c r="OW85" s="83"/>
      <c r="OX85" s="83"/>
      <c r="OY85" s="83"/>
      <c r="OZ85" s="83"/>
      <c r="PA85" s="83"/>
      <c r="PB85" s="83"/>
      <c r="PC85" s="83"/>
      <c r="PD85" s="83"/>
      <c r="PE85" s="83"/>
      <c r="PF85" s="83"/>
      <c r="PG85" s="83"/>
      <c r="PH85" s="83"/>
      <c r="PI85" s="83"/>
      <c r="PJ85" s="83"/>
      <c r="PK85" s="83"/>
      <c r="PL85" s="83"/>
      <c r="PM85" s="83"/>
      <c r="PN85" s="83"/>
      <c r="PO85" s="83"/>
      <c r="PP85" s="83"/>
      <c r="PQ85" s="83"/>
      <c r="PR85" s="83"/>
      <c r="PS85" s="83"/>
      <c r="PT85" s="83"/>
      <c r="PU85" s="83"/>
      <c r="PV85" s="83"/>
      <c r="PW85" s="83"/>
      <c r="PX85" s="83"/>
      <c r="PY85" s="83"/>
      <c r="PZ85" s="83"/>
      <c r="QA85" s="83"/>
      <c r="QB85" s="83"/>
      <c r="QC85" s="83"/>
      <c r="QD85" s="83"/>
      <c r="QE85" s="83"/>
      <c r="QF85" s="83"/>
      <c r="QG85" s="83"/>
      <c r="QH85" s="83"/>
      <c r="QI85" s="83"/>
      <c r="QJ85" s="83"/>
      <c r="QK85" s="83"/>
      <c r="QL85" s="83"/>
      <c r="QM85" s="83"/>
      <c r="QN85" s="83"/>
      <c r="QO85" s="83"/>
      <c r="QP85" s="83"/>
      <c r="QQ85" s="83"/>
      <c r="QR85" s="83"/>
      <c r="QS85" s="83"/>
      <c r="QT85" s="83"/>
      <c r="QU85" s="83"/>
      <c r="QV85" s="83"/>
      <c r="QW85" s="83"/>
      <c r="QX85" s="83"/>
      <c r="QY85" s="83"/>
      <c r="QZ85" s="83"/>
      <c r="RA85" s="83"/>
      <c r="RB85" s="83"/>
      <c r="RC85" s="83"/>
      <c r="RD85" s="83"/>
      <c r="RE85" s="83"/>
      <c r="RF85" s="83"/>
      <c r="RG85" s="83"/>
      <c r="RH85" s="83"/>
      <c r="RI85" s="83"/>
      <c r="RJ85" s="83"/>
      <c r="RK85" s="83"/>
      <c r="RL85" s="83"/>
      <c r="RM85" s="83"/>
      <c r="RN85" s="83"/>
      <c r="RO85" s="83"/>
      <c r="RP85" s="83"/>
      <c r="RQ85" s="83"/>
      <c r="RR85" s="83"/>
      <c r="RS85" s="83"/>
      <c r="RT85" s="83"/>
      <c r="RU85" s="83"/>
      <c r="RV85" s="83"/>
      <c r="RW85" s="83"/>
      <c r="RX85" s="83"/>
      <c r="RY85" s="83"/>
      <c r="RZ85" s="83"/>
      <c r="SA85" s="83"/>
      <c r="SB85" s="83"/>
      <c r="SC85" s="83"/>
      <c r="SD85" s="83"/>
      <c r="SE85" s="83"/>
      <c r="SF85" s="83"/>
      <c r="SG85" s="83"/>
      <c r="SH85" s="83"/>
      <c r="SI85" s="83"/>
      <c r="SJ85" s="83"/>
      <c r="SK85" s="83"/>
      <c r="SL85" s="83"/>
      <c r="SM85" s="83"/>
      <c r="SN85" s="83"/>
      <c r="SO85" s="83"/>
      <c r="SP85" s="83"/>
      <c r="SQ85" s="83"/>
      <c r="SR85" s="83"/>
      <c r="SS85" s="83"/>
      <c r="ST85" s="83"/>
      <c r="SU85" s="83"/>
      <c r="SV85" s="83"/>
      <c r="SW85" s="83"/>
      <c r="SX85" s="83"/>
      <c r="SY85" s="83"/>
      <c r="SZ85" s="83"/>
      <c r="TA85" s="83"/>
      <c r="TB85" s="83"/>
      <c r="TC85" s="83"/>
      <c r="TD85" s="83"/>
      <c r="TE85" s="83"/>
      <c r="TF85" s="83"/>
      <c r="TG85" s="83"/>
      <c r="TH85" s="83"/>
      <c r="TI85" s="83"/>
      <c r="TJ85" s="83"/>
      <c r="TK85" s="83"/>
      <c r="TL85" s="83"/>
      <c r="TM85" s="83"/>
      <c r="TN85" s="83"/>
      <c r="TO85" s="83"/>
      <c r="TP85" s="83"/>
      <c r="TQ85" s="83"/>
      <c r="TR85" s="83"/>
      <c r="TS85" s="83"/>
      <c r="TT85" s="83"/>
      <c r="TU85" s="83"/>
      <c r="TV85" s="83"/>
      <c r="TW85" s="83"/>
      <c r="TX85" s="83"/>
      <c r="TY85" s="83"/>
      <c r="TZ85" s="83"/>
      <c r="UA85" s="83"/>
      <c r="UB85" s="83"/>
      <c r="UC85" s="83"/>
      <c r="UD85" s="83"/>
      <c r="UE85" s="83"/>
      <c r="UF85" s="83"/>
      <c r="UG85" s="83"/>
      <c r="UH85" s="83"/>
      <c r="UI85" s="83"/>
      <c r="UJ85" s="83"/>
      <c r="UK85" s="83"/>
      <c r="UL85" s="83"/>
      <c r="UM85" s="83"/>
      <c r="UN85" s="83"/>
      <c r="UO85" s="83"/>
      <c r="UP85" s="83"/>
      <c r="UQ85" s="83"/>
      <c r="UR85" s="83"/>
      <c r="US85" s="83"/>
      <c r="UT85" s="83"/>
      <c r="UU85" s="83"/>
      <c r="UV85" s="83"/>
      <c r="UW85" s="83"/>
      <c r="UX85" s="83"/>
      <c r="UY85" s="83"/>
      <c r="UZ85" s="83"/>
      <c r="VA85" s="83"/>
      <c r="VB85" s="83"/>
      <c r="VC85" s="83"/>
      <c r="VD85" s="83"/>
      <c r="VE85" s="83"/>
      <c r="VF85" s="83"/>
      <c r="VG85" s="83"/>
      <c r="VH85" s="83"/>
      <c r="VI85" s="83"/>
      <c r="VJ85" s="83"/>
      <c r="VK85" s="83"/>
      <c r="VL85" s="83"/>
      <c r="VM85" s="83"/>
      <c r="VN85" s="83"/>
      <c r="VO85" s="83"/>
      <c r="VP85" s="83"/>
      <c r="VQ85" s="83"/>
      <c r="VR85" s="83"/>
      <c r="VS85" s="83"/>
      <c r="VT85" s="83"/>
      <c r="VU85" s="83"/>
      <c r="VV85" s="83"/>
      <c r="VW85" s="83"/>
      <c r="VX85" s="83"/>
      <c r="VY85" s="83"/>
      <c r="VZ85" s="83"/>
      <c r="WA85" s="83"/>
      <c r="WB85" s="83"/>
      <c r="WC85" s="83"/>
      <c r="WD85" s="83"/>
      <c r="WE85" s="83"/>
      <c r="WF85" s="83"/>
      <c r="WG85" s="83"/>
      <c r="WH85" s="83"/>
      <c r="WI85" s="83"/>
      <c r="WJ85" s="83"/>
      <c r="WK85" s="83"/>
      <c r="WL85" s="83"/>
      <c r="WM85" s="83"/>
      <c r="WN85" s="83"/>
      <c r="WO85" s="83"/>
      <c r="WP85" s="83"/>
      <c r="WQ85" s="83"/>
      <c r="WR85" s="83"/>
      <c r="WS85" s="83"/>
      <c r="WT85" s="83"/>
      <c r="WU85" s="83"/>
      <c r="WV85" s="83"/>
      <c r="WW85" s="83"/>
      <c r="WX85" s="83"/>
      <c r="WY85" s="83"/>
      <c r="WZ85" s="83"/>
      <c r="XA85" s="83"/>
      <c r="XB85" s="83"/>
      <c r="XC85" s="83"/>
      <c r="XD85" s="83"/>
      <c r="XE85" s="83"/>
      <c r="XF85" s="83"/>
      <c r="XG85" s="83"/>
      <c r="XH85" s="83"/>
      <c r="XI85" s="83"/>
      <c r="XJ85" s="83"/>
      <c r="XK85" s="83"/>
      <c r="XL85" s="83"/>
      <c r="XM85" s="83"/>
      <c r="XN85" s="83"/>
      <c r="XO85" s="83"/>
      <c r="XP85" s="83"/>
      <c r="XQ85" s="83"/>
      <c r="XR85" s="83"/>
      <c r="XS85" s="83"/>
      <c r="XT85" s="83"/>
      <c r="XU85" s="83"/>
      <c r="XV85" s="83"/>
      <c r="XW85" s="83"/>
      <c r="XX85" s="83"/>
      <c r="XY85" s="83"/>
      <c r="XZ85" s="83"/>
      <c r="YA85" s="83"/>
      <c r="YB85" s="83"/>
      <c r="YC85" s="83"/>
      <c r="YD85" s="83"/>
      <c r="YE85" s="83"/>
      <c r="YF85" s="83"/>
      <c r="YG85" s="83"/>
      <c r="YH85" s="83"/>
      <c r="YI85" s="83"/>
      <c r="YJ85" s="83"/>
      <c r="YK85" s="83"/>
      <c r="YL85" s="83"/>
      <c r="YM85" s="83"/>
      <c r="YN85" s="83"/>
      <c r="YO85" s="83"/>
      <c r="YP85" s="83"/>
      <c r="YQ85" s="83"/>
      <c r="YR85" s="83"/>
      <c r="YS85" s="83"/>
      <c r="YT85" s="83"/>
      <c r="YU85" s="83"/>
      <c r="YV85" s="83"/>
      <c r="YW85" s="83"/>
      <c r="YX85" s="83"/>
      <c r="YY85" s="83"/>
      <c r="YZ85" s="83"/>
      <c r="ZA85" s="83"/>
      <c r="ZB85" s="83"/>
      <c r="ZC85" s="83"/>
      <c r="ZD85" s="83"/>
      <c r="ZE85" s="83"/>
      <c r="ZF85" s="83"/>
      <c r="ZG85" s="83"/>
      <c r="ZH85" s="83"/>
      <c r="ZI85" s="83"/>
      <c r="ZJ85" s="83"/>
      <c r="ZK85" s="83"/>
      <c r="ZL85" s="83"/>
      <c r="ZM85" s="83"/>
      <c r="ZN85" s="83"/>
      <c r="ZO85" s="83"/>
      <c r="ZP85" s="83"/>
      <c r="ZQ85" s="83"/>
      <c r="ZR85" s="83"/>
      <c r="ZS85" s="83"/>
      <c r="ZT85" s="83"/>
      <c r="ZU85" s="83"/>
      <c r="ZV85" s="83"/>
      <c r="ZW85" s="83"/>
      <c r="ZX85" s="83"/>
      <c r="ZY85" s="83"/>
      <c r="ZZ85" s="83"/>
      <c r="AAA85" s="83"/>
      <c r="AAB85" s="83"/>
      <c r="AAC85" s="83"/>
      <c r="AAD85" s="83"/>
      <c r="AAE85" s="83"/>
      <c r="AAF85" s="83"/>
      <c r="AAG85" s="83"/>
      <c r="AAH85" s="83"/>
      <c r="AAI85" s="83"/>
      <c r="AAJ85" s="83"/>
      <c r="AAK85" s="83"/>
      <c r="AAL85" s="83"/>
      <c r="AAM85" s="83"/>
      <c r="AAN85" s="83"/>
      <c r="AAO85" s="83"/>
      <c r="AAP85" s="83"/>
      <c r="AAQ85" s="83"/>
      <c r="AAR85" s="83"/>
      <c r="AAS85" s="83"/>
      <c r="AAT85" s="83"/>
      <c r="AAU85" s="83"/>
      <c r="AAV85" s="83"/>
      <c r="AAW85" s="83"/>
      <c r="AAX85" s="83"/>
      <c r="AAY85" s="83"/>
      <c r="AAZ85" s="83"/>
      <c r="ABA85" s="83"/>
      <c r="ABB85" s="83"/>
      <c r="ABC85" s="83"/>
      <c r="ABD85" s="83"/>
      <c r="ABE85" s="83"/>
      <c r="ABF85" s="83"/>
      <c r="ABG85" s="83"/>
      <c r="ABH85" s="83"/>
      <c r="ABI85" s="83"/>
      <c r="ABJ85" s="83"/>
      <c r="ABK85" s="83"/>
      <c r="ABL85" s="83"/>
      <c r="ABM85" s="83"/>
      <c r="ABN85" s="83"/>
      <c r="ABO85" s="83"/>
      <c r="ABP85" s="83"/>
      <c r="ABQ85" s="83"/>
      <c r="ABR85" s="83"/>
      <c r="ABS85" s="83"/>
      <c r="ABT85" s="83"/>
      <c r="ABU85" s="83"/>
      <c r="ABV85" s="83"/>
      <c r="ABW85" s="83"/>
      <c r="ABX85" s="83"/>
      <c r="ABY85" s="83"/>
      <c r="ABZ85" s="83"/>
      <c r="ACA85" s="83"/>
      <c r="ACB85" s="83"/>
      <c r="ACC85" s="83"/>
      <c r="ACD85" s="83"/>
      <c r="ACE85" s="83"/>
      <c r="ACF85" s="83"/>
      <c r="ACG85" s="83"/>
      <c r="ACH85" s="83"/>
      <c r="ACI85" s="83"/>
      <c r="ACJ85" s="83"/>
      <c r="ACK85" s="83"/>
      <c r="ACL85" s="83"/>
      <c r="ACM85" s="83"/>
      <c r="ACN85" s="83"/>
      <c r="ACO85" s="83"/>
      <c r="ACP85" s="83"/>
      <c r="ACQ85" s="83"/>
      <c r="ACR85" s="83"/>
      <c r="ACS85" s="83"/>
      <c r="ACT85" s="83"/>
      <c r="ACU85" s="83"/>
      <c r="ACV85" s="83"/>
      <c r="ACW85" s="83"/>
      <c r="ACX85" s="83"/>
      <c r="ACY85" s="83"/>
      <c r="ACZ85" s="83"/>
      <c r="ADA85" s="83"/>
      <c r="ADB85" s="83"/>
      <c r="ADC85" s="83"/>
      <c r="ADD85" s="83"/>
      <c r="ADE85" s="83"/>
      <c r="ADF85" s="83"/>
      <c r="ADG85" s="83"/>
      <c r="ADH85" s="83"/>
      <c r="ADI85" s="83"/>
      <c r="ADJ85" s="83"/>
      <c r="ADK85" s="83"/>
      <c r="ADL85" s="83"/>
      <c r="ADM85" s="83"/>
      <c r="ADN85" s="83"/>
      <c r="ADO85" s="83"/>
      <c r="ADP85" s="83"/>
      <c r="ADQ85" s="83"/>
      <c r="ADR85" s="83"/>
      <c r="ADS85" s="83"/>
      <c r="ADT85" s="83"/>
      <c r="ADU85" s="83"/>
      <c r="ADV85" s="83"/>
      <c r="ADW85" s="83"/>
      <c r="ADX85" s="83"/>
      <c r="ADY85" s="83"/>
      <c r="ADZ85" s="83"/>
      <c r="AEA85" s="83"/>
      <c r="AEB85" s="83"/>
      <c r="AEC85" s="83"/>
      <c r="AED85" s="83"/>
      <c r="AEE85" s="83"/>
      <c r="AEF85" s="83"/>
      <c r="AEG85" s="83"/>
      <c r="AEH85" s="83"/>
      <c r="AEI85" s="83"/>
      <c r="AEJ85" s="83"/>
      <c r="AEK85" s="83"/>
      <c r="AEL85" s="83"/>
      <c r="AEM85" s="83"/>
      <c r="AEN85" s="83"/>
      <c r="AEO85" s="83"/>
      <c r="AEP85" s="83"/>
      <c r="AEQ85" s="83"/>
      <c r="AER85" s="83"/>
      <c r="AES85" s="83"/>
      <c r="AET85" s="83"/>
      <c r="AEU85" s="83"/>
      <c r="AEV85" s="83"/>
      <c r="AEW85" s="83"/>
      <c r="AEX85" s="83"/>
      <c r="AEY85" s="83"/>
      <c r="AEZ85" s="83"/>
      <c r="AFA85" s="83"/>
      <c r="AFB85" s="83"/>
      <c r="AFC85" s="83"/>
      <c r="AFD85" s="83"/>
      <c r="AFE85" s="83"/>
      <c r="AFF85" s="83"/>
      <c r="AFG85" s="83"/>
      <c r="AFH85" s="83"/>
      <c r="AFI85" s="83"/>
      <c r="AFJ85" s="83"/>
      <c r="AFK85" s="83"/>
      <c r="AFL85" s="83"/>
      <c r="AFM85" s="83"/>
      <c r="AFN85" s="83"/>
      <c r="AFO85" s="83"/>
      <c r="AFP85" s="83"/>
      <c r="AFQ85" s="83"/>
      <c r="AFR85" s="83"/>
      <c r="AFS85" s="83"/>
      <c r="AFT85" s="83"/>
      <c r="AFU85" s="83"/>
      <c r="AFV85" s="83"/>
      <c r="AFW85" s="83"/>
      <c r="AFX85" s="83"/>
      <c r="AFY85" s="83"/>
      <c r="AFZ85" s="83"/>
      <c r="AGA85" s="83"/>
      <c r="AGB85" s="83"/>
      <c r="AGC85" s="83"/>
      <c r="AGD85" s="83"/>
      <c r="AGE85" s="83"/>
      <c r="AGF85" s="83"/>
      <c r="AGG85" s="83"/>
      <c r="AGH85" s="83"/>
      <c r="AGI85" s="83"/>
      <c r="AGJ85" s="83"/>
      <c r="AGK85" s="83"/>
      <c r="AGL85" s="83"/>
      <c r="AGM85" s="83"/>
      <c r="AGN85" s="83"/>
      <c r="AGO85" s="83"/>
      <c r="AGP85" s="83"/>
      <c r="AGQ85" s="83"/>
      <c r="AGR85" s="83"/>
      <c r="AGS85" s="83"/>
      <c r="AGT85" s="83"/>
      <c r="AGU85" s="83"/>
      <c r="AGV85" s="83"/>
      <c r="AGW85" s="83"/>
      <c r="AGX85" s="83"/>
      <c r="AGY85" s="83"/>
      <c r="AGZ85" s="83"/>
      <c r="AHA85" s="83"/>
      <c r="AHB85" s="83"/>
      <c r="AHC85" s="83"/>
      <c r="AHD85" s="83"/>
      <c r="AHE85" s="83"/>
      <c r="AHF85" s="83"/>
      <c r="AHG85" s="83"/>
      <c r="AHH85" s="83"/>
      <c r="AHI85" s="83"/>
      <c r="AHJ85" s="83"/>
      <c r="AHK85" s="83"/>
      <c r="AHL85" s="83"/>
      <c r="AHM85" s="83"/>
      <c r="AHN85" s="83"/>
      <c r="AHO85" s="83"/>
      <c r="AHP85" s="83"/>
      <c r="AHQ85" s="83"/>
      <c r="AHR85" s="83"/>
      <c r="AHS85" s="83"/>
      <c r="AHT85" s="83"/>
      <c r="AHU85" s="83"/>
      <c r="AHV85" s="83"/>
      <c r="AHW85" s="83"/>
      <c r="AHX85" s="83"/>
      <c r="AHY85" s="83"/>
      <c r="AHZ85" s="83"/>
      <c r="AIA85" s="83"/>
    </row>
    <row r="86" spans="1:911" s="84" customFormat="1" ht="92.25" customHeight="1">
      <c r="A86" s="175" t="s">
        <v>493</v>
      </c>
      <c r="B86" s="178" t="s">
        <v>497</v>
      </c>
      <c r="C86" s="209" t="s">
        <v>1035</v>
      </c>
      <c r="D86" s="208" t="s">
        <v>989</v>
      </c>
      <c r="E86" s="179" t="s">
        <v>990</v>
      </c>
      <c r="F86" s="79" t="s">
        <v>490</v>
      </c>
      <c r="G86" s="79" t="s">
        <v>345</v>
      </c>
      <c r="H86" s="79" t="s">
        <v>403</v>
      </c>
      <c r="I86" s="79" t="s">
        <v>739</v>
      </c>
      <c r="J86" s="79" t="s">
        <v>236</v>
      </c>
      <c r="K86" s="80"/>
      <c r="L86" s="80"/>
      <c r="M86" s="80" t="s">
        <v>741</v>
      </c>
      <c r="N86" s="81">
        <v>2</v>
      </c>
      <c r="O86" s="81">
        <v>4</v>
      </c>
      <c r="P86" s="81">
        <v>8</v>
      </c>
      <c r="Q86" s="81" t="s">
        <v>860</v>
      </c>
      <c r="R86" s="81">
        <v>10</v>
      </c>
      <c r="S86" s="81">
        <v>80</v>
      </c>
      <c r="T86" s="81" t="s">
        <v>196</v>
      </c>
      <c r="U86" s="69" t="s">
        <v>452</v>
      </c>
      <c r="V86" s="69"/>
      <c r="W86" s="214">
        <v>1</v>
      </c>
      <c r="X86" s="79" t="s">
        <v>742</v>
      </c>
      <c r="Y86" s="82"/>
      <c r="Z86" s="82"/>
      <c r="AA86" s="82"/>
      <c r="AB86" s="79"/>
      <c r="AC86" s="82"/>
      <c r="AD86" s="82"/>
      <c r="AE86" s="82" t="s">
        <v>841</v>
      </c>
      <c r="AF86" s="81"/>
      <c r="AG86" s="81"/>
      <c r="AH86" s="81">
        <f t="shared" si="1"/>
        <v>0</v>
      </c>
      <c r="AI86" s="81" t="str">
        <f t="shared" si="2"/>
        <v>B</v>
      </c>
      <c r="AJ86" s="81"/>
      <c r="AK86" s="81">
        <v>0</v>
      </c>
      <c r="AL86" s="81" t="str">
        <f t="shared" si="0"/>
        <v>IV</v>
      </c>
      <c r="AM86" s="34" t="str">
        <f t="shared" si="3"/>
        <v>ACEPTABLE</v>
      </c>
      <c r="AN86" s="204">
        <v>1</v>
      </c>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c r="BT86" s="83"/>
      <c r="BU86" s="83"/>
      <c r="BV86" s="83"/>
      <c r="BW86" s="83"/>
      <c r="BX86" s="83"/>
      <c r="BY86" s="83"/>
      <c r="BZ86" s="83"/>
      <c r="CA86" s="83"/>
      <c r="CB86" s="83"/>
      <c r="CC86" s="83"/>
      <c r="CD86" s="83"/>
      <c r="CE86" s="83"/>
      <c r="CF86" s="83"/>
      <c r="CG86" s="83"/>
      <c r="CH86" s="83"/>
      <c r="CI86" s="83"/>
      <c r="CJ86" s="83"/>
      <c r="CK86" s="83"/>
      <c r="CL86" s="83"/>
      <c r="CM86" s="83"/>
      <c r="CN86" s="83"/>
      <c r="CO86" s="83"/>
      <c r="CP86" s="83"/>
      <c r="CQ86" s="83"/>
      <c r="CR86" s="83"/>
      <c r="CS86" s="83"/>
      <c r="CT86" s="83"/>
      <c r="CU86" s="83"/>
      <c r="CV86" s="83"/>
      <c r="CW86" s="83"/>
      <c r="CX86" s="83"/>
      <c r="CY86" s="83"/>
      <c r="CZ86" s="83"/>
      <c r="DA86" s="83"/>
      <c r="DB86" s="83"/>
      <c r="DC86" s="83"/>
      <c r="DD86" s="83"/>
      <c r="DE86" s="83"/>
      <c r="DF86" s="83"/>
      <c r="DG86" s="83"/>
      <c r="DH86" s="83"/>
      <c r="DI86" s="83"/>
      <c r="DJ86" s="83"/>
      <c r="DK86" s="83"/>
      <c r="DL86" s="83"/>
      <c r="DM86" s="83"/>
      <c r="DN86" s="83"/>
      <c r="DO86" s="83"/>
      <c r="DP86" s="83"/>
      <c r="DQ86" s="83"/>
      <c r="DR86" s="83"/>
      <c r="DS86" s="83"/>
      <c r="DT86" s="83"/>
      <c r="DU86" s="83"/>
      <c r="DV86" s="83"/>
      <c r="DW86" s="83"/>
      <c r="DX86" s="83"/>
      <c r="DY86" s="83"/>
      <c r="DZ86" s="83"/>
      <c r="EA86" s="83"/>
      <c r="EB86" s="83"/>
      <c r="EC86" s="83"/>
      <c r="ED86" s="83"/>
      <c r="EE86" s="83"/>
      <c r="EF86" s="83"/>
      <c r="EG86" s="83"/>
      <c r="EH86" s="83"/>
      <c r="EI86" s="83"/>
      <c r="EJ86" s="83"/>
      <c r="EK86" s="83"/>
      <c r="EL86" s="83"/>
      <c r="EM86" s="83"/>
      <c r="EN86" s="83"/>
      <c r="EO86" s="83"/>
      <c r="EP86" s="83"/>
      <c r="EQ86" s="83"/>
      <c r="ER86" s="83"/>
      <c r="ES86" s="83"/>
      <c r="ET86" s="83"/>
      <c r="EU86" s="83"/>
      <c r="EV86" s="83"/>
      <c r="EW86" s="83"/>
      <c r="EX86" s="83"/>
      <c r="EY86" s="83"/>
      <c r="EZ86" s="83"/>
      <c r="FA86" s="83"/>
      <c r="FB86" s="83"/>
      <c r="FC86" s="83"/>
      <c r="FD86" s="83"/>
      <c r="FE86" s="83"/>
      <c r="FF86" s="83"/>
      <c r="FG86" s="83"/>
      <c r="FH86" s="83"/>
      <c r="FI86" s="83"/>
      <c r="FJ86" s="83"/>
      <c r="FK86" s="83"/>
      <c r="FL86" s="83"/>
      <c r="FM86" s="83"/>
      <c r="FN86" s="83"/>
      <c r="FO86" s="83"/>
      <c r="FP86" s="83"/>
      <c r="FQ86" s="83"/>
      <c r="FR86" s="83"/>
      <c r="FS86" s="83"/>
      <c r="FT86" s="83"/>
      <c r="FU86" s="83"/>
      <c r="FV86" s="83"/>
      <c r="FW86" s="83"/>
      <c r="FX86" s="83"/>
      <c r="FY86" s="83"/>
      <c r="FZ86" s="83"/>
      <c r="GA86" s="83"/>
      <c r="GB86" s="83"/>
      <c r="GC86" s="83"/>
      <c r="GD86" s="83"/>
      <c r="GE86" s="83"/>
      <c r="GF86" s="83"/>
      <c r="GG86" s="83"/>
      <c r="GH86" s="83"/>
      <c r="GI86" s="83"/>
      <c r="GJ86" s="83"/>
      <c r="GK86" s="83"/>
      <c r="GL86" s="83"/>
      <c r="GM86" s="83"/>
      <c r="GN86" s="83"/>
      <c r="GO86" s="83"/>
      <c r="GP86" s="83"/>
      <c r="GQ86" s="83"/>
      <c r="GR86" s="83"/>
      <c r="GS86" s="83"/>
      <c r="GT86" s="83"/>
      <c r="GU86" s="83"/>
      <c r="GV86" s="83"/>
      <c r="GW86" s="83"/>
      <c r="GX86" s="83"/>
      <c r="GY86" s="83"/>
      <c r="GZ86" s="83"/>
      <c r="HA86" s="83"/>
      <c r="HB86" s="83"/>
      <c r="HC86" s="83"/>
      <c r="HD86" s="83"/>
      <c r="HE86" s="83"/>
      <c r="HF86" s="83"/>
      <c r="HG86" s="83"/>
      <c r="HH86" s="83"/>
      <c r="HI86" s="83"/>
      <c r="HJ86" s="83"/>
      <c r="HK86" s="83"/>
      <c r="HL86" s="83"/>
      <c r="HM86" s="83"/>
      <c r="HN86" s="83"/>
      <c r="HO86" s="83"/>
      <c r="HP86" s="83"/>
      <c r="HQ86" s="83"/>
      <c r="HR86" s="83"/>
      <c r="HS86" s="83"/>
      <c r="HT86" s="83"/>
      <c r="HU86" s="83"/>
      <c r="HV86" s="83"/>
      <c r="HW86" s="83"/>
      <c r="HX86" s="83"/>
      <c r="HY86" s="83"/>
      <c r="HZ86" s="83"/>
      <c r="IA86" s="83"/>
      <c r="IB86" s="83"/>
      <c r="IC86" s="83"/>
      <c r="ID86" s="83"/>
      <c r="IE86" s="83"/>
      <c r="IF86" s="83"/>
      <c r="IG86" s="83"/>
      <c r="IH86" s="83"/>
      <c r="II86" s="83"/>
      <c r="IJ86" s="83"/>
      <c r="IK86" s="83"/>
      <c r="IL86" s="83"/>
      <c r="IM86" s="83"/>
      <c r="IN86" s="83"/>
      <c r="IO86" s="83"/>
      <c r="IP86" s="83"/>
      <c r="IQ86" s="83"/>
      <c r="IR86" s="83"/>
      <c r="IS86" s="83"/>
      <c r="IT86" s="83"/>
      <c r="IU86" s="83"/>
      <c r="IV86" s="83"/>
      <c r="IW86" s="83"/>
      <c r="IX86" s="83"/>
      <c r="IY86" s="83"/>
      <c r="IZ86" s="83"/>
      <c r="JA86" s="83"/>
      <c r="JB86" s="83"/>
      <c r="JC86" s="83"/>
      <c r="JD86" s="83"/>
      <c r="JE86" s="83"/>
      <c r="JF86" s="83"/>
      <c r="JG86" s="83"/>
      <c r="JH86" s="83"/>
      <c r="JI86" s="83"/>
      <c r="JJ86" s="83"/>
      <c r="JK86" s="83"/>
      <c r="JL86" s="83"/>
      <c r="JM86" s="83"/>
      <c r="JN86" s="83"/>
      <c r="JO86" s="83"/>
      <c r="JP86" s="83"/>
      <c r="JQ86" s="83"/>
      <c r="JR86" s="83"/>
      <c r="JS86" s="83"/>
      <c r="JT86" s="83"/>
      <c r="JU86" s="83"/>
      <c r="JV86" s="83"/>
      <c r="JW86" s="83"/>
      <c r="JX86" s="83"/>
      <c r="JY86" s="83"/>
      <c r="JZ86" s="83"/>
      <c r="KA86" s="83"/>
      <c r="KB86" s="83"/>
      <c r="KC86" s="83"/>
      <c r="KD86" s="83"/>
      <c r="KE86" s="83"/>
      <c r="KF86" s="83"/>
      <c r="KG86" s="83"/>
      <c r="KH86" s="83"/>
      <c r="KI86" s="83"/>
      <c r="KJ86" s="83"/>
      <c r="KK86" s="83"/>
      <c r="KL86" s="83"/>
      <c r="KM86" s="83"/>
      <c r="KN86" s="83"/>
      <c r="KO86" s="83"/>
      <c r="KP86" s="83"/>
      <c r="KQ86" s="83"/>
      <c r="KR86" s="83"/>
      <c r="KS86" s="83"/>
      <c r="KT86" s="83"/>
      <c r="KU86" s="83"/>
      <c r="KV86" s="83"/>
      <c r="KW86" s="83"/>
      <c r="KX86" s="83"/>
      <c r="KY86" s="83"/>
      <c r="KZ86" s="83"/>
      <c r="LA86" s="83"/>
      <c r="LB86" s="83"/>
      <c r="LC86" s="83"/>
      <c r="LD86" s="83"/>
      <c r="LE86" s="83"/>
      <c r="LF86" s="83"/>
      <c r="LG86" s="83"/>
      <c r="LH86" s="83"/>
      <c r="LI86" s="83"/>
      <c r="LJ86" s="83"/>
      <c r="LK86" s="83"/>
      <c r="LL86" s="83"/>
      <c r="LM86" s="83"/>
      <c r="LN86" s="83"/>
      <c r="LO86" s="83"/>
      <c r="LP86" s="83"/>
      <c r="LQ86" s="83"/>
      <c r="LR86" s="83"/>
      <c r="LS86" s="83"/>
      <c r="LT86" s="83"/>
      <c r="LU86" s="83"/>
      <c r="LV86" s="83"/>
      <c r="LW86" s="83"/>
      <c r="LX86" s="83"/>
      <c r="LY86" s="83"/>
      <c r="LZ86" s="83"/>
      <c r="MA86" s="83"/>
      <c r="MB86" s="83"/>
      <c r="MC86" s="83"/>
      <c r="MD86" s="83"/>
      <c r="ME86" s="83"/>
      <c r="MF86" s="83"/>
      <c r="MG86" s="83"/>
      <c r="MH86" s="83"/>
      <c r="MI86" s="83"/>
      <c r="MJ86" s="83"/>
      <c r="MK86" s="83"/>
      <c r="ML86" s="83"/>
      <c r="MM86" s="83"/>
      <c r="MN86" s="83"/>
      <c r="MO86" s="83"/>
      <c r="MP86" s="83"/>
      <c r="MQ86" s="83"/>
      <c r="MR86" s="83"/>
      <c r="MS86" s="83"/>
      <c r="MT86" s="83"/>
      <c r="MU86" s="83"/>
      <c r="MV86" s="83"/>
      <c r="MW86" s="83"/>
      <c r="MX86" s="83"/>
      <c r="MY86" s="83"/>
      <c r="MZ86" s="83"/>
      <c r="NA86" s="83"/>
      <c r="NB86" s="83"/>
      <c r="NC86" s="83"/>
      <c r="ND86" s="83"/>
      <c r="NE86" s="83"/>
      <c r="NF86" s="83"/>
      <c r="NG86" s="83"/>
      <c r="NH86" s="83"/>
      <c r="NI86" s="83"/>
      <c r="NJ86" s="83"/>
      <c r="NK86" s="83"/>
      <c r="NL86" s="83"/>
      <c r="NM86" s="83"/>
      <c r="NN86" s="83"/>
      <c r="NO86" s="83"/>
      <c r="NP86" s="83"/>
      <c r="NQ86" s="83"/>
      <c r="NR86" s="83"/>
      <c r="NS86" s="83"/>
      <c r="NT86" s="83"/>
      <c r="NU86" s="83"/>
      <c r="NV86" s="83"/>
      <c r="NW86" s="83"/>
      <c r="NX86" s="83"/>
      <c r="NY86" s="83"/>
      <c r="NZ86" s="83"/>
      <c r="OA86" s="83"/>
      <c r="OB86" s="83"/>
      <c r="OC86" s="83"/>
      <c r="OD86" s="83"/>
      <c r="OE86" s="83"/>
      <c r="OF86" s="83"/>
      <c r="OG86" s="83"/>
      <c r="OH86" s="83"/>
      <c r="OI86" s="83"/>
      <c r="OJ86" s="83"/>
      <c r="OK86" s="83"/>
      <c r="OL86" s="83"/>
      <c r="OM86" s="83"/>
      <c r="ON86" s="83"/>
      <c r="OO86" s="83"/>
      <c r="OP86" s="83"/>
      <c r="OQ86" s="83"/>
      <c r="OR86" s="83"/>
      <c r="OS86" s="83"/>
      <c r="OT86" s="83"/>
      <c r="OU86" s="83"/>
      <c r="OV86" s="83"/>
      <c r="OW86" s="83"/>
      <c r="OX86" s="83"/>
      <c r="OY86" s="83"/>
      <c r="OZ86" s="83"/>
      <c r="PA86" s="83"/>
      <c r="PB86" s="83"/>
      <c r="PC86" s="83"/>
      <c r="PD86" s="83"/>
      <c r="PE86" s="83"/>
      <c r="PF86" s="83"/>
      <c r="PG86" s="83"/>
      <c r="PH86" s="83"/>
      <c r="PI86" s="83"/>
      <c r="PJ86" s="83"/>
      <c r="PK86" s="83"/>
      <c r="PL86" s="83"/>
      <c r="PM86" s="83"/>
      <c r="PN86" s="83"/>
      <c r="PO86" s="83"/>
      <c r="PP86" s="83"/>
      <c r="PQ86" s="83"/>
      <c r="PR86" s="83"/>
      <c r="PS86" s="83"/>
      <c r="PT86" s="83"/>
      <c r="PU86" s="83"/>
      <c r="PV86" s="83"/>
      <c r="PW86" s="83"/>
      <c r="PX86" s="83"/>
      <c r="PY86" s="83"/>
      <c r="PZ86" s="83"/>
      <c r="QA86" s="83"/>
      <c r="QB86" s="83"/>
      <c r="QC86" s="83"/>
      <c r="QD86" s="83"/>
      <c r="QE86" s="83"/>
      <c r="QF86" s="83"/>
      <c r="QG86" s="83"/>
      <c r="QH86" s="83"/>
      <c r="QI86" s="83"/>
      <c r="QJ86" s="83"/>
      <c r="QK86" s="83"/>
      <c r="QL86" s="83"/>
      <c r="QM86" s="83"/>
      <c r="QN86" s="83"/>
      <c r="QO86" s="83"/>
      <c r="QP86" s="83"/>
      <c r="QQ86" s="83"/>
      <c r="QR86" s="83"/>
      <c r="QS86" s="83"/>
      <c r="QT86" s="83"/>
      <c r="QU86" s="83"/>
      <c r="QV86" s="83"/>
      <c r="QW86" s="83"/>
      <c r="QX86" s="83"/>
      <c r="QY86" s="83"/>
      <c r="QZ86" s="83"/>
      <c r="RA86" s="83"/>
      <c r="RB86" s="83"/>
      <c r="RC86" s="83"/>
      <c r="RD86" s="83"/>
      <c r="RE86" s="83"/>
      <c r="RF86" s="83"/>
      <c r="RG86" s="83"/>
      <c r="RH86" s="83"/>
      <c r="RI86" s="83"/>
      <c r="RJ86" s="83"/>
      <c r="RK86" s="83"/>
      <c r="RL86" s="83"/>
      <c r="RM86" s="83"/>
      <c r="RN86" s="83"/>
      <c r="RO86" s="83"/>
      <c r="RP86" s="83"/>
      <c r="RQ86" s="83"/>
      <c r="RR86" s="83"/>
      <c r="RS86" s="83"/>
      <c r="RT86" s="83"/>
      <c r="RU86" s="83"/>
      <c r="RV86" s="83"/>
      <c r="RW86" s="83"/>
      <c r="RX86" s="83"/>
      <c r="RY86" s="83"/>
      <c r="RZ86" s="83"/>
      <c r="SA86" s="83"/>
      <c r="SB86" s="83"/>
      <c r="SC86" s="83"/>
      <c r="SD86" s="83"/>
      <c r="SE86" s="83"/>
      <c r="SF86" s="83"/>
      <c r="SG86" s="83"/>
      <c r="SH86" s="83"/>
      <c r="SI86" s="83"/>
      <c r="SJ86" s="83"/>
      <c r="SK86" s="83"/>
      <c r="SL86" s="83"/>
      <c r="SM86" s="83"/>
      <c r="SN86" s="83"/>
      <c r="SO86" s="83"/>
      <c r="SP86" s="83"/>
      <c r="SQ86" s="83"/>
      <c r="SR86" s="83"/>
      <c r="SS86" s="83"/>
      <c r="ST86" s="83"/>
      <c r="SU86" s="83"/>
      <c r="SV86" s="83"/>
      <c r="SW86" s="83"/>
      <c r="SX86" s="83"/>
      <c r="SY86" s="83"/>
      <c r="SZ86" s="83"/>
      <c r="TA86" s="83"/>
      <c r="TB86" s="83"/>
      <c r="TC86" s="83"/>
      <c r="TD86" s="83"/>
      <c r="TE86" s="83"/>
      <c r="TF86" s="83"/>
      <c r="TG86" s="83"/>
      <c r="TH86" s="83"/>
      <c r="TI86" s="83"/>
      <c r="TJ86" s="83"/>
      <c r="TK86" s="83"/>
      <c r="TL86" s="83"/>
      <c r="TM86" s="83"/>
      <c r="TN86" s="83"/>
      <c r="TO86" s="83"/>
      <c r="TP86" s="83"/>
      <c r="TQ86" s="83"/>
      <c r="TR86" s="83"/>
      <c r="TS86" s="83"/>
      <c r="TT86" s="83"/>
      <c r="TU86" s="83"/>
      <c r="TV86" s="83"/>
      <c r="TW86" s="83"/>
      <c r="TX86" s="83"/>
      <c r="TY86" s="83"/>
      <c r="TZ86" s="83"/>
      <c r="UA86" s="83"/>
      <c r="UB86" s="83"/>
      <c r="UC86" s="83"/>
      <c r="UD86" s="83"/>
      <c r="UE86" s="83"/>
      <c r="UF86" s="83"/>
      <c r="UG86" s="83"/>
      <c r="UH86" s="83"/>
      <c r="UI86" s="83"/>
      <c r="UJ86" s="83"/>
      <c r="UK86" s="83"/>
      <c r="UL86" s="83"/>
      <c r="UM86" s="83"/>
      <c r="UN86" s="83"/>
      <c r="UO86" s="83"/>
      <c r="UP86" s="83"/>
      <c r="UQ86" s="83"/>
      <c r="UR86" s="83"/>
      <c r="US86" s="83"/>
      <c r="UT86" s="83"/>
      <c r="UU86" s="83"/>
      <c r="UV86" s="83"/>
      <c r="UW86" s="83"/>
      <c r="UX86" s="83"/>
      <c r="UY86" s="83"/>
      <c r="UZ86" s="83"/>
      <c r="VA86" s="83"/>
      <c r="VB86" s="83"/>
      <c r="VC86" s="83"/>
      <c r="VD86" s="83"/>
      <c r="VE86" s="83"/>
      <c r="VF86" s="83"/>
      <c r="VG86" s="83"/>
      <c r="VH86" s="83"/>
      <c r="VI86" s="83"/>
      <c r="VJ86" s="83"/>
      <c r="VK86" s="83"/>
      <c r="VL86" s="83"/>
      <c r="VM86" s="83"/>
      <c r="VN86" s="83"/>
      <c r="VO86" s="83"/>
      <c r="VP86" s="83"/>
      <c r="VQ86" s="83"/>
      <c r="VR86" s="83"/>
      <c r="VS86" s="83"/>
      <c r="VT86" s="83"/>
      <c r="VU86" s="83"/>
      <c r="VV86" s="83"/>
      <c r="VW86" s="83"/>
      <c r="VX86" s="83"/>
      <c r="VY86" s="83"/>
      <c r="VZ86" s="83"/>
      <c r="WA86" s="83"/>
      <c r="WB86" s="83"/>
      <c r="WC86" s="83"/>
      <c r="WD86" s="83"/>
      <c r="WE86" s="83"/>
      <c r="WF86" s="83"/>
      <c r="WG86" s="83"/>
      <c r="WH86" s="83"/>
      <c r="WI86" s="83"/>
      <c r="WJ86" s="83"/>
      <c r="WK86" s="83"/>
      <c r="WL86" s="83"/>
      <c r="WM86" s="83"/>
      <c r="WN86" s="83"/>
      <c r="WO86" s="83"/>
      <c r="WP86" s="83"/>
      <c r="WQ86" s="83"/>
      <c r="WR86" s="83"/>
      <c r="WS86" s="83"/>
      <c r="WT86" s="83"/>
      <c r="WU86" s="83"/>
      <c r="WV86" s="83"/>
      <c r="WW86" s="83"/>
      <c r="WX86" s="83"/>
      <c r="WY86" s="83"/>
      <c r="WZ86" s="83"/>
      <c r="XA86" s="83"/>
      <c r="XB86" s="83"/>
      <c r="XC86" s="83"/>
      <c r="XD86" s="83"/>
      <c r="XE86" s="83"/>
      <c r="XF86" s="83"/>
      <c r="XG86" s="83"/>
      <c r="XH86" s="83"/>
      <c r="XI86" s="83"/>
      <c r="XJ86" s="83"/>
      <c r="XK86" s="83"/>
      <c r="XL86" s="83"/>
      <c r="XM86" s="83"/>
      <c r="XN86" s="83"/>
      <c r="XO86" s="83"/>
      <c r="XP86" s="83"/>
      <c r="XQ86" s="83"/>
      <c r="XR86" s="83"/>
      <c r="XS86" s="83"/>
      <c r="XT86" s="83"/>
      <c r="XU86" s="83"/>
      <c r="XV86" s="83"/>
      <c r="XW86" s="83"/>
      <c r="XX86" s="83"/>
      <c r="XY86" s="83"/>
      <c r="XZ86" s="83"/>
      <c r="YA86" s="83"/>
      <c r="YB86" s="83"/>
      <c r="YC86" s="83"/>
      <c r="YD86" s="83"/>
      <c r="YE86" s="83"/>
      <c r="YF86" s="83"/>
      <c r="YG86" s="83"/>
      <c r="YH86" s="83"/>
      <c r="YI86" s="83"/>
      <c r="YJ86" s="83"/>
      <c r="YK86" s="83"/>
      <c r="YL86" s="83"/>
      <c r="YM86" s="83"/>
      <c r="YN86" s="83"/>
      <c r="YO86" s="83"/>
      <c r="YP86" s="83"/>
      <c r="YQ86" s="83"/>
      <c r="YR86" s="83"/>
      <c r="YS86" s="83"/>
      <c r="YT86" s="83"/>
      <c r="YU86" s="83"/>
      <c r="YV86" s="83"/>
      <c r="YW86" s="83"/>
      <c r="YX86" s="83"/>
      <c r="YY86" s="83"/>
      <c r="YZ86" s="83"/>
      <c r="ZA86" s="83"/>
      <c r="ZB86" s="83"/>
      <c r="ZC86" s="83"/>
      <c r="ZD86" s="83"/>
      <c r="ZE86" s="83"/>
      <c r="ZF86" s="83"/>
      <c r="ZG86" s="83"/>
      <c r="ZH86" s="83"/>
      <c r="ZI86" s="83"/>
      <c r="ZJ86" s="83"/>
      <c r="ZK86" s="83"/>
      <c r="ZL86" s="83"/>
      <c r="ZM86" s="83"/>
      <c r="ZN86" s="83"/>
      <c r="ZO86" s="83"/>
      <c r="ZP86" s="83"/>
      <c r="ZQ86" s="83"/>
      <c r="ZR86" s="83"/>
      <c r="ZS86" s="83"/>
      <c r="ZT86" s="83"/>
      <c r="ZU86" s="83"/>
      <c r="ZV86" s="83"/>
      <c r="ZW86" s="83"/>
      <c r="ZX86" s="83"/>
      <c r="ZY86" s="83"/>
      <c r="ZZ86" s="83"/>
      <c r="AAA86" s="83"/>
      <c r="AAB86" s="83"/>
      <c r="AAC86" s="83"/>
      <c r="AAD86" s="83"/>
      <c r="AAE86" s="83"/>
      <c r="AAF86" s="83"/>
      <c r="AAG86" s="83"/>
      <c r="AAH86" s="83"/>
      <c r="AAI86" s="83"/>
      <c r="AAJ86" s="83"/>
      <c r="AAK86" s="83"/>
      <c r="AAL86" s="83"/>
      <c r="AAM86" s="83"/>
      <c r="AAN86" s="83"/>
      <c r="AAO86" s="83"/>
      <c r="AAP86" s="83"/>
      <c r="AAQ86" s="83"/>
      <c r="AAR86" s="83"/>
      <c r="AAS86" s="83"/>
      <c r="AAT86" s="83"/>
      <c r="AAU86" s="83"/>
      <c r="AAV86" s="83"/>
      <c r="AAW86" s="83"/>
      <c r="AAX86" s="83"/>
      <c r="AAY86" s="83"/>
      <c r="AAZ86" s="83"/>
      <c r="ABA86" s="83"/>
      <c r="ABB86" s="83"/>
      <c r="ABC86" s="83"/>
      <c r="ABD86" s="83"/>
      <c r="ABE86" s="83"/>
      <c r="ABF86" s="83"/>
      <c r="ABG86" s="83"/>
      <c r="ABH86" s="83"/>
      <c r="ABI86" s="83"/>
      <c r="ABJ86" s="83"/>
      <c r="ABK86" s="83"/>
      <c r="ABL86" s="83"/>
      <c r="ABM86" s="83"/>
      <c r="ABN86" s="83"/>
      <c r="ABO86" s="83"/>
      <c r="ABP86" s="83"/>
      <c r="ABQ86" s="83"/>
      <c r="ABR86" s="83"/>
      <c r="ABS86" s="83"/>
      <c r="ABT86" s="83"/>
      <c r="ABU86" s="83"/>
      <c r="ABV86" s="83"/>
      <c r="ABW86" s="83"/>
      <c r="ABX86" s="83"/>
      <c r="ABY86" s="83"/>
      <c r="ABZ86" s="83"/>
      <c r="ACA86" s="83"/>
      <c r="ACB86" s="83"/>
      <c r="ACC86" s="83"/>
      <c r="ACD86" s="83"/>
      <c r="ACE86" s="83"/>
      <c r="ACF86" s="83"/>
      <c r="ACG86" s="83"/>
      <c r="ACH86" s="83"/>
      <c r="ACI86" s="83"/>
      <c r="ACJ86" s="83"/>
      <c r="ACK86" s="83"/>
      <c r="ACL86" s="83"/>
      <c r="ACM86" s="83"/>
      <c r="ACN86" s="83"/>
      <c r="ACO86" s="83"/>
      <c r="ACP86" s="83"/>
      <c r="ACQ86" s="83"/>
      <c r="ACR86" s="83"/>
      <c r="ACS86" s="83"/>
      <c r="ACT86" s="83"/>
      <c r="ACU86" s="83"/>
      <c r="ACV86" s="83"/>
      <c r="ACW86" s="83"/>
      <c r="ACX86" s="83"/>
      <c r="ACY86" s="83"/>
      <c r="ACZ86" s="83"/>
      <c r="ADA86" s="83"/>
      <c r="ADB86" s="83"/>
      <c r="ADC86" s="83"/>
      <c r="ADD86" s="83"/>
      <c r="ADE86" s="83"/>
      <c r="ADF86" s="83"/>
      <c r="ADG86" s="83"/>
      <c r="ADH86" s="83"/>
      <c r="ADI86" s="83"/>
      <c r="ADJ86" s="83"/>
      <c r="ADK86" s="83"/>
      <c r="ADL86" s="83"/>
      <c r="ADM86" s="83"/>
      <c r="ADN86" s="83"/>
      <c r="ADO86" s="83"/>
      <c r="ADP86" s="83"/>
      <c r="ADQ86" s="83"/>
      <c r="ADR86" s="83"/>
      <c r="ADS86" s="83"/>
      <c r="ADT86" s="83"/>
      <c r="ADU86" s="83"/>
      <c r="ADV86" s="83"/>
      <c r="ADW86" s="83"/>
      <c r="ADX86" s="83"/>
      <c r="ADY86" s="83"/>
      <c r="ADZ86" s="83"/>
      <c r="AEA86" s="83"/>
      <c r="AEB86" s="83"/>
      <c r="AEC86" s="83"/>
      <c r="AED86" s="83"/>
      <c r="AEE86" s="83"/>
      <c r="AEF86" s="83"/>
      <c r="AEG86" s="83"/>
      <c r="AEH86" s="83"/>
      <c r="AEI86" s="83"/>
      <c r="AEJ86" s="83"/>
      <c r="AEK86" s="83"/>
      <c r="AEL86" s="83"/>
      <c r="AEM86" s="83"/>
      <c r="AEN86" s="83"/>
      <c r="AEO86" s="83"/>
      <c r="AEP86" s="83"/>
      <c r="AEQ86" s="83"/>
      <c r="AER86" s="83"/>
      <c r="AES86" s="83"/>
      <c r="AET86" s="83"/>
      <c r="AEU86" s="83"/>
      <c r="AEV86" s="83"/>
      <c r="AEW86" s="83"/>
      <c r="AEX86" s="83"/>
      <c r="AEY86" s="83"/>
      <c r="AEZ86" s="83"/>
      <c r="AFA86" s="83"/>
      <c r="AFB86" s="83"/>
      <c r="AFC86" s="83"/>
      <c r="AFD86" s="83"/>
      <c r="AFE86" s="83"/>
      <c r="AFF86" s="83"/>
      <c r="AFG86" s="83"/>
      <c r="AFH86" s="83"/>
      <c r="AFI86" s="83"/>
      <c r="AFJ86" s="83"/>
      <c r="AFK86" s="83"/>
      <c r="AFL86" s="83"/>
      <c r="AFM86" s="83"/>
      <c r="AFN86" s="83"/>
      <c r="AFO86" s="83"/>
      <c r="AFP86" s="83"/>
      <c r="AFQ86" s="83"/>
      <c r="AFR86" s="83"/>
      <c r="AFS86" s="83"/>
      <c r="AFT86" s="83"/>
      <c r="AFU86" s="83"/>
      <c r="AFV86" s="83"/>
      <c r="AFW86" s="83"/>
      <c r="AFX86" s="83"/>
      <c r="AFY86" s="83"/>
      <c r="AFZ86" s="83"/>
      <c r="AGA86" s="83"/>
      <c r="AGB86" s="83"/>
      <c r="AGC86" s="83"/>
      <c r="AGD86" s="83"/>
      <c r="AGE86" s="83"/>
      <c r="AGF86" s="83"/>
      <c r="AGG86" s="83"/>
      <c r="AGH86" s="83"/>
      <c r="AGI86" s="83"/>
      <c r="AGJ86" s="83"/>
      <c r="AGK86" s="83"/>
      <c r="AGL86" s="83"/>
      <c r="AGM86" s="83"/>
      <c r="AGN86" s="83"/>
      <c r="AGO86" s="83"/>
      <c r="AGP86" s="83"/>
      <c r="AGQ86" s="83"/>
      <c r="AGR86" s="83"/>
      <c r="AGS86" s="83"/>
      <c r="AGT86" s="83"/>
      <c r="AGU86" s="83"/>
      <c r="AGV86" s="83"/>
      <c r="AGW86" s="83"/>
      <c r="AGX86" s="83"/>
      <c r="AGY86" s="83"/>
      <c r="AGZ86" s="83"/>
      <c r="AHA86" s="83"/>
      <c r="AHB86" s="83"/>
      <c r="AHC86" s="83"/>
      <c r="AHD86" s="83"/>
      <c r="AHE86" s="83"/>
      <c r="AHF86" s="83"/>
      <c r="AHG86" s="83"/>
      <c r="AHH86" s="83"/>
      <c r="AHI86" s="83"/>
      <c r="AHJ86" s="83"/>
      <c r="AHK86" s="83"/>
      <c r="AHL86" s="83"/>
      <c r="AHM86" s="83"/>
      <c r="AHN86" s="83"/>
      <c r="AHO86" s="83"/>
      <c r="AHP86" s="83"/>
      <c r="AHQ86" s="83"/>
      <c r="AHR86" s="83"/>
      <c r="AHS86" s="83"/>
      <c r="AHT86" s="83"/>
      <c r="AHU86" s="83"/>
      <c r="AHV86" s="83"/>
      <c r="AHW86" s="83"/>
      <c r="AHX86" s="83"/>
      <c r="AHY86" s="83"/>
      <c r="AHZ86" s="83"/>
      <c r="AIA86" s="83"/>
    </row>
    <row r="87" spans="1:911" s="84" customFormat="1" ht="92.25" customHeight="1">
      <c r="A87" s="175" t="s">
        <v>493</v>
      </c>
      <c r="B87" s="178" t="s">
        <v>497</v>
      </c>
      <c r="C87" s="209" t="s">
        <v>1035</v>
      </c>
      <c r="D87" s="208" t="s">
        <v>989</v>
      </c>
      <c r="E87" s="179" t="s">
        <v>990</v>
      </c>
      <c r="F87" s="79" t="s">
        <v>490</v>
      </c>
      <c r="G87" s="79" t="s">
        <v>346</v>
      </c>
      <c r="H87" s="79" t="s">
        <v>404</v>
      </c>
      <c r="I87" s="79" t="s">
        <v>446</v>
      </c>
      <c r="J87" s="79" t="s">
        <v>445</v>
      </c>
      <c r="K87" s="80" t="s">
        <v>746</v>
      </c>
      <c r="L87" s="80" t="s">
        <v>747</v>
      </c>
      <c r="M87" s="80" t="s">
        <v>748</v>
      </c>
      <c r="N87" s="81">
        <v>2</v>
      </c>
      <c r="O87" s="81">
        <v>3</v>
      </c>
      <c r="P87" s="81">
        <v>6</v>
      </c>
      <c r="Q87" s="81" t="s">
        <v>860</v>
      </c>
      <c r="R87" s="81">
        <v>10</v>
      </c>
      <c r="S87" s="81">
        <v>60</v>
      </c>
      <c r="T87" s="81" t="s">
        <v>196</v>
      </c>
      <c r="U87" s="69" t="s">
        <v>452</v>
      </c>
      <c r="V87" s="69"/>
      <c r="W87" s="214">
        <v>1</v>
      </c>
      <c r="X87" s="79" t="s">
        <v>749</v>
      </c>
      <c r="Y87" s="82"/>
      <c r="Z87" s="82"/>
      <c r="AA87" s="82"/>
      <c r="AB87" s="79"/>
      <c r="AC87" s="82" t="s">
        <v>837</v>
      </c>
      <c r="AD87" s="82"/>
      <c r="AE87" s="82" t="s">
        <v>848</v>
      </c>
      <c r="AF87" s="81"/>
      <c r="AG87" s="81"/>
      <c r="AH87" s="81">
        <f t="shared" si="1"/>
        <v>0</v>
      </c>
      <c r="AI87" s="81" t="str">
        <f t="shared" si="2"/>
        <v>B</v>
      </c>
      <c r="AJ87" s="81"/>
      <c r="AK87" s="81">
        <v>0</v>
      </c>
      <c r="AL87" s="81" t="str">
        <f t="shared" si="0"/>
        <v>IV</v>
      </c>
      <c r="AM87" s="34" t="str">
        <f t="shared" si="3"/>
        <v>ACEPTABLE</v>
      </c>
      <c r="AN87" s="204">
        <v>1</v>
      </c>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83"/>
      <c r="CD87" s="83"/>
      <c r="CE87" s="83"/>
      <c r="CF87" s="83"/>
      <c r="CG87" s="83"/>
      <c r="CH87" s="83"/>
      <c r="CI87" s="83"/>
      <c r="CJ87" s="83"/>
      <c r="CK87" s="83"/>
      <c r="CL87" s="83"/>
      <c r="CM87" s="83"/>
      <c r="CN87" s="83"/>
      <c r="CO87" s="83"/>
      <c r="CP87" s="83"/>
      <c r="CQ87" s="83"/>
      <c r="CR87" s="83"/>
      <c r="CS87" s="83"/>
      <c r="CT87" s="83"/>
      <c r="CU87" s="83"/>
      <c r="CV87" s="83"/>
      <c r="CW87" s="83"/>
      <c r="CX87" s="83"/>
      <c r="CY87" s="83"/>
      <c r="CZ87" s="83"/>
      <c r="DA87" s="83"/>
      <c r="DB87" s="83"/>
      <c r="DC87" s="83"/>
      <c r="DD87" s="83"/>
      <c r="DE87" s="83"/>
      <c r="DF87" s="83"/>
      <c r="DG87" s="83"/>
      <c r="DH87" s="83"/>
      <c r="DI87" s="83"/>
      <c r="DJ87" s="83"/>
      <c r="DK87" s="83"/>
      <c r="DL87" s="83"/>
      <c r="DM87" s="83"/>
      <c r="DN87" s="83"/>
      <c r="DO87" s="83"/>
      <c r="DP87" s="83"/>
      <c r="DQ87" s="83"/>
      <c r="DR87" s="83"/>
      <c r="DS87" s="83"/>
      <c r="DT87" s="83"/>
      <c r="DU87" s="83"/>
      <c r="DV87" s="83"/>
      <c r="DW87" s="83"/>
      <c r="DX87" s="83"/>
      <c r="DY87" s="83"/>
      <c r="DZ87" s="83"/>
      <c r="EA87" s="83"/>
      <c r="EB87" s="83"/>
      <c r="EC87" s="83"/>
      <c r="ED87" s="83"/>
      <c r="EE87" s="83"/>
      <c r="EF87" s="83"/>
      <c r="EG87" s="83"/>
      <c r="EH87" s="83"/>
      <c r="EI87" s="83"/>
      <c r="EJ87" s="83"/>
      <c r="EK87" s="83"/>
      <c r="EL87" s="83"/>
      <c r="EM87" s="83"/>
      <c r="EN87" s="83"/>
      <c r="EO87" s="83"/>
      <c r="EP87" s="83"/>
      <c r="EQ87" s="83"/>
      <c r="ER87" s="83"/>
      <c r="ES87" s="83"/>
      <c r="ET87" s="83"/>
      <c r="EU87" s="83"/>
      <c r="EV87" s="83"/>
      <c r="EW87" s="83"/>
      <c r="EX87" s="83"/>
      <c r="EY87" s="83"/>
      <c r="EZ87" s="83"/>
      <c r="FA87" s="83"/>
      <c r="FB87" s="83"/>
      <c r="FC87" s="83"/>
      <c r="FD87" s="83"/>
      <c r="FE87" s="83"/>
      <c r="FF87" s="83"/>
      <c r="FG87" s="83"/>
      <c r="FH87" s="83"/>
      <c r="FI87" s="83"/>
      <c r="FJ87" s="83"/>
      <c r="FK87" s="83"/>
      <c r="FL87" s="83"/>
      <c r="FM87" s="83"/>
      <c r="FN87" s="83"/>
      <c r="FO87" s="83"/>
      <c r="FP87" s="83"/>
      <c r="FQ87" s="83"/>
      <c r="FR87" s="83"/>
      <c r="FS87" s="83"/>
      <c r="FT87" s="83"/>
      <c r="FU87" s="83"/>
      <c r="FV87" s="83"/>
      <c r="FW87" s="83"/>
      <c r="FX87" s="83"/>
      <c r="FY87" s="83"/>
      <c r="FZ87" s="83"/>
      <c r="GA87" s="83"/>
      <c r="GB87" s="83"/>
      <c r="GC87" s="83"/>
      <c r="GD87" s="83"/>
      <c r="GE87" s="83"/>
      <c r="GF87" s="83"/>
      <c r="GG87" s="83"/>
      <c r="GH87" s="83"/>
      <c r="GI87" s="83"/>
      <c r="GJ87" s="83"/>
      <c r="GK87" s="83"/>
      <c r="GL87" s="83"/>
      <c r="GM87" s="83"/>
      <c r="GN87" s="83"/>
      <c r="GO87" s="83"/>
      <c r="GP87" s="83"/>
      <c r="GQ87" s="83"/>
      <c r="GR87" s="83"/>
      <c r="GS87" s="83"/>
      <c r="GT87" s="83"/>
      <c r="GU87" s="83"/>
      <c r="GV87" s="83"/>
      <c r="GW87" s="83"/>
      <c r="GX87" s="83"/>
      <c r="GY87" s="83"/>
      <c r="GZ87" s="83"/>
      <c r="HA87" s="83"/>
      <c r="HB87" s="83"/>
      <c r="HC87" s="83"/>
      <c r="HD87" s="83"/>
      <c r="HE87" s="83"/>
      <c r="HF87" s="83"/>
      <c r="HG87" s="83"/>
      <c r="HH87" s="83"/>
      <c r="HI87" s="83"/>
      <c r="HJ87" s="83"/>
      <c r="HK87" s="83"/>
      <c r="HL87" s="83"/>
      <c r="HM87" s="83"/>
      <c r="HN87" s="83"/>
      <c r="HO87" s="83"/>
      <c r="HP87" s="83"/>
      <c r="HQ87" s="83"/>
      <c r="HR87" s="83"/>
      <c r="HS87" s="83"/>
      <c r="HT87" s="83"/>
      <c r="HU87" s="83"/>
      <c r="HV87" s="83"/>
      <c r="HW87" s="83"/>
      <c r="HX87" s="83"/>
      <c r="HY87" s="83"/>
      <c r="HZ87" s="83"/>
      <c r="IA87" s="83"/>
      <c r="IB87" s="83"/>
      <c r="IC87" s="83"/>
      <c r="ID87" s="83"/>
      <c r="IE87" s="83"/>
      <c r="IF87" s="83"/>
      <c r="IG87" s="83"/>
      <c r="IH87" s="83"/>
      <c r="II87" s="83"/>
      <c r="IJ87" s="83"/>
      <c r="IK87" s="83"/>
      <c r="IL87" s="83"/>
      <c r="IM87" s="83"/>
      <c r="IN87" s="83"/>
      <c r="IO87" s="83"/>
      <c r="IP87" s="83"/>
      <c r="IQ87" s="83"/>
      <c r="IR87" s="83"/>
      <c r="IS87" s="83"/>
      <c r="IT87" s="83"/>
      <c r="IU87" s="83"/>
      <c r="IV87" s="83"/>
      <c r="IW87" s="83"/>
      <c r="IX87" s="83"/>
      <c r="IY87" s="83"/>
      <c r="IZ87" s="83"/>
      <c r="JA87" s="83"/>
      <c r="JB87" s="83"/>
      <c r="JC87" s="83"/>
      <c r="JD87" s="83"/>
      <c r="JE87" s="83"/>
      <c r="JF87" s="83"/>
      <c r="JG87" s="83"/>
      <c r="JH87" s="83"/>
      <c r="JI87" s="83"/>
      <c r="JJ87" s="83"/>
      <c r="JK87" s="83"/>
      <c r="JL87" s="83"/>
      <c r="JM87" s="83"/>
      <c r="JN87" s="83"/>
      <c r="JO87" s="83"/>
      <c r="JP87" s="83"/>
      <c r="JQ87" s="83"/>
      <c r="JR87" s="83"/>
      <c r="JS87" s="83"/>
      <c r="JT87" s="83"/>
      <c r="JU87" s="83"/>
      <c r="JV87" s="83"/>
      <c r="JW87" s="83"/>
      <c r="JX87" s="83"/>
      <c r="JY87" s="83"/>
      <c r="JZ87" s="83"/>
      <c r="KA87" s="83"/>
      <c r="KB87" s="83"/>
      <c r="KC87" s="83"/>
      <c r="KD87" s="83"/>
      <c r="KE87" s="83"/>
      <c r="KF87" s="83"/>
      <c r="KG87" s="83"/>
      <c r="KH87" s="83"/>
      <c r="KI87" s="83"/>
      <c r="KJ87" s="83"/>
      <c r="KK87" s="83"/>
      <c r="KL87" s="83"/>
      <c r="KM87" s="83"/>
      <c r="KN87" s="83"/>
      <c r="KO87" s="83"/>
      <c r="KP87" s="83"/>
      <c r="KQ87" s="83"/>
      <c r="KR87" s="83"/>
      <c r="KS87" s="83"/>
      <c r="KT87" s="83"/>
      <c r="KU87" s="83"/>
      <c r="KV87" s="83"/>
      <c r="KW87" s="83"/>
      <c r="KX87" s="83"/>
      <c r="KY87" s="83"/>
      <c r="KZ87" s="83"/>
      <c r="LA87" s="83"/>
      <c r="LB87" s="83"/>
      <c r="LC87" s="83"/>
      <c r="LD87" s="83"/>
      <c r="LE87" s="83"/>
      <c r="LF87" s="83"/>
      <c r="LG87" s="83"/>
      <c r="LH87" s="83"/>
      <c r="LI87" s="83"/>
      <c r="LJ87" s="83"/>
      <c r="LK87" s="83"/>
      <c r="LL87" s="83"/>
      <c r="LM87" s="83"/>
      <c r="LN87" s="83"/>
      <c r="LO87" s="83"/>
      <c r="LP87" s="83"/>
      <c r="LQ87" s="83"/>
      <c r="LR87" s="83"/>
      <c r="LS87" s="83"/>
      <c r="LT87" s="83"/>
      <c r="LU87" s="83"/>
      <c r="LV87" s="83"/>
      <c r="LW87" s="83"/>
      <c r="LX87" s="83"/>
      <c r="LY87" s="83"/>
      <c r="LZ87" s="83"/>
      <c r="MA87" s="83"/>
      <c r="MB87" s="83"/>
      <c r="MC87" s="83"/>
      <c r="MD87" s="83"/>
      <c r="ME87" s="83"/>
      <c r="MF87" s="83"/>
      <c r="MG87" s="83"/>
      <c r="MH87" s="83"/>
      <c r="MI87" s="83"/>
      <c r="MJ87" s="83"/>
      <c r="MK87" s="83"/>
      <c r="ML87" s="83"/>
      <c r="MM87" s="83"/>
      <c r="MN87" s="83"/>
      <c r="MO87" s="83"/>
      <c r="MP87" s="83"/>
      <c r="MQ87" s="83"/>
      <c r="MR87" s="83"/>
      <c r="MS87" s="83"/>
      <c r="MT87" s="83"/>
      <c r="MU87" s="83"/>
      <c r="MV87" s="83"/>
      <c r="MW87" s="83"/>
      <c r="MX87" s="83"/>
      <c r="MY87" s="83"/>
      <c r="MZ87" s="83"/>
      <c r="NA87" s="83"/>
      <c r="NB87" s="83"/>
      <c r="NC87" s="83"/>
      <c r="ND87" s="83"/>
      <c r="NE87" s="83"/>
      <c r="NF87" s="83"/>
      <c r="NG87" s="83"/>
      <c r="NH87" s="83"/>
      <c r="NI87" s="83"/>
      <c r="NJ87" s="83"/>
      <c r="NK87" s="83"/>
      <c r="NL87" s="83"/>
      <c r="NM87" s="83"/>
      <c r="NN87" s="83"/>
      <c r="NO87" s="83"/>
      <c r="NP87" s="83"/>
      <c r="NQ87" s="83"/>
      <c r="NR87" s="83"/>
      <c r="NS87" s="83"/>
      <c r="NT87" s="83"/>
      <c r="NU87" s="83"/>
      <c r="NV87" s="83"/>
      <c r="NW87" s="83"/>
      <c r="NX87" s="83"/>
      <c r="NY87" s="83"/>
      <c r="NZ87" s="83"/>
      <c r="OA87" s="83"/>
      <c r="OB87" s="83"/>
      <c r="OC87" s="83"/>
      <c r="OD87" s="83"/>
      <c r="OE87" s="83"/>
      <c r="OF87" s="83"/>
      <c r="OG87" s="83"/>
      <c r="OH87" s="83"/>
      <c r="OI87" s="83"/>
      <c r="OJ87" s="83"/>
      <c r="OK87" s="83"/>
      <c r="OL87" s="83"/>
      <c r="OM87" s="83"/>
      <c r="ON87" s="83"/>
      <c r="OO87" s="83"/>
      <c r="OP87" s="83"/>
      <c r="OQ87" s="83"/>
      <c r="OR87" s="83"/>
      <c r="OS87" s="83"/>
      <c r="OT87" s="83"/>
      <c r="OU87" s="83"/>
      <c r="OV87" s="83"/>
      <c r="OW87" s="83"/>
      <c r="OX87" s="83"/>
      <c r="OY87" s="83"/>
      <c r="OZ87" s="83"/>
      <c r="PA87" s="83"/>
      <c r="PB87" s="83"/>
      <c r="PC87" s="83"/>
      <c r="PD87" s="83"/>
      <c r="PE87" s="83"/>
      <c r="PF87" s="83"/>
      <c r="PG87" s="83"/>
      <c r="PH87" s="83"/>
      <c r="PI87" s="83"/>
      <c r="PJ87" s="83"/>
      <c r="PK87" s="83"/>
      <c r="PL87" s="83"/>
      <c r="PM87" s="83"/>
      <c r="PN87" s="83"/>
      <c r="PO87" s="83"/>
      <c r="PP87" s="83"/>
      <c r="PQ87" s="83"/>
      <c r="PR87" s="83"/>
      <c r="PS87" s="83"/>
      <c r="PT87" s="83"/>
      <c r="PU87" s="83"/>
      <c r="PV87" s="83"/>
      <c r="PW87" s="83"/>
      <c r="PX87" s="83"/>
      <c r="PY87" s="83"/>
      <c r="PZ87" s="83"/>
      <c r="QA87" s="83"/>
      <c r="QB87" s="83"/>
      <c r="QC87" s="83"/>
      <c r="QD87" s="83"/>
      <c r="QE87" s="83"/>
      <c r="QF87" s="83"/>
      <c r="QG87" s="83"/>
      <c r="QH87" s="83"/>
      <c r="QI87" s="83"/>
      <c r="QJ87" s="83"/>
      <c r="QK87" s="83"/>
      <c r="QL87" s="83"/>
      <c r="QM87" s="83"/>
      <c r="QN87" s="83"/>
      <c r="QO87" s="83"/>
      <c r="QP87" s="83"/>
      <c r="QQ87" s="83"/>
      <c r="QR87" s="83"/>
      <c r="QS87" s="83"/>
      <c r="QT87" s="83"/>
      <c r="QU87" s="83"/>
      <c r="QV87" s="83"/>
      <c r="QW87" s="83"/>
      <c r="QX87" s="83"/>
      <c r="QY87" s="83"/>
      <c r="QZ87" s="83"/>
      <c r="RA87" s="83"/>
      <c r="RB87" s="83"/>
      <c r="RC87" s="83"/>
      <c r="RD87" s="83"/>
      <c r="RE87" s="83"/>
      <c r="RF87" s="83"/>
      <c r="RG87" s="83"/>
      <c r="RH87" s="83"/>
      <c r="RI87" s="83"/>
      <c r="RJ87" s="83"/>
      <c r="RK87" s="83"/>
      <c r="RL87" s="83"/>
      <c r="RM87" s="83"/>
      <c r="RN87" s="83"/>
      <c r="RO87" s="83"/>
      <c r="RP87" s="83"/>
      <c r="RQ87" s="83"/>
      <c r="RR87" s="83"/>
      <c r="RS87" s="83"/>
      <c r="RT87" s="83"/>
      <c r="RU87" s="83"/>
      <c r="RV87" s="83"/>
      <c r="RW87" s="83"/>
      <c r="RX87" s="83"/>
      <c r="RY87" s="83"/>
      <c r="RZ87" s="83"/>
      <c r="SA87" s="83"/>
      <c r="SB87" s="83"/>
      <c r="SC87" s="83"/>
      <c r="SD87" s="83"/>
      <c r="SE87" s="83"/>
      <c r="SF87" s="83"/>
      <c r="SG87" s="83"/>
      <c r="SH87" s="83"/>
      <c r="SI87" s="83"/>
      <c r="SJ87" s="83"/>
      <c r="SK87" s="83"/>
      <c r="SL87" s="83"/>
      <c r="SM87" s="83"/>
      <c r="SN87" s="83"/>
      <c r="SO87" s="83"/>
      <c r="SP87" s="83"/>
      <c r="SQ87" s="83"/>
      <c r="SR87" s="83"/>
      <c r="SS87" s="83"/>
      <c r="ST87" s="83"/>
      <c r="SU87" s="83"/>
      <c r="SV87" s="83"/>
      <c r="SW87" s="83"/>
      <c r="SX87" s="83"/>
      <c r="SY87" s="83"/>
      <c r="SZ87" s="83"/>
      <c r="TA87" s="83"/>
      <c r="TB87" s="83"/>
      <c r="TC87" s="83"/>
      <c r="TD87" s="83"/>
      <c r="TE87" s="83"/>
      <c r="TF87" s="83"/>
      <c r="TG87" s="83"/>
      <c r="TH87" s="83"/>
      <c r="TI87" s="83"/>
      <c r="TJ87" s="83"/>
      <c r="TK87" s="83"/>
      <c r="TL87" s="83"/>
      <c r="TM87" s="83"/>
      <c r="TN87" s="83"/>
      <c r="TO87" s="83"/>
      <c r="TP87" s="83"/>
      <c r="TQ87" s="83"/>
      <c r="TR87" s="83"/>
      <c r="TS87" s="83"/>
      <c r="TT87" s="83"/>
      <c r="TU87" s="83"/>
      <c r="TV87" s="83"/>
      <c r="TW87" s="83"/>
      <c r="TX87" s="83"/>
      <c r="TY87" s="83"/>
      <c r="TZ87" s="83"/>
      <c r="UA87" s="83"/>
      <c r="UB87" s="83"/>
      <c r="UC87" s="83"/>
      <c r="UD87" s="83"/>
      <c r="UE87" s="83"/>
      <c r="UF87" s="83"/>
      <c r="UG87" s="83"/>
      <c r="UH87" s="83"/>
      <c r="UI87" s="83"/>
      <c r="UJ87" s="83"/>
      <c r="UK87" s="83"/>
      <c r="UL87" s="83"/>
      <c r="UM87" s="83"/>
      <c r="UN87" s="83"/>
      <c r="UO87" s="83"/>
      <c r="UP87" s="83"/>
      <c r="UQ87" s="83"/>
      <c r="UR87" s="83"/>
      <c r="US87" s="83"/>
      <c r="UT87" s="83"/>
      <c r="UU87" s="83"/>
      <c r="UV87" s="83"/>
      <c r="UW87" s="83"/>
      <c r="UX87" s="83"/>
      <c r="UY87" s="83"/>
      <c r="UZ87" s="83"/>
      <c r="VA87" s="83"/>
      <c r="VB87" s="83"/>
      <c r="VC87" s="83"/>
      <c r="VD87" s="83"/>
      <c r="VE87" s="83"/>
      <c r="VF87" s="83"/>
      <c r="VG87" s="83"/>
      <c r="VH87" s="83"/>
      <c r="VI87" s="83"/>
      <c r="VJ87" s="83"/>
      <c r="VK87" s="83"/>
      <c r="VL87" s="83"/>
      <c r="VM87" s="83"/>
      <c r="VN87" s="83"/>
      <c r="VO87" s="83"/>
      <c r="VP87" s="83"/>
      <c r="VQ87" s="83"/>
      <c r="VR87" s="83"/>
      <c r="VS87" s="83"/>
      <c r="VT87" s="83"/>
      <c r="VU87" s="83"/>
      <c r="VV87" s="83"/>
      <c r="VW87" s="83"/>
      <c r="VX87" s="83"/>
      <c r="VY87" s="83"/>
      <c r="VZ87" s="83"/>
      <c r="WA87" s="83"/>
      <c r="WB87" s="83"/>
      <c r="WC87" s="83"/>
      <c r="WD87" s="83"/>
      <c r="WE87" s="83"/>
      <c r="WF87" s="83"/>
      <c r="WG87" s="83"/>
      <c r="WH87" s="83"/>
      <c r="WI87" s="83"/>
      <c r="WJ87" s="83"/>
      <c r="WK87" s="83"/>
      <c r="WL87" s="83"/>
      <c r="WM87" s="83"/>
      <c r="WN87" s="83"/>
      <c r="WO87" s="83"/>
      <c r="WP87" s="83"/>
      <c r="WQ87" s="83"/>
      <c r="WR87" s="83"/>
      <c r="WS87" s="83"/>
      <c r="WT87" s="83"/>
      <c r="WU87" s="83"/>
      <c r="WV87" s="83"/>
      <c r="WW87" s="83"/>
      <c r="WX87" s="83"/>
      <c r="WY87" s="83"/>
      <c r="WZ87" s="83"/>
      <c r="XA87" s="83"/>
      <c r="XB87" s="83"/>
      <c r="XC87" s="83"/>
      <c r="XD87" s="83"/>
      <c r="XE87" s="83"/>
      <c r="XF87" s="83"/>
      <c r="XG87" s="83"/>
      <c r="XH87" s="83"/>
      <c r="XI87" s="83"/>
      <c r="XJ87" s="83"/>
      <c r="XK87" s="83"/>
      <c r="XL87" s="83"/>
      <c r="XM87" s="83"/>
      <c r="XN87" s="83"/>
      <c r="XO87" s="83"/>
      <c r="XP87" s="83"/>
      <c r="XQ87" s="83"/>
      <c r="XR87" s="83"/>
      <c r="XS87" s="83"/>
      <c r="XT87" s="83"/>
      <c r="XU87" s="83"/>
      <c r="XV87" s="83"/>
      <c r="XW87" s="83"/>
      <c r="XX87" s="83"/>
      <c r="XY87" s="83"/>
      <c r="XZ87" s="83"/>
      <c r="YA87" s="83"/>
      <c r="YB87" s="83"/>
      <c r="YC87" s="83"/>
      <c r="YD87" s="83"/>
      <c r="YE87" s="83"/>
      <c r="YF87" s="83"/>
      <c r="YG87" s="83"/>
      <c r="YH87" s="83"/>
      <c r="YI87" s="83"/>
      <c r="YJ87" s="83"/>
      <c r="YK87" s="83"/>
      <c r="YL87" s="83"/>
      <c r="YM87" s="83"/>
      <c r="YN87" s="83"/>
      <c r="YO87" s="83"/>
      <c r="YP87" s="83"/>
      <c r="YQ87" s="83"/>
      <c r="YR87" s="83"/>
      <c r="YS87" s="83"/>
      <c r="YT87" s="83"/>
      <c r="YU87" s="83"/>
      <c r="YV87" s="83"/>
      <c r="YW87" s="83"/>
      <c r="YX87" s="83"/>
      <c r="YY87" s="83"/>
      <c r="YZ87" s="83"/>
      <c r="ZA87" s="83"/>
      <c r="ZB87" s="83"/>
      <c r="ZC87" s="83"/>
      <c r="ZD87" s="83"/>
      <c r="ZE87" s="83"/>
      <c r="ZF87" s="83"/>
      <c r="ZG87" s="83"/>
      <c r="ZH87" s="83"/>
      <c r="ZI87" s="83"/>
      <c r="ZJ87" s="83"/>
      <c r="ZK87" s="83"/>
      <c r="ZL87" s="83"/>
      <c r="ZM87" s="83"/>
      <c r="ZN87" s="83"/>
      <c r="ZO87" s="83"/>
      <c r="ZP87" s="83"/>
      <c r="ZQ87" s="83"/>
      <c r="ZR87" s="83"/>
      <c r="ZS87" s="83"/>
      <c r="ZT87" s="83"/>
      <c r="ZU87" s="83"/>
      <c r="ZV87" s="83"/>
      <c r="ZW87" s="83"/>
      <c r="ZX87" s="83"/>
      <c r="ZY87" s="83"/>
      <c r="ZZ87" s="83"/>
      <c r="AAA87" s="83"/>
      <c r="AAB87" s="83"/>
      <c r="AAC87" s="83"/>
      <c r="AAD87" s="83"/>
      <c r="AAE87" s="83"/>
      <c r="AAF87" s="83"/>
      <c r="AAG87" s="83"/>
      <c r="AAH87" s="83"/>
      <c r="AAI87" s="83"/>
      <c r="AAJ87" s="83"/>
      <c r="AAK87" s="83"/>
      <c r="AAL87" s="83"/>
      <c r="AAM87" s="83"/>
      <c r="AAN87" s="83"/>
      <c r="AAO87" s="83"/>
      <c r="AAP87" s="83"/>
      <c r="AAQ87" s="83"/>
      <c r="AAR87" s="83"/>
      <c r="AAS87" s="83"/>
      <c r="AAT87" s="83"/>
      <c r="AAU87" s="83"/>
      <c r="AAV87" s="83"/>
      <c r="AAW87" s="83"/>
      <c r="AAX87" s="83"/>
      <c r="AAY87" s="83"/>
      <c r="AAZ87" s="83"/>
      <c r="ABA87" s="83"/>
      <c r="ABB87" s="83"/>
      <c r="ABC87" s="83"/>
      <c r="ABD87" s="83"/>
      <c r="ABE87" s="83"/>
      <c r="ABF87" s="83"/>
      <c r="ABG87" s="83"/>
      <c r="ABH87" s="83"/>
      <c r="ABI87" s="83"/>
      <c r="ABJ87" s="83"/>
      <c r="ABK87" s="83"/>
      <c r="ABL87" s="83"/>
      <c r="ABM87" s="83"/>
      <c r="ABN87" s="83"/>
      <c r="ABO87" s="83"/>
      <c r="ABP87" s="83"/>
      <c r="ABQ87" s="83"/>
      <c r="ABR87" s="83"/>
      <c r="ABS87" s="83"/>
      <c r="ABT87" s="83"/>
      <c r="ABU87" s="83"/>
      <c r="ABV87" s="83"/>
      <c r="ABW87" s="83"/>
      <c r="ABX87" s="83"/>
      <c r="ABY87" s="83"/>
      <c r="ABZ87" s="83"/>
      <c r="ACA87" s="83"/>
      <c r="ACB87" s="83"/>
      <c r="ACC87" s="83"/>
      <c r="ACD87" s="83"/>
      <c r="ACE87" s="83"/>
      <c r="ACF87" s="83"/>
      <c r="ACG87" s="83"/>
      <c r="ACH87" s="83"/>
      <c r="ACI87" s="83"/>
      <c r="ACJ87" s="83"/>
      <c r="ACK87" s="83"/>
      <c r="ACL87" s="83"/>
      <c r="ACM87" s="83"/>
      <c r="ACN87" s="83"/>
      <c r="ACO87" s="83"/>
      <c r="ACP87" s="83"/>
      <c r="ACQ87" s="83"/>
      <c r="ACR87" s="83"/>
      <c r="ACS87" s="83"/>
      <c r="ACT87" s="83"/>
      <c r="ACU87" s="83"/>
      <c r="ACV87" s="83"/>
      <c r="ACW87" s="83"/>
      <c r="ACX87" s="83"/>
      <c r="ACY87" s="83"/>
      <c r="ACZ87" s="83"/>
      <c r="ADA87" s="83"/>
      <c r="ADB87" s="83"/>
      <c r="ADC87" s="83"/>
      <c r="ADD87" s="83"/>
      <c r="ADE87" s="83"/>
      <c r="ADF87" s="83"/>
      <c r="ADG87" s="83"/>
      <c r="ADH87" s="83"/>
      <c r="ADI87" s="83"/>
      <c r="ADJ87" s="83"/>
      <c r="ADK87" s="83"/>
      <c r="ADL87" s="83"/>
      <c r="ADM87" s="83"/>
      <c r="ADN87" s="83"/>
      <c r="ADO87" s="83"/>
      <c r="ADP87" s="83"/>
      <c r="ADQ87" s="83"/>
      <c r="ADR87" s="83"/>
      <c r="ADS87" s="83"/>
      <c r="ADT87" s="83"/>
      <c r="ADU87" s="83"/>
      <c r="ADV87" s="83"/>
      <c r="ADW87" s="83"/>
      <c r="ADX87" s="83"/>
      <c r="ADY87" s="83"/>
      <c r="ADZ87" s="83"/>
      <c r="AEA87" s="83"/>
      <c r="AEB87" s="83"/>
      <c r="AEC87" s="83"/>
      <c r="AED87" s="83"/>
      <c r="AEE87" s="83"/>
      <c r="AEF87" s="83"/>
      <c r="AEG87" s="83"/>
      <c r="AEH87" s="83"/>
      <c r="AEI87" s="83"/>
      <c r="AEJ87" s="83"/>
      <c r="AEK87" s="83"/>
      <c r="AEL87" s="83"/>
      <c r="AEM87" s="83"/>
      <c r="AEN87" s="83"/>
      <c r="AEO87" s="83"/>
      <c r="AEP87" s="83"/>
      <c r="AEQ87" s="83"/>
      <c r="AER87" s="83"/>
      <c r="AES87" s="83"/>
      <c r="AET87" s="83"/>
      <c r="AEU87" s="83"/>
      <c r="AEV87" s="83"/>
      <c r="AEW87" s="83"/>
      <c r="AEX87" s="83"/>
      <c r="AEY87" s="83"/>
      <c r="AEZ87" s="83"/>
      <c r="AFA87" s="83"/>
      <c r="AFB87" s="83"/>
      <c r="AFC87" s="83"/>
      <c r="AFD87" s="83"/>
      <c r="AFE87" s="83"/>
      <c r="AFF87" s="83"/>
      <c r="AFG87" s="83"/>
      <c r="AFH87" s="83"/>
      <c r="AFI87" s="83"/>
      <c r="AFJ87" s="83"/>
      <c r="AFK87" s="83"/>
      <c r="AFL87" s="83"/>
      <c r="AFM87" s="83"/>
      <c r="AFN87" s="83"/>
      <c r="AFO87" s="83"/>
      <c r="AFP87" s="83"/>
      <c r="AFQ87" s="83"/>
      <c r="AFR87" s="83"/>
      <c r="AFS87" s="83"/>
      <c r="AFT87" s="83"/>
      <c r="AFU87" s="83"/>
      <c r="AFV87" s="83"/>
      <c r="AFW87" s="83"/>
      <c r="AFX87" s="83"/>
      <c r="AFY87" s="83"/>
      <c r="AFZ87" s="83"/>
      <c r="AGA87" s="83"/>
      <c r="AGB87" s="83"/>
      <c r="AGC87" s="83"/>
      <c r="AGD87" s="83"/>
      <c r="AGE87" s="83"/>
      <c r="AGF87" s="83"/>
      <c r="AGG87" s="83"/>
      <c r="AGH87" s="83"/>
      <c r="AGI87" s="83"/>
      <c r="AGJ87" s="83"/>
      <c r="AGK87" s="83"/>
      <c r="AGL87" s="83"/>
      <c r="AGM87" s="83"/>
      <c r="AGN87" s="83"/>
      <c r="AGO87" s="83"/>
      <c r="AGP87" s="83"/>
      <c r="AGQ87" s="83"/>
      <c r="AGR87" s="83"/>
      <c r="AGS87" s="83"/>
      <c r="AGT87" s="83"/>
      <c r="AGU87" s="83"/>
      <c r="AGV87" s="83"/>
      <c r="AGW87" s="83"/>
      <c r="AGX87" s="83"/>
      <c r="AGY87" s="83"/>
      <c r="AGZ87" s="83"/>
      <c r="AHA87" s="83"/>
      <c r="AHB87" s="83"/>
      <c r="AHC87" s="83"/>
      <c r="AHD87" s="83"/>
      <c r="AHE87" s="83"/>
      <c r="AHF87" s="83"/>
      <c r="AHG87" s="83"/>
      <c r="AHH87" s="83"/>
      <c r="AHI87" s="83"/>
      <c r="AHJ87" s="83"/>
      <c r="AHK87" s="83"/>
      <c r="AHL87" s="83"/>
      <c r="AHM87" s="83"/>
      <c r="AHN87" s="83"/>
      <c r="AHO87" s="83"/>
      <c r="AHP87" s="83"/>
      <c r="AHQ87" s="83"/>
      <c r="AHR87" s="83"/>
      <c r="AHS87" s="83"/>
      <c r="AHT87" s="83"/>
      <c r="AHU87" s="83"/>
      <c r="AHV87" s="83"/>
      <c r="AHW87" s="83"/>
      <c r="AHX87" s="83"/>
      <c r="AHY87" s="83"/>
      <c r="AHZ87" s="83"/>
      <c r="AIA87" s="83"/>
    </row>
    <row r="88" spans="1:911" s="84" customFormat="1" ht="92.25" customHeight="1">
      <c r="A88" s="175" t="s">
        <v>493</v>
      </c>
      <c r="B88" s="178" t="s">
        <v>497</v>
      </c>
      <c r="C88" s="209" t="s">
        <v>1035</v>
      </c>
      <c r="D88" s="208" t="s">
        <v>989</v>
      </c>
      <c r="E88" s="179" t="s">
        <v>990</v>
      </c>
      <c r="F88" s="79" t="s">
        <v>490</v>
      </c>
      <c r="G88" s="79" t="s">
        <v>346</v>
      </c>
      <c r="H88" s="79" t="s">
        <v>237</v>
      </c>
      <c r="I88" s="79" t="s">
        <v>428</v>
      </c>
      <c r="J88" s="79" t="s">
        <v>241</v>
      </c>
      <c r="K88" s="80"/>
      <c r="L88" s="80" t="s">
        <v>747</v>
      </c>
      <c r="M88" s="80" t="s">
        <v>750</v>
      </c>
      <c r="N88" s="81">
        <v>2</v>
      </c>
      <c r="O88" s="81">
        <v>2</v>
      </c>
      <c r="P88" s="81">
        <v>4</v>
      </c>
      <c r="Q88" s="81" t="s">
        <v>861</v>
      </c>
      <c r="R88" s="81">
        <v>25</v>
      </c>
      <c r="S88" s="81">
        <v>100</v>
      </c>
      <c r="T88" s="81" t="s">
        <v>196</v>
      </c>
      <c r="U88" s="69" t="s">
        <v>452</v>
      </c>
      <c r="V88" s="69"/>
      <c r="W88" s="214">
        <v>1</v>
      </c>
      <c r="X88" s="79" t="s">
        <v>751</v>
      </c>
      <c r="Y88" s="82"/>
      <c r="Z88" s="82"/>
      <c r="AA88" s="82"/>
      <c r="AB88" s="79"/>
      <c r="AC88" s="82" t="s">
        <v>837</v>
      </c>
      <c r="AD88" s="82"/>
      <c r="AE88" s="82" t="s">
        <v>846</v>
      </c>
      <c r="AF88" s="81"/>
      <c r="AG88" s="81"/>
      <c r="AH88" s="81">
        <f t="shared" si="1"/>
        <v>0</v>
      </c>
      <c r="AI88" s="81" t="str">
        <f t="shared" si="2"/>
        <v>B</v>
      </c>
      <c r="AJ88" s="81"/>
      <c r="AK88" s="81">
        <v>0</v>
      </c>
      <c r="AL88" s="81" t="str">
        <f t="shared" si="0"/>
        <v>IV</v>
      </c>
      <c r="AM88" s="34" t="str">
        <f t="shared" si="3"/>
        <v>ACEPTABLE</v>
      </c>
      <c r="AN88" s="204">
        <v>1</v>
      </c>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83"/>
      <c r="BU88" s="83"/>
      <c r="BV88" s="83"/>
      <c r="BW88" s="83"/>
      <c r="BX88" s="83"/>
      <c r="BY88" s="83"/>
      <c r="BZ88" s="83"/>
      <c r="CA88" s="83"/>
      <c r="CB88" s="83"/>
      <c r="CC88" s="83"/>
      <c r="CD88" s="83"/>
      <c r="CE88" s="83"/>
      <c r="CF88" s="83"/>
      <c r="CG88" s="83"/>
      <c r="CH88" s="83"/>
      <c r="CI88" s="83"/>
      <c r="CJ88" s="83"/>
      <c r="CK88" s="83"/>
      <c r="CL88" s="83"/>
      <c r="CM88" s="83"/>
      <c r="CN88" s="83"/>
      <c r="CO88" s="83"/>
      <c r="CP88" s="83"/>
      <c r="CQ88" s="83"/>
      <c r="CR88" s="83"/>
      <c r="CS88" s="83"/>
      <c r="CT88" s="83"/>
      <c r="CU88" s="83"/>
      <c r="CV88" s="83"/>
      <c r="CW88" s="83"/>
      <c r="CX88" s="83"/>
      <c r="CY88" s="83"/>
      <c r="CZ88" s="83"/>
      <c r="DA88" s="83"/>
      <c r="DB88" s="83"/>
      <c r="DC88" s="83"/>
      <c r="DD88" s="83"/>
      <c r="DE88" s="83"/>
      <c r="DF88" s="83"/>
      <c r="DG88" s="83"/>
      <c r="DH88" s="83"/>
      <c r="DI88" s="83"/>
      <c r="DJ88" s="83"/>
      <c r="DK88" s="83"/>
      <c r="DL88" s="83"/>
      <c r="DM88" s="83"/>
      <c r="DN88" s="83"/>
      <c r="DO88" s="83"/>
      <c r="DP88" s="83"/>
      <c r="DQ88" s="83"/>
      <c r="DR88" s="83"/>
      <c r="DS88" s="83"/>
      <c r="DT88" s="83"/>
      <c r="DU88" s="83"/>
      <c r="DV88" s="83"/>
      <c r="DW88" s="83"/>
      <c r="DX88" s="83"/>
      <c r="DY88" s="83"/>
      <c r="DZ88" s="83"/>
      <c r="EA88" s="83"/>
      <c r="EB88" s="83"/>
      <c r="EC88" s="83"/>
      <c r="ED88" s="83"/>
      <c r="EE88" s="83"/>
      <c r="EF88" s="83"/>
      <c r="EG88" s="83"/>
      <c r="EH88" s="83"/>
      <c r="EI88" s="83"/>
      <c r="EJ88" s="83"/>
      <c r="EK88" s="83"/>
      <c r="EL88" s="83"/>
      <c r="EM88" s="83"/>
      <c r="EN88" s="83"/>
      <c r="EO88" s="83"/>
      <c r="EP88" s="83"/>
      <c r="EQ88" s="83"/>
      <c r="ER88" s="83"/>
      <c r="ES88" s="83"/>
      <c r="ET88" s="83"/>
      <c r="EU88" s="83"/>
      <c r="EV88" s="83"/>
      <c r="EW88" s="83"/>
      <c r="EX88" s="83"/>
      <c r="EY88" s="83"/>
      <c r="EZ88" s="83"/>
      <c r="FA88" s="83"/>
      <c r="FB88" s="83"/>
      <c r="FC88" s="83"/>
      <c r="FD88" s="83"/>
      <c r="FE88" s="83"/>
      <c r="FF88" s="83"/>
      <c r="FG88" s="83"/>
      <c r="FH88" s="83"/>
      <c r="FI88" s="83"/>
      <c r="FJ88" s="83"/>
      <c r="FK88" s="83"/>
      <c r="FL88" s="83"/>
      <c r="FM88" s="83"/>
      <c r="FN88" s="83"/>
      <c r="FO88" s="83"/>
      <c r="FP88" s="83"/>
      <c r="FQ88" s="83"/>
      <c r="FR88" s="83"/>
      <c r="FS88" s="83"/>
      <c r="FT88" s="83"/>
      <c r="FU88" s="83"/>
      <c r="FV88" s="83"/>
      <c r="FW88" s="83"/>
      <c r="FX88" s="83"/>
      <c r="FY88" s="83"/>
      <c r="FZ88" s="83"/>
      <c r="GA88" s="83"/>
      <c r="GB88" s="83"/>
      <c r="GC88" s="83"/>
      <c r="GD88" s="83"/>
      <c r="GE88" s="83"/>
      <c r="GF88" s="83"/>
      <c r="GG88" s="83"/>
      <c r="GH88" s="83"/>
      <c r="GI88" s="83"/>
      <c r="GJ88" s="83"/>
      <c r="GK88" s="83"/>
      <c r="GL88" s="83"/>
      <c r="GM88" s="83"/>
      <c r="GN88" s="83"/>
      <c r="GO88" s="83"/>
      <c r="GP88" s="83"/>
      <c r="GQ88" s="83"/>
      <c r="GR88" s="83"/>
      <c r="GS88" s="83"/>
      <c r="GT88" s="83"/>
      <c r="GU88" s="83"/>
      <c r="GV88" s="83"/>
      <c r="GW88" s="83"/>
      <c r="GX88" s="83"/>
      <c r="GY88" s="83"/>
      <c r="GZ88" s="83"/>
      <c r="HA88" s="83"/>
      <c r="HB88" s="83"/>
      <c r="HC88" s="83"/>
      <c r="HD88" s="83"/>
      <c r="HE88" s="83"/>
      <c r="HF88" s="83"/>
      <c r="HG88" s="83"/>
      <c r="HH88" s="83"/>
      <c r="HI88" s="83"/>
      <c r="HJ88" s="83"/>
      <c r="HK88" s="83"/>
      <c r="HL88" s="83"/>
      <c r="HM88" s="83"/>
      <c r="HN88" s="83"/>
      <c r="HO88" s="83"/>
      <c r="HP88" s="83"/>
      <c r="HQ88" s="83"/>
      <c r="HR88" s="83"/>
      <c r="HS88" s="83"/>
      <c r="HT88" s="83"/>
      <c r="HU88" s="83"/>
      <c r="HV88" s="83"/>
      <c r="HW88" s="83"/>
      <c r="HX88" s="83"/>
      <c r="HY88" s="83"/>
      <c r="HZ88" s="83"/>
      <c r="IA88" s="83"/>
      <c r="IB88" s="83"/>
      <c r="IC88" s="83"/>
      <c r="ID88" s="83"/>
      <c r="IE88" s="83"/>
      <c r="IF88" s="83"/>
      <c r="IG88" s="83"/>
      <c r="IH88" s="83"/>
      <c r="II88" s="83"/>
      <c r="IJ88" s="83"/>
      <c r="IK88" s="83"/>
      <c r="IL88" s="83"/>
      <c r="IM88" s="83"/>
      <c r="IN88" s="83"/>
      <c r="IO88" s="83"/>
      <c r="IP88" s="83"/>
      <c r="IQ88" s="83"/>
      <c r="IR88" s="83"/>
      <c r="IS88" s="83"/>
      <c r="IT88" s="83"/>
      <c r="IU88" s="83"/>
      <c r="IV88" s="83"/>
      <c r="IW88" s="83"/>
      <c r="IX88" s="83"/>
      <c r="IY88" s="83"/>
      <c r="IZ88" s="83"/>
      <c r="JA88" s="83"/>
      <c r="JB88" s="83"/>
      <c r="JC88" s="83"/>
      <c r="JD88" s="83"/>
      <c r="JE88" s="83"/>
      <c r="JF88" s="83"/>
      <c r="JG88" s="83"/>
      <c r="JH88" s="83"/>
      <c r="JI88" s="83"/>
      <c r="JJ88" s="83"/>
      <c r="JK88" s="83"/>
      <c r="JL88" s="83"/>
      <c r="JM88" s="83"/>
      <c r="JN88" s="83"/>
      <c r="JO88" s="83"/>
      <c r="JP88" s="83"/>
      <c r="JQ88" s="83"/>
      <c r="JR88" s="83"/>
      <c r="JS88" s="83"/>
      <c r="JT88" s="83"/>
      <c r="JU88" s="83"/>
      <c r="JV88" s="83"/>
      <c r="JW88" s="83"/>
      <c r="JX88" s="83"/>
      <c r="JY88" s="83"/>
      <c r="JZ88" s="83"/>
      <c r="KA88" s="83"/>
      <c r="KB88" s="83"/>
      <c r="KC88" s="83"/>
      <c r="KD88" s="83"/>
      <c r="KE88" s="83"/>
      <c r="KF88" s="83"/>
      <c r="KG88" s="83"/>
      <c r="KH88" s="83"/>
      <c r="KI88" s="83"/>
      <c r="KJ88" s="83"/>
      <c r="KK88" s="83"/>
      <c r="KL88" s="83"/>
      <c r="KM88" s="83"/>
      <c r="KN88" s="83"/>
      <c r="KO88" s="83"/>
      <c r="KP88" s="83"/>
      <c r="KQ88" s="83"/>
      <c r="KR88" s="83"/>
      <c r="KS88" s="83"/>
      <c r="KT88" s="83"/>
      <c r="KU88" s="83"/>
      <c r="KV88" s="83"/>
      <c r="KW88" s="83"/>
      <c r="KX88" s="83"/>
      <c r="KY88" s="83"/>
      <c r="KZ88" s="83"/>
      <c r="LA88" s="83"/>
      <c r="LB88" s="83"/>
      <c r="LC88" s="83"/>
      <c r="LD88" s="83"/>
      <c r="LE88" s="83"/>
      <c r="LF88" s="83"/>
      <c r="LG88" s="83"/>
      <c r="LH88" s="83"/>
      <c r="LI88" s="83"/>
      <c r="LJ88" s="83"/>
      <c r="LK88" s="83"/>
      <c r="LL88" s="83"/>
      <c r="LM88" s="83"/>
      <c r="LN88" s="83"/>
      <c r="LO88" s="83"/>
      <c r="LP88" s="83"/>
      <c r="LQ88" s="83"/>
      <c r="LR88" s="83"/>
      <c r="LS88" s="83"/>
      <c r="LT88" s="83"/>
      <c r="LU88" s="83"/>
      <c r="LV88" s="83"/>
      <c r="LW88" s="83"/>
      <c r="LX88" s="83"/>
      <c r="LY88" s="83"/>
      <c r="LZ88" s="83"/>
      <c r="MA88" s="83"/>
      <c r="MB88" s="83"/>
      <c r="MC88" s="83"/>
      <c r="MD88" s="83"/>
      <c r="ME88" s="83"/>
      <c r="MF88" s="83"/>
      <c r="MG88" s="83"/>
      <c r="MH88" s="83"/>
      <c r="MI88" s="83"/>
      <c r="MJ88" s="83"/>
      <c r="MK88" s="83"/>
      <c r="ML88" s="83"/>
      <c r="MM88" s="83"/>
      <c r="MN88" s="83"/>
      <c r="MO88" s="83"/>
      <c r="MP88" s="83"/>
      <c r="MQ88" s="83"/>
      <c r="MR88" s="83"/>
      <c r="MS88" s="83"/>
      <c r="MT88" s="83"/>
      <c r="MU88" s="83"/>
      <c r="MV88" s="83"/>
      <c r="MW88" s="83"/>
      <c r="MX88" s="83"/>
      <c r="MY88" s="83"/>
      <c r="MZ88" s="83"/>
      <c r="NA88" s="83"/>
      <c r="NB88" s="83"/>
      <c r="NC88" s="83"/>
      <c r="ND88" s="83"/>
      <c r="NE88" s="83"/>
      <c r="NF88" s="83"/>
      <c r="NG88" s="83"/>
      <c r="NH88" s="83"/>
      <c r="NI88" s="83"/>
      <c r="NJ88" s="83"/>
      <c r="NK88" s="83"/>
      <c r="NL88" s="83"/>
      <c r="NM88" s="83"/>
      <c r="NN88" s="83"/>
      <c r="NO88" s="83"/>
      <c r="NP88" s="83"/>
      <c r="NQ88" s="83"/>
      <c r="NR88" s="83"/>
      <c r="NS88" s="83"/>
      <c r="NT88" s="83"/>
      <c r="NU88" s="83"/>
      <c r="NV88" s="83"/>
      <c r="NW88" s="83"/>
      <c r="NX88" s="83"/>
      <c r="NY88" s="83"/>
      <c r="NZ88" s="83"/>
      <c r="OA88" s="83"/>
      <c r="OB88" s="83"/>
      <c r="OC88" s="83"/>
      <c r="OD88" s="83"/>
      <c r="OE88" s="83"/>
      <c r="OF88" s="83"/>
      <c r="OG88" s="83"/>
      <c r="OH88" s="83"/>
      <c r="OI88" s="83"/>
      <c r="OJ88" s="83"/>
      <c r="OK88" s="83"/>
      <c r="OL88" s="83"/>
      <c r="OM88" s="83"/>
      <c r="ON88" s="83"/>
      <c r="OO88" s="83"/>
      <c r="OP88" s="83"/>
      <c r="OQ88" s="83"/>
      <c r="OR88" s="83"/>
      <c r="OS88" s="83"/>
      <c r="OT88" s="83"/>
      <c r="OU88" s="83"/>
      <c r="OV88" s="83"/>
      <c r="OW88" s="83"/>
      <c r="OX88" s="83"/>
      <c r="OY88" s="83"/>
      <c r="OZ88" s="83"/>
      <c r="PA88" s="83"/>
      <c r="PB88" s="83"/>
      <c r="PC88" s="83"/>
      <c r="PD88" s="83"/>
      <c r="PE88" s="83"/>
      <c r="PF88" s="83"/>
      <c r="PG88" s="83"/>
      <c r="PH88" s="83"/>
      <c r="PI88" s="83"/>
      <c r="PJ88" s="83"/>
      <c r="PK88" s="83"/>
      <c r="PL88" s="83"/>
      <c r="PM88" s="83"/>
      <c r="PN88" s="83"/>
      <c r="PO88" s="83"/>
      <c r="PP88" s="83"/>
      <c r="PQ88" s="83"/>
      <c r="PR88" s="83"/>
      <c r="PS88" s="83"/>
      <c r="PT88" s="83"/>
      <c r="PU88" s="83"/>
      <c r="PV88" s="83"/>
      <c r="PW88" s="83"/>
      <c r="PX88" s="83"/>
      <c r="PY88" s="83"/>
      <c r="PZ88" s="83"/>
      <c r="QA88" s="83"/>
      <c r="QB88" s="83"/>
      <c r="QC88" s="83"/>
      <c r="QD88" s="83"/>
      <c r="QE88" s="83"/>
      <c r="QF88" s="83"/>
      <c r="QG88" s="83"/>
      <c r="QH88" s="83"/>
      <c r="QI88" s="83"/>
      <c r="QJ88" s="83"/>
      <c r="QK88" s="83"/>
      <c r="QL88" s="83"/>
      <c r="QM88" s="83"/>
      <c r="QN88" s="83"/>
      <c r="QO88" s="83"/>
      <c r="QP88" s="83"/>
      <c r="QQ88" s="83"/>
      <c r="QR88" s="83"/>
      <c r="QS88" s="83"/>
      <c r="QT88" s="83"/>
      <c r="QU88" s="83"/>
      <c r="QV88" s="83"/>
      <c r="QW88" s="83"/>
      <c r="QX88" s="83"/>
      <c r="QY88" s="83"/>
      <c r="QZ88" s="83"/>
      <c r="RA88" s="83"/>
      <c r="RB88" s="83"/>
      <c r="RC88" s="83"/>
      <c r="RD88" s="83"/>
      <c r="RE88" s="83"/>
      <c r="RF88" s="83"/>
      <c r="RG88" s="83"/>
      <c r="RH88" s="83"/>
      <c r="RI88" s="83"/>
      <c r="RJ88" s="83"/>
      <c r="RK88" s="83"/>
      <c r="RL88" s="83"/>
      <c r="RM88" s="83"/>
      <c r="RN88" s="83"/>
      <c r="RO88" s="83"/>
      <c r="RP88" s="83"/>
      <c r="RQ88" s="83"/>
      <c r="RR88" s="83"/>
      <c r="RS88" s="83"/>
      <c r="RT88" s="83"/>
      <c r="RU88" s="83"/>
      <c r="RV88" s="83"/>
      <c r="RW88" s="83"/>
      <c r="RX88" s="83"/>
      <c r="RY88" s="83"/>
      <c r="RZ88" s="83"/>
      <c r="SA88" s="83"/>
      <c r="SB88" s="83"/>
      <c r="SC88" s="83"/>
      <c r="SD88" s="83"/>
      <c r="SE88" s="83"/>
      <c r="SF88" s="83"/>
      <c r="SG88" s="83"/>
      <c r="SH88" s="83"/>
      <c r="SI88" s="83"/>
      <c r="SJ88" s="83"/>
      <c r="SK88" s="83"/>
      <c r="SL88" s="83"/>
      <c r="SM88" s="83"/>
      <c r="SN88" s="83"/>
      <c r="SO88" s="83"/>
      <c r="SP88" s="83"/>
      <c r="SQ88" s="83"/>
      <c r="SR88" s="83"/>
      <c r="SS88" s="83"/>
      <c r="ST88" s="83"/>
      <c r="SU88" s="83"/>
      <c r="SV88" s="83"/>
      <c r="SW88" s="83"/>
      <c r="SX88" s="83"/>
      <c r="SY88" s="83"/>
      <c r="SZ88" s="83"/>
      <c r="TA88" s="83"/>
      <c r="TB88" s="83"/>
      <c r="TC88" s="83"/>
      <c r="TD88" s="83"/>
      <c r="TE88" s="83"/>
      <c r="TF88" s="83"/>
      <c r="TG88" s="83"/>
      <c r="TH88" s="83"/>
      <c r="TI88" s="83"/>
      <c r="TJ88" s="83"/>
      <c r="TK88" s="83"/>
      <c r="TL88" s="83"/>
      <c r="TM88" s="83"/>
      <c r="TN88" s="83"/>
      <c r="TO88" s="83"/>
      <c r="TP88" s="83"/>
      <c r="TQ88" s="83"/>
      <c r="TR88" s="83"/>
      <c r="TS88" s="83"/>
      <c r="TT88" s="83"/>
      <c r="TU88" s="83"/>
      <c r="TV88" s="83"/>
      <c r="TW88" s="83"/>
      <c r="TX88" s="83"/>
      <c r="TY88" s="83"/>
      <c r="TZ88" s="83"/>
      <c r="UA88" s="83"/>
      <c r="UB88" s="83"/>
      <c r="UC88" s="83"/>
      <c r="UD88" s="83"/>
      <c r="UE88" s="83"/>
      <c r="UF88" s="83"/>
      <c r="UG88" s="83"/>
      <c r="UH88" s="83"/>
      <c r="UI88" s="83"/>
      <c r="UJ88" s="83"/>
      <c r="UK88" s="83"/>
      <c r="UL88" s="83"/>
      <c r="UM88" s="83"/>
      <c r="UN88" s="83"/>
      <c r="UO88" s="83"/>
      <c r="UP88" s="83"/>
      <c r="UQ88" s="83"/>
      <c r="UR88" s="83"/>
      <c r="US88" s="83"/>
      <c r="UT88" s="83"/>
      <c r="UU88" s="83"/>
      <c r="UV88" s="83"/>
      <c r="UW88" s="83"/>
      <c r="UX88" s="83"/>
      <c r="UY88" s="83"/>
      <c r="UZ88" s="83"/>
      <c r="VA88" s="83"/>
      <c r="VB88" s="83"/>
      <c r="VC88" s="83"/>
      <c r="VD88" s="83"/>
      <c r="VE88" s="83"/>
      <c r="VF88" s="83"/>
      <c r="VG88" s="83"/>
      <c r="VH88" s="83"/>
      <c r="VI88" s="83"/>
      <c r="VJ88" s="83"/>
      <c r="VK88" s="83"/>
      <c r="VL88" s="83"/>
      <c r="VM88" s="83"/>
      <c r="VN88" s="83"/>
      <c r="VO88" s="83"/>
      <c r="VP88" s="83"/>
      <c r="VQ88" s="83"/>
      <c r="VR88" s="83"/>
      <c r="VS88" s="83"/>
      <c r="VT88" s="83"/>
      <c r="VU88" s="83"/>
      <c r="VV88" s="83"/>
      <c r="VW88" s="83"/>
      <c r="VX88" s="83"/>
      <c r="VY88" s="83"/>
      <c r="VZ88" s="83"/>
      <c r="WA88" s="83"/>
      <c r="WB88" s="83"/>
      <c r="WC88" s="83"/>
      <c r="WD88" s="83"/>
      <c r="WE88" s="83"/>
      <c r="WF88" s="83"/>
      <c r="WG88" s="83"/>
      <c r="WH88" s="83"/>
      <c r="WI88" s="83"/>
      <c r="WJ88" s="83"/>
      <c r="WK88" s="83"/>
      <c r="WL88" s="83"/>
      <c r="WM88" s="83"/>
      <c r="WN88" s="83"/>
      <c r="WO88" s="83"/>
      <c r="WP88" s="83"/>
      <c r="WQ88" s="83"/>
      <c r="WR88" s="83"/>
      <c r="WS88" s="83"/>
      <c r="WT88" s="83"/>
      <c r="WU88" s="83"/>
      <c r="WV88" s="83"/>
      <c r="WW88" s="83"/>
      <c r="WX88" s="83"/>
      <c r="WY88" s="83"/>
      <c r="WZ88" s="83"/>
      <c r="XA88" s="83"/>
      <c r="XB88" s="83"/>
      <c r="XC88" s="83"/>
      <c r="XD88" s="83"/>
      <c r="XE88" s="83"/>
      <c r="XF88" s="83"/>
      <c r="XG88" s="83"/>
      <c r="XH88" s="83"/>
      <c r="XI88" s="83"/>
      <c r="XJ88" s="83"/>
      <c r="XK88" s="83"/>
      <c r="XL88" s="83"/>
      <c r="XM88" s="83"/>
      <c r="XN88" s="83"/>
      <c r="XO88" s="83"/>
      <c r="XP88" s="83"/>
      <c r="XQ88" s="83"/>
      <c r="XR88" s="83"/>
      <c r="XS88" s="83"/>
      <c r="XT88" s="83"/>
      <c r="XU88" s="83"/>
      <c r="XV88" s="83"/>
      <c r="XW88" s="83"/>
      <c r="XX88" s="83"/>
      <c r="XY88" s="83"/>
      <c r="XZ88" s="83"/>
      <c r="YA88" s="83"/>
      <c r="YB88" s="83"/>
      <c r="YC88" s="83"/>
      <c r="YD88" s="83"/>
      <c r="YE88" s="83"/>
      <c r="YF88" s="83"/>
      <c r="YG88" s="83"/>
      <c r="YH88" s="83"/>
      <c r="YI88" s="83"/>
      <c r="YJ88" s="83"/>
      <c r="YK88" s="83"/>
      <c r="YL88" s="83"/>
      <c r="YM88" s="83"/>
      <c r="YN88" s="83"/>
      <c r="YO88" s="83"/>
      <c r="YP88" s="83"/>
      <c r="YQ88" s="83"/>
      <c r="YR88" s="83"/>
      <c r="YS88" s="83"/>
      <c r="YT88" s="83"/>
      <c r="YU88" s="83"/>
      <c r="YV88" s="83"/>
      <c r="YW88" s="83"/>
      <c r="YX88" s="83"/>
      <c r="YY88" s="83"/>
      <c r="YZ88" s="83"/>
      <c r="ZA88" s="83"/>
      <c r="ZB88" s="83"/>
      <c r="ZC88" s="83"/>
      <c r="ZD88" s="83"/>
      <c r="ZE88" s="83"/>
      <c r="ZF88" s="83"/>
      <c r="ZG88" s="83"/>
      <c r="ZH88" s="83"/>
      <c r="ZI88" s="83"/>
      <c r="ZJ88" s="83"/>
      <c r="ZK88" s="83"/>
      <c r="ZL88" s="83"/>
      <c r="ZM88" s="83"/>
      <c r="ZN88" s="83"/>
      <c r="ZO88" s="83"/>
      <c r="ZP88" s="83"/>
      <c r="ZQ88" s="83"/>
      <c r="ZR88" s="83"/>
      <c r="ZS88" s="83"/>
      <c r="ZT88" s="83"/>
      <c r="ZU88" s="83"/>
      <c r="ZV88" s="83"/>
      <c r="ZW88" s="83"/>
      <c r="ZX88" s="83"/>
      <c r="ZY88" s="83"/>
      <c r="ZZ88" s="83"/>
      <c r="AAA88" s="83"/>
      <c r="AAB88" s="83"/>
      <c r="AAC88" s="83"/>
      <c r="AAD88" s="83"/>
      <c r="AAE88" s="83"/>
      <c r="AAF88" s="83"/>
      <c r="AAG88" s="83"/>
      <c r="AAH88" s="83"/>
      <c r="AAI88" s="83"/>
      <c r="AAJ88" s="83"/>
      <c r="AAK88" s="83"/>
      <c r="AAL88" s="83"/>
      <c r="AAM88" s="83"/>
      <c r="AAN88" s="83"/>
      <c r="AAO88" s="83"/>
      <c r="AAP88" s="83"/>
      <c r="AAQ88" s="83"/>
      <c r="AAR88" s="83"/>
      <c r="AAS88" s="83"/>
      <c r="AAT88" s="83"/>
      <c r="AAU88" s="83"/>
      <c r="AAV88" s="83"/>
      <c r="AAW88" s="83"/>
      <c r="AAX88" s="83"/>
      <c r="AAY88" s="83"/>
      <c r="AAZ88" s="83"/>
      <c r="ABA88" s="83"/>
      <c r="ABB88" s="83"/>
      <c r="ABC88" s="83"/>
      <c r="ABD88" s="83"/>
      <c r="ABE88" s="83"/>
      <c r="ABF88" s="83"/>
      <c r="ABG88" s="83"/>
      <c r="ABH88" s="83"/>
      <c r="ABI88" s="83"/>
      <c r="ABJ88" s="83"/>
      <c r="ABK88" s="83"/>
      <c r="ABL88" s="83"/>
      <c r="ABM88" s="83"/>
      <c r="ABN88" s="83"/>
      <c r="ABO88" s="83"/>
      <c r="ABP88" s="83"/>
      <c r="ABQ88" s="83"/>
      <c r="ABR88" s="83"/>
      <c r="ABS88" s="83"/>
      <c r="ABT88" s="83"/>
      <c r="ABU88" s="83"/>
      <c r="ABV88" s="83"/>
      <c r="ABW88" s="83"/>
      <c r="ABX88" s="83"/>
      <c r="ABY88" s="83"/>
      <c r="ABZ88" s="83"/>
      <c r="ACA88" s="83"/>
      <c r="ACB88" s="83"/>
      <c r="ACC88" s="83"/>
      <c r="ACD88" s="83"/>
      <c r="ACE88" s="83"/>
      <c r="ACF88" s="83"/>
      <c r="ACG88" s="83"/>
      <c r="ACH88" s="83"/>
      <c r="ACI88" s="83"/>
      <c r="ACJ88" s="83"/>
      <c r="ACK88" s="83"/>
      <c r="ACL88" s="83"/>
      <c r="ACM88" s="83"/>
      <c r="ACN88" s="83"/>
      <c r="ACO88" s="83"/>
      <c r="ACP88" s="83"/>
      <c r="ACQ88" s="83"/>
      <c r="ACR88" s="83"/>
      <c r="ACS88" s="83"/>
      <c r="ACT88" s="83"/>
      <c r="ACU88" s="83"/>
      <c r="ACV88" s="83"/>
      <c r="ACW88" s="83"/>
      <c r="ACX88" s="83"/>
      <c r="ACY88" s="83"/>
      <c r="ACZ88" s="83"/>
      <c r="ADA88" s="83"/>
      <c r="ADB88" s="83"/>
      <c r="ADC88" s="83"/>
      <c r="ADD88" s="83"/>
      <c r="ADE88" s="83"/>
      <c r="ADF88" s="83"/>
      <c r="ADG88" s="83"/>
      <c r="ADH88" s="83"/>
      <c r="ADI88" s="83"/>
      <c r="ADJ88" s="83"/>
      <c r="ADK88" s="83"/>
      <c r="ADL88" s="83"/>
      <c r="ADM88" s="83"/>
      <c r="ADN88" s="83"/>
      <c r="ADO88" s="83"/>
      <c r="ADP88" s="83"/>
      <c r="ADQ88" s="83"/>
      <c r="ADR88" s="83"/>
      <c r="ADS88" s="83"/>
      <c r="ADT88" s="83"/>
      <c r="ADU88" s="83"/>
      <c r="ADV88" s="83"/>
      <c r="ADW88" s="83"/>
      <c r="ADX88" s="83"/>
      <c r="ADY88" s="83"/>
      <c r="ADZ88" s="83"/>
      <c r="AEA88" s="83"/>
      <c r="AEB88" s="83"/>
      <c r="AEC88" s="83"/>
      <c r="AED88" s="83"/>
      <c r="AEE88" s="83"/>
      <c r="AEF88" s="83"/>
      <c r="AEG88" s="83"/>
      <c r="AEH88" s="83"/>
      <c r="AEI88" s="83"/>
      <c r="AEJ88" s="83"/>
      <c r="AEK88" s="83"/>
      <c r="AEL88" s="83"/>
      <c r="AEM88" s="83"/>
      <c r="AEN88" s="83"/>
      <c r="AEO88" s="83"/>
      <c r="AEP88" s="83"/>
      <c r="AEQ88" s="83"/>
      <c r="AER88" s="83"/>
      <c r="AES88" s="83"/>
      <c r="AET88" s="83"/>
      <c r="AEU88" s="83"/>
      <c r="AEV88" s="83"/>
      <c r="AEW88" s="83"/>
      <c r="AEX88" s="83"/>
      <c r="AEY88" s="83"/>
      <c r="AEZ88" s="83"/>
      <c r="AFA88" s="83"/>
      <c r="AFB88" s="83"/>
      <c r="AFC88" s="83"/>
      <c r="AFD88" s="83"/>
      <c r="AFE88" s="83"/>
      <c r="AFF88" s="83"/>
      <c r="AFG88" s="83"/>
      <c r="AFH88" s="83"/>
      <c r="AFI88" s="83"/>
      <c r="AFJ88" s="83"/>
      <c r="AFK88" s="83"/>
      <c r="AFL88" s="83"/>
      <c r="AFM88" s="83"/>
      <c r="AFN88" s="83"/>
      <c r="AFO88" s="83"/>
      <c r="AFP88" s="83"/>
      <c r="AFQ88" s="83"/>
      <c r="AFR88" s="83"/>
      <c r="AFS88" s="83"/>
      <c r="AFT88" s="83"/>
      <c r="AFU88" s="83"/>
      <c r="AFV88" s="83"/>
      <c r="AFW88" s="83"/>
      <c r="AFX88" s="83"/>
      <c r="AFY88" s="83"/>
      <c r="AFZ88" s="83"/>
      <c r="AGA88" s="83"/>
      <c r="AGB88" s="83"/>
      <c r="AGC88" s="83"/>
      <c r="AGD88" s="83"/>
      <c r="AGE88" s="83"/>
      <c r="AGF88" s="83"/>
      <c r="AGG88" s="83"/>
      <c r="AGH88" s="83"/>
      <c r="AGI88" s="83"/>
      <c r="AGJ88" s="83"/>
      <c r="AGK88" s="83"/>
      <c r="AGL88" s="83"/>
      <c r="AGM88" s="83"/>
      <c r="AGN88" s="83"/>
      <c r="AGO88" s="83"/>
      <c r="AGP88" s="83"/>
      <c r="AGQ88" s="83"/>
      <c r="AGR88" s="83"/>
      <c r="AGS88" s="83"/>
      <c r="AGT88" s="83"/>
      <c r="AGU88" s="83"/>
      <c r="AGV88" s="83"/>
      <c r="AGW88" s="83"/>
      <c r="AGX88" s="83"/>
      <c r="AGY88" s="83"/>
      <c r="AGZ88" s="83"/>
      <c r="AHA88" s="83"/>
      <c r="AHB88" s="83"/>
      <c r="AHC88" s="83"/>
      <c r="AHD88" s="83"/>
      <c r="AHE88" s="83"/>
      <c r="AHF88" s="83"/>
      <c r="AHG88" s="83"/>
      <c r="AHH88" s="83"/>
      <c r="AHI88" s="83"/>
      <c r="AHJ88" s="83"/>
      <c r="AHK88" s="83"/>
      <c r="AHL88" s="83"/>
      <c r="AHM88" s="83"/>
      <c r="AHN88" s="83"/>
      <c r="AHO88" s="83"/>
      <c r="AHP88" s="83"/>
      <c r="AHQ88" s="83"/>
      <c r="AHR88" s="83"/>
      <c r="AHS88" s="83"/>
      <c r="AHT88" s="83"/>
      <c r="AHU88" s="83"/>
      <c r="AHV88" s="83"/>
      <c r="AHW88" s="83"/>
      <c r="AHX88" s="83"/>
      <c r="AHY88" s="83"/>
      <c r="AHZ88" s="83"/>
      <c r="AIA88" s="83"/>
    </row>
    <row r="89" spans="1:911" s="84" customFormat="1" ht="92.25" customHeight="1">
      <c r="A89" s="175" t="s">
        <v>493</v>
      </c>
      <c r="B89" s="178" t="s">
        <v>497</v>
      </c>
      <c r="C89" s="209" t="s">
        <v>1035</v>
      </c>
      <c r="D89" s="208" t="s">
        <v>989</v>
      </c>
      <c r="E89" s="179" t="s">
        <v>990</v>
      </c>
      <c r="F89" s="79" t="s">
        <v>490</v>
      </c>
      <c r="G89" s="79" t="s">
        <v>346</v>
      </c>
      <c r="H89" s="79" t="s">
        <v>354</v>
      </c>
      <c r="I89" s="79" t="s">
        <v>430</v>
      </c>
      <c r="J89" s="79" t="s">
        <v>244</v>
      </c>
      <c r="K89" s="80"/>
      <c r="L89" s="80" t="s">
        <v>747</v>
      </c>
      <c r="M89" s="80" t="s">
        <v>752</v>
      </c>
      <c r="N89" s="81">
        <v>2</v>
      </c>
      <c r="O89" s="81">
        <v>4</v>
      </c>
      <c r="P89" s="81">
        <v>8</v>
      </c>
      <c r="Q89" s="81" t="s">
        <v>860</v>
      </c>
      <c r="R89" s="81">
        <v>10</v>
      </c>
      <c r="S89" s="81">
        <v>80</v>
      </c>
      <c r="T89" s="81" t="s">
        <v>196</v>
      </c>
      <c r="U89" s="69" t="s">
        <v>452</v>
      </c>
      <c r="V89" s="69" t="s">
        <v>965</v>
      </c>
      <c r="W89" s="214">
        <v>1</v>
      </c>
      <c r="X89" s="79" t="s">
        <v>751</v>
      </c>
      <c r="Y89" s="82"/>
      <c r="Z89" s="82"/>
      <c r="AA89" s="82"/>
      <c r="AB89" s="79"/>
      <c r="AC89" s="82" t="s">
        <v>837</v>
      </c>
      <c r="AD89" s="82"/>
      <c r="AE89" s="82" t="s">
        <v>846</v>
      </c>
      <c r="AF89" s="81"/>
      <c r="AG89" s="81"/>
      <c r="AH89" s="81">
        <f t="shared" si="1"/>
        <v>0</v>
      </c>
      <c r="AI89" s="81" t="str">
        <f t="shared" si="2"/>
        <v>B</v>
      </c>
      <c r="AJ89" s="81"/>
      <c r="AK89" s="81">
        <v>0</v>
      </c>
      <c r="AL89" s="81" t="str">
        <f t="shared" si="0"/>
        <v>IV</v>
      </c>
      <c r="AM89" s="34" t="str">
        <f t="shared" si="3"/>
        <v>ACEPTABLE</v>
      </c>
      <c r="AN89" s="204">
        <v>1</v>
      </c>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83"/>
      <c r="BV89" s="83"/>
      <c r="BW89" s="83"/>
      <c r="BX89" s="83"/>
      <c r="BY89" s="83"/>
      <c r="BZ89" s="83"/>
      <c r="CA89" s="83"/>
      <c r="CB89" s="83"/>
      <c r="CC89" s="83"/>
      <c r="CD89" s="83"/>
      <c r="CE89" s="83"/>
      <c r="CF89" s="83"/>
      <c r="CG89" s="83"/>
      <c r="CH89" s="83"/>
      <c r="CI89" s="83"/>
      <c r="CJ89" s="83"/>
      <c r="CK89" s="83"/>
      <c r="CL89" s="83"/>
      <c r="CM89" s="83"/>
      <c r="CN89" s="83"/>
      <c r="CO89" s="83"/>
      <c r="CP89" s="83"/>
      <c r="CQ89" s="83"/>
      <c r="CR89" s="83"/>
      <c r="CS89" s="83"/>
      <c r="CT89" s="83"/>
      <c r="CU89" s="83"/>
      <c r="CV89" s="83"/>
      <c r="CW89" s="83"/>
      <c r="CX89" s="83"/>
      <c r="CY89" s="83"/>
      <c r="CZ89" s="83"/>
      <c r="DA89" s="83"/>
      <c r="DB89" s="83"/>
      <c r="DC89" s="83"/>
      <c r="DD89" s="83"/>
      <c r="DE89" s="83"/>
      <c r="DF89" s="83"/>
      <c r="DG89" s="83"/>
      <c r="DH89" s="83"/>
      <c r="DI89" s="83"/>
      <c r="DJ89" s="83"/>
      <c r="DK89" s="83"/>
      <c r="DL89" s="83"/>
      <c r="DM89" s="83"/>
      <c r="DN89" s="83"/>
      <c r="DO89" s="83"/>
      <c r="DP89" s="83"/>
      <c r="DQ89" s="83"/>
      <c r="DR89" s="83"/>
      <c r="DS89" s="83"/>
      <c r="DT89" s="83"/>
      <c r="DU89" s="83"/>
      <c r="DV89" s="83"/>
      <c r="DW89" s="83"/>
      <c r="DX89" s="83"/>
      <c r="DY89" s="83"/>
      <c r="DZ89" s="83"/>
      <c r="EA89" s="83"/>
      <c r="EB89" s="83"/>
      <c r="EC89" s="83"/>
      <c r="ED89" s="83"/>
      <c r="EE89" s="83"/>
      <c r="EF89" s="83"/>
      <c r="EG89" s="83"/>
      <c r="EH89" s="83"/>
      <c r="EI89" s="83"/>
      <c r="EJ89" s="83"/>
      <c r="EK89" s="83"/>
      <c r="EL89" s="83"/>
      <c r="EM89" s="83"/>
      <c r="EN89" s="83"/>
      <c r="EO89" s="83"/>
      <c r="EP89" s="83"/>
      <c r="EQ89" s="83"/>
      <c r="ER89" s="83"/>
      <c r="ES89" s="83"/>
      <c r="ET89" s="83"/>
      <c r="EU89" s="83"/>
      <c r="EV89" s="83"/>
      <c r="EW89" s="83"/>
      <c r="EX89" s="83"/>
      <c r="EY89" s="83"/>
      <c r="EZ89" s="83"/>
      <c r="FA89" s="83"/>
      <c r="FB89" s="83"/>
      <c r="FC89" s="83"/>
      <c r="FD89" s="83"/>
      <c r="FE89" s="83"/>
      <c r="FF89" s="83"/>
      <c r="FG89" s="83"/>
      <c r="FH89" s="83"/>
      <c r="FI89" s="83"/>
      <c r="FJ89" s="83"/>
      <c r="FK89" s="83"/>
      <c r="FL89" s="83"/>
      <c r="FM89" s="83"/>
      <c r="FN89" s="83"/>
      <c r="FO89" s="83"/>
      <c r="FP89" s="83"/>
      <c r="FQ89" s="83"/>
      <c r="FR89" s="83"/>
      <c r="FS89" s="83"/>
      <c r="FT89" s="83"/>
      <c r="FU89" s="83"/>
      <c r="FV89" s="83"/>
      <c r="FW89" s="83"/>
      <c r="FX89" s="83"/>
      <c r="FY89" s="83"/>
      <c r="FZ89" s="83"/>
      <c r="GA89" s="83"/>
      <c r="GB89" s="83"/>
      <c r="GC89" s="83"/>
      <c r="GD89" s="83"/>
      <c r="GE89" s="83"/>
      <c r="GF89" s="83"/>
      <c r="GG89" s="83"/>
      <c r="GH89" s="83"/>
      <c r="GI89" s="83"/>
      <c r="GJ89" s="83"/>
      <c r="GK89" s="83"/>
      <c r="GL89" s="83"/>
      <c r="GM89" s="83"/>
      <c r="GN89" s="83"/>
      <c r="GO89" s="83"/>
      <c r="GP89" s="83"/>
      <c r="GQ89" s="83"/>
      <c r="GR89" s="83"/>
      <c r="GS89" s="83"/>
      <c r="GT89" s="83"/>
      <c r="GU89" s="83"/>
      <c r="GV89" s="83"/>
      <c r="GW89" s="83"/>
      <c r="GX89" s="83"/>
      <c r="GY89" s="83"/>
      <c r="GZ89" s="83"/>
      <c r="HA89" s="83"/>
      <c r="HB89" s="83"/>
      <c r="HC89" s="83"/>
      <c r="HD89" s="83"/>
      <c r="HE89" s="83"/>
      <c r="HF89" s="83"/>
      <c r="HG89" s="83"/>
      <c r="HH89" s="83"/>
      <c r="HI89" s="83"/>
      <c r="HJ89" s="83"/>
      <c r="HK89" s="83"/>
      <c r="HL89" s="83"/>
      <c r="HM89" s="83"/>
      <c r="HN89" s="83"/>
      <c r="HO89" s="83"/>
      <c r="HP89" s="83"/>
      <c r="HQ89" s="83"/>
      <c r="HR89" s="83"/>
      <c r="HS89" s="83"/>
      <c r="HT89" s="83"/>
      <c r="HU89" s="83"/>
      <c r="HV89" s="83"/>
      <c r="HW89" s="83"/>
      <c r="HX89" s="83"/>
      <c r="HY89" s="83"/>
      <c r="HZ89" s="83"/>
      <c r="IA89" s="83"/>
      <c r="IB89" s="83"/>
      <c r="IC89" s="83"/>
      <c r="ID89" s="83"/>
      <c r="IE89" s="83"/>
      <c r="IF89" s="83"/>
      <c r="IG89" s="83"/>
      <c r="IH89" s="83"/>
      <c r="II89" s="83"/>
      <c r="IJ89" s="83"/>
      <c r="IK89" s="83"/>
      <c r="IL89" s="83"/>
      <c r="IM89" s="83"/>
      <c r="IN89" s="83"/>
      <c r="IO89" s="83"/>
      <c r="IP89" s="83"/>
      <c r="IQ89" s="83"/>
      <c r="IR89" s="83"/>
      <c r="IS89" s="83"/>
      <c r="IT89" s="83"/>
      <c r="IU89" s="83"/>
      <c r="IV89" s="83"/>
      <c r="IW89" s="83"/>
      <c r="IX89" s="83"/>
      <c r="IY89" s="83"/>
      <c r="IZ89" s="83"/>
      <c r="JA89" s="83"/>
      <c r="JB89" s="83"/>
      <c r="JC89" s="83"/>
      <c r="JD89" s="83"/>
      <c r="JE89" s="83"/>
      <c r="JF89" s="83"/>
      <c r="JG89" s="83"/>
      <c r="JH89" s="83"/>
      <c r="JI89" s="83"/>
      <c r="JJ89" s="83"/>
      <c r="JK89" s="83"/>
      <c r="JL89" s="83"/>
      <c r="JM89" s="83"/>
      <c r="JN89" s="83"/>
      <c r="JO89" s="83"/>
      <c r="JP89" s="83"/>
      <c r="JQ89" s="83"/>
      <c r="JR89" s="83"/>
      <c r="JS89" s="83"/>
      <c r="JT89" s="83"/>
      <c r="JU89" s="83"/>
      <c r="JV89" s="83"/>
      <c r="JW89" s="83"/>
      <c r="JX89" s="83"/>
      <c r="JY89" s="83"/>
      <c r="JZ89" s="83"/>
      <c r="KA89" s="83"/>
      <c r="KB89" s="83"/>
      <c r="KC89" s="83"/>
      <c r="KD89" s="83"/>
      <c r="KE89" s="83"/>
      <c r="KF89" s="83"/>
      <c r="KG89" s="83"/>
      <c r="KH89" s="83"/>
      <c r="KI89" s="83"/>
      <c r="KJ89" s="83"/>
      <c r="KK89" s="83"/>
      <c r="KL89" s="83"/>
      <c r="KM89" s="83"/>
      <c r="KN89" s="83"/>
      <c r="KO89" s="83"/>
      <c r="KP89" s="83"/>
      <c r="KQ89" s="83"/>
      <c r="KR89" s="83"/>
      <c r="KS89" s="83"/>
      <c r="KT89" s="83"/>
      <c r="KU89" s="83"/>
      <c r="KV89" s="83"/>
      <c r="KW89" s="83"/>
      <c r="KX89" s="83"/>
      <c r="KY89" s="83"/>
      <c r="KZ89" s="83"/>
      <c r="LA89" s="83"/>
      <c r="LB89" s="83"/>
      <c r="LC89" s="83"/>
      <c r="LD89" s="83"/>
      <c r="LE89" s="83"/>
      <c r="LF89" s="83"/>
      <c r="LG89" s="83"/>
      <c r="LH89" s="83"/>
      <c r="LI89" s="83"/>
      <c r="LJ89" s="83"/>
      <c r="LK89" s="83"/>
      <c r="LL89" s="83"/>
      <c r="LM89" s="83"/>
      <c r="LN89" s="83"/>
      <c r="LO89" s="83"/>
      <c r="LP89" s="83"/>
      <c r="LQ89" s="83"/>
      <c r="LR89" s="83"/>
      <c r="LS89" s="83"/>
      <c r="LT89" s="83"/>
      <c r="LU89" s="83"/>
      <c r="LV89" s="83"/>
      <c r="LW89" s="83"/>
      <c r="LX89" s="83"/>
      <c r="LY89" s="83"/>
      <c r="LZ89" s="83"/>
      <c r="MA89" s="83"/>
      <c r="MB89" s="83"/>
      <c r="MC89" s="83"/>
      <c r="MD89" s="83"/>
      <c r="ME89" s="83"/>
      <c r="MF89" s="83"/>
      <c r="MG89" s="83"/>
      <c r="MH89" s="83"/>
      <c r="MI89" s="83"/>
      <c r="MJ89" s="83"/>
      <c r="MK89" s="83"/>
      <c r="ML89" s="83"/>
      <c r="MM89" s="83"/>
      <c r="MN89" s="83"/>
      <c r="MO89" s="83"/>
      <c r="MP89" s="83"/>
      <c r="MQ89" s="83"/>
      <c r="MR89" s="83"/>
      <c r="MS89" s="83"/>
      <c r="MT89" s="83"/>
      <c r="MU89" s="83"/>
      <c r="MV89" s="83"/>
      <c r="MW89" s="83"/>
      <c r="MX89" s="83"/>
      <c r="MY89" s="83"/>
      <c r="MZ89" s="83"/>
      <c r="NA89" s="83"/>
      <c r="NB89" s="83"/>
      <c r="NC89" s="83"/>
      <c r="ND89" s="83"/>
      <c r="NE89" s="83"/>
      <c r="NF89" s="83"/>
      <c r="NG89" s="83"/>
      <c r="NH89" s="83"/>
      <c r="NI89" s="83"/>
      <c r="NJ89" s="83"/>
      <c r="NK89" s="83"/>
      <c r="NL89" s="83"/>
      <c r="NM89" s="83"/>
      <c r="NN89" s="83"/>
      <c r="NO89" s="83"/>
      <c r="NP89" s="83"/>
      <c r="NQ89" s="83"/>
      <c r="NR89" s="83"/>
      <c r="NS89" s="83"/>
      <c r="NT89" s="83"/>
      <c r="NU89" s="83"/>
      <c r="NV89" s="83"/>
      <c r="NW89" s="83"/>
      <c r="NX89" s="83"/>
      <c r="NY89" s="83"/>
      <c r="NZ89" s="83"/>
      <c r="OA89" s="83"/>
      <c r="OB89" s="83"/>
      <c r="OC89" s="83"/>
      <c r="OD89" s="83"/>
      <c r="OE89" s="83"/>
      <c r="OF89" s="83"/>
      <c r="OG89" s="83"/>
      <c r="OH89" s="83"/>
      <c r="OI89" s="83"/>
      <c r="OJ89" s="83"/>
      <c r="OK89" s="83"/>
      <c r="OL89" s="83"/>
      <c r="OM89" s="83"/>
      <c r="ON89" s="83"/>
      <c r="OO89" s="83"/>
      <c r="OP89" s="83"/>
      <c r="OQ89" s="83"/>
      <c r="OR89" s="83"/>
      <c r="OS89" s="83"/>
      <c r="OT89" s="83"/>
      <c r="OU89" s="83"/>
      <c r="OV89" s="83"/>
      <c r="OW89" s="83"/>
      <c r="OX89" s="83"/>
      <c r="OY89" s="83"/>
      <c r="OZ89" s="83"/>
      <c r="PA89" s="83"/>
      <c r="PB89" s="83"/>
      <c r="PC89" s="83"/>
      <c r="PD89" s="83"/>
      <c r="PE89" s="83"/>
      <c r="PF89" s="83"/>
      <c r="PG89" s="83"/>
      <c r="PH89" s="83"/>
      <c r="PI89" s="83"/>
      <c r="PJ89" s="83"/>
      <c r="PK89" s="83"/>
      <c r="PL89" s="83"/>
      <c r="PM89" s="83"/>
      <c r="PN89" s="83"/>
      <c r="PO89" s="83"/>
      <c r="PP89" s="83"/>
      <c r="PQ89" s="83"/>
      <c r="PR89" s="83"/>
      <c r="PS89" s="83"/>
      <c r="PT89" s="83"/>
      <c r="PU89" s="83"/>
      <c r="PV89" s="83"/>
      <c r="PW89" s="83"/>
      <c r="PX89" s="83"/>
      <c r="PY89" s="83"/>
      <c r="PZ89" s="83"/>
      <c r="QA89" s="83"/>
      <c r="QB89" s="83"/>
      <c r="QC89" s="83"/>
      <c r="QD89" s="83"/>
      <c r="QE89" s="83"/>
      <c r="QF89" s="83"/>
      <c r="QG89" s="83"/>
      <c r="QH89" s="83"/>
      <c r="QI89" s="83"/>
      <c r="QJ89" s="83"/>
      <c r="QK89" s="83"/>
      <c r="QL89" s="83"/>
      <c r="QM89" s="83"/>
      <c r="QN89" s="83"/>
      <c r="QO89" s="83"/>
      <c r="QP89" s="83"/>
      <c r="QQ89" s="83"/>
      <c r="QR89" s="83"/>
      <c r="QS89" s="83"/>
      <c r="QT89" s="83"/>
      <c r="QU89" s="83"/>
      <c r="QV89" s="83"/>
      <c r="QW89" s="83"/>
      <c r="QX89" s="83"/>
      <c r="QY89" s="83"/>
      <c r="QZ89" s="83"/>
      <c r="RA89" s="83"/>
      <c r="RB89" s="83"/>
      <c r="RC89" s="83"/>
      <c r="RD89" s="83"/>
      <c r="RE89" s="83"/>
      <c r="RF89" s="83"/>
      <c r="RG89" s="83"/>
      <c r="RH89" s="83"/>
      <c r="RI89" s="83"/>
      <c r="RJ89" s="83"/>
      <c r="RK89" s="83"/>
      <c r="RL89" s="83"/>
      <c r="RM89" s="83"/>
      <c r="RN89" s="83"/>
      <c r="RO89" s="83"/>
      <c r="RP89" s="83"/>
      <c r="RQ89" s="83"/>
      <c r="RR89" s="83"/>
      <c r="RS89" s="83"/>
      <c r="RT89" s="83"/>
      <c r="RU89" s="83"/>
      <c r="RV89" s="83"/>
      <c r="RW89" s="83"/>
      <c r="RX89" s="83"/>
      <c r="RY89" s="83"/>
      <c r="RZ89" s="83"/>
      <c r="SA89" s="83"/>
      <c r="SB89" s="83"/>
      <c r="SC89" s="83"/>
      <c r="SD89" s="83"/>
      <c r="SE89" s="83"/>
      <c r="SF89" s="83"/>
      <c r="SG89" s="83"/>
      <c r="SH89" s="83"/>
      <c r="SI89" s="83"/>
      <c r="SJ89" s="83"/>
      <c r="SK89" s="83"/>
      <c r="SL89" s="83"/>
      <c r="SM89" s="83"/>
      <c r="SN89" s="83"/>
      <c r="SO89" s="83"/>
      <c r="SP89" s="83"/>
      <c r="SQ89" s="83"/>
      <c r="SR89" s="83"/>
      <c r="SS89" s="83"/>
      <c r="ST89" s="83"/>
      <c r="SU89" s="83"/>
      <c r="SV89" s="83"/>
      <c r="SW89" s="83"/>
      <c r="SX89" s="83"/>
      <c r="SY89" s="83"/>
      <c r="SZ89" s="83"/>
      <c r="TA89" s="83"/>
      <c r="TB89" s="83"/>
      <c r="TC89" s="83"/>
      <c r="TD89" s="83"/>
      <c r="TE89" s="83"/>
      <c r="TF89" s="83"/>
      <c r="TG89" s="83"/>
      <c r="TH89" s="83"/>
      <c r="TI89" s="83"/>
      <c r="TJ89" s="83"/>
      <c r="TK89" s="83"/>
      <c r="TL89" s="83"/>
      <c r="TM89" s="83"/>
      <c r="TN89" s="83"/>
      <c r="TO89" s="83"/>
      <c r="TP89" s="83"/>
      <c r="TQ89" s="83"/>
      <c r="TR89" s="83"/>
      <c r="TS89" s="83"/>
      <c r="TT89" s="83"/>
      <c r="TU89" s="83"/>
      <c r="TV89" s="83"/>
      <c r="TW89" s="83"/>
      <c r="TX89" s="83"/>
      <c r="TY89" s="83"/>
      <c r="TZ89" s="83"/>
      <c r="UA89" s="83"/>
      <c r="UB89" s="83"/>
      <c r="UC89" s="83"/>
      <c r="UD89" s="83"/>
      <c r="UE89" s="83"/>
      <c r="UF89" s="83"/>
      <c r="UG89" s="83"/>
      <c r="UH89" s="83"/>
      <c r="UI89" s="83"/>
      <c r="UJ89" s="83"/>
      <c r="UK89" s="83"/>
      <c r="UL89" s="83"/>
      <c r="UM89" s="83"/>
      <c r="UN89" s="83"/>
      <c r="UO89" s="83"/>
      <c r="UP89" s="83"/>
      <c r="UQ89" s="83"/>
      <c r="UR89" s="83"/>
      <c r="US89" s="83"/>
      <c r="UT89" s="83"/>
      <c r="UU89" s="83"/>
      <c r="UV89" s="83"/>
      <c r="UW89" s="83"/>
      <c r="UX89" s="83"/>
      <c r="UY89" s="83"/>
      <c r="UZ89" s="83"/>
      <c r="VA89" s="83"/>
      <c r="VB89" s="83"/>
      <c r="VC89" s="83"/>
      <c r="VD89" s="83"/>
      <c r="VE89" s="83"/>
      <c r="VF89" s="83"/>
      <c r="VG89" s="83"/>
      <c r="VH89" s="83"/>
      <c r="VI89" s="83"/>
      <c r="VJ89" s="83"/>
      <c r="VK89" s="83"/>
      <c r="VL89" s="83"/>
      <c r="VM89" s="83"/>
      <c r="VN89" s="83"/>
      <c r="VO89" s="83"/>
      <c r="VP89" s="83"/>
      <c r="VQ89" s="83"/>
      <c r="VR89" s="83"/>
      <c r="VS89" s="83"/>
      <c r="VT89" s="83"/>
      <c r="VU89" s="83"/>
      <c r="VV89" s="83"/>
      <c r="VW89" s="83"/>
      <c r="VX89" s="83"/>
      <c r="VY89" s="83"/>
      <c r="VZ89" s="83"/>
      <c r="WA89" s="83"/>
      <c r="WB89" s="83"/>
      <c r="WC89" s="83"/>
      <c r="WD89" s="83"/>
      <c r="WE89" s="83"/>
      <c r="WF89" s="83"/>
      <c r="WG89" s="83"/>
      <c r="WH89" s="83"/>
      <c r="WI89" s="83"/>
      <c r="WJ89" s="83"/>
      <c r="WK89" s="83"/>
      <c r="WL89" s="83"/>
      <c r="WM89" s="83"/>
      <c r="WN89" s="83"/>
      <c r="WO89" s="83"/>
      <c r="WP89" s="83"/>
      <c r="WQ89" s="83"/>
      <c r="WR89" s="83"/>
      <c r="WS89" s="83"/>
      <c r="WT89" s="83"/>
      <c r="WU89" s="83"/>
      <c r="WV89" s="83"/>
      <c r="WW89" s="83"/>
      <c r="WX89" s="83"/>
      <c r="WY89" s="83"/>
      <c r="WZ89" s="83"/>
      <c r="XA89" s="83"/>
      <c r="XB89" s="83"/>
      <c r="XC89" s="83"/>
      <c r="XD89" s="83"/>
      <c r="XE89" s="83"/>
      <c r="XF89" s="83"/>
      <c r="XG89" s="83"/>
      <c r="XH89" s="83"/>
      <c r="XI89" s="83"/>
      <c r="XJ89" s="83"/>
      <c r="XK89" s="83"/>
      <c r="XL89" s="83"/>
      <c r="XM89" s="83"/>
      <c r="XN89" s="83"/>
      <c r="XO89" s="83"/>
      <c r="XP89" s="83"/>
      <c r="XQ89" s="83"/>
      <c r="XR89" s="83"/>
      <c r="XS89" s="83"/>
      <c r="XT89" s="83"/>
      <c r="XU89" s="83"/>
      <c r="XV89" s="83"/>
      <c r="XW89" s="83"/>
      <c r="XX89" s="83"/>
      <c r="XY89" s="83"/>
      <c r="XZ89" s="83"/>
      <c r="YA89" s="83"/>
      <c r="YB89" s="83"/>
      <c r="YC89" s="83"/>
      <c r="YD89" s="83"/>
      <c r="YE89" s="83"/>
      <c r="YF89" s="83"/>
      <c r="YG89" s="83"/>
      <c r="YH89" s="83"/>
      <c r="YI89" s="83"/>
      <c r="YJ89" s="83"/>
      <c r="YK89" s="83"/>
      <c r="YL89" s="83"/>
      <c r="YM89" s="83"/>
      <c r="YN89" s="83"/>
      <c r="YO89" s="83"/>
      <c r="YP89" s="83"/>
      <c r="YQ89" s="83"/>
      <c r="YR89" s="83"/>
      <c r="YS89" s="83"/>
      <c r="YT89" s="83"/>
      <c r="YU89" s="83"/>
      <c r="YV89" s="83"/>
      <c r="YW89" s="83"/>
      <c r="YX89" s="83"/>
      <c r="YY89" s="83"/>
      <c r="YZ89" s="83"/>
      <c r="ZA89" s="83"/>
      <c r="ZB89" s="83"/>
      <c r="ZC89" s="83"/>
      <c r="ZD89" s="83"/>
      <c r="ZE89" s="83"/>
      <c r="ZF89" s="83"/>
      <c r="ZG89" s="83"/>
      <c r="ZH89" s="83"/>
      <c r="ZI89" s="83"/>
      <c r="ZJ89" s="83"/>
      <c r="ZK89" s="83"/>
      <c r="ZL89" s="83"/>
      <c r="ZM89" s="83"/>
      <c r="ZN89" s="83"/>
      <c r="ZO89" s="83"/>
      <c r="ZP89" s="83"/>
      <c r="ZQ89" s="83"/>
      <c r="ZR89" s="83"/>
      <c r="ZS89" s="83"/>
      <c r="ZT89" s="83"/>
      <c r="ZU89" s="83"/>
      <c r="ZV89" s="83"/>
      <c r="ZW89" s="83"/>
      <c r="ZX89" s="83"/>
      <c r="ZY89" s="83"/>
      <c r="ZZ89" s="83"/>
      <c r="AAA89" s="83"/>
      <c r="AAB89" s="83"/>
      <c r="AAC89" s="83"/>
      <c r="AAD89" s="83"/>
      <c r="AAE89" s="83"/>
      <c r="AAF89" s="83"/>
      <c r="AAG89" s="83"/>
      <c r="AAH89" s="83"/>
      <c r="AAI89" s="83"/>
      <c r="AAJ89" s="83"/>
      <c r="AAK89" s="83"/>
      <c r="AAL89" s="83"/>
      <c r="AAM89" s="83"/>
      <c r="AAN89" s="83"/>
      <c r="AAO89" s="83"/>
      <c r="AAP89" s="83"/>
      <c r="AAQ89" s="83"/>
      <c r="AAR89" s="83"/>
      <c r="AAS89" s="83"/>
      <c r="AAT89" s="83"/>
      <c r="AAU89" s="83"/>
      <c r="AAV89" s="83"/>
      <c r="AAW89" s="83"/>
      <c r="AAX89" s="83"/>
      <c r="AAY89" s="83"/>
      <c r="AAZ89" s="83"/>
      <c r="ABA89" s="83"/>
      <c r="ABB89" s="83"/>
      <c r="ABC89" s="83"/>
      <c r="ABD89" s="83"/>
      <c r="ABE89" s="83"/>
      <c r="ABF89" s="83"/>
      <c r="ABG89" s="83"/>
      <c r="ABH89" s="83"/>
      <c r="ABI89" s="83"/>
      <c r="ABJ89" s="83"/>
      <c r="ABK89" s="83"/>
      <c r="ABL89" s="83"/>
      <c r="ABM89" s="83"/>
      <c r="ABN89" s="83"/>
      <c r="ABO89" s="83"/>
      <c r="ABP89" s="83"/>
      <c r="ABQ89" s="83"/>
      <c r="ABR89" s="83"/>
      <c r="ABS89" s="83"/>
      <c r="ABT89" s="83"/>
      <c r="ABU89" s="83"/>
      <c r="ABV89" s="83"/>
      <c r="ABW89" s="83"/>
      <c r="ABX89" s="83"/>
      <c r="ABY89" s="83"/>
      <c r="ABZ89" s="83"/>
      <c r="ACA89" s="83"/>
      <c r="ACB89" s="83"/>
      <c r="ACC89" s="83"/>
      <c r="ACD89" s="83"/>
      <c r="ACE89" s="83"/>
      <c r="ACF89" s="83"/>
      <c r="ACG89" s="83"/>
      <c r="ACH89" s="83"/>
      <c r="ACI89" s="83"/>
      <c r="ACJ89" s="83"/>
      <c r="ACK89" s="83"/>
      <c r="ACL89" s="83"/>
      <c r="ACM89" s="83"/>
      <c r="ACN89" s="83"/>
      <c r="ACO89" s="83"/>
      <c r="ACP89" s="83"/>
      <c r="ACQ89" s="83"/>
      <c r="ACR89" s="83"/>
      <c r="ACS89" s="83"/>
      <c r="ACT89" s="83"/>
      <c r="ACU89" s="83"/>
      <c r="ACV89" s="83"/>
      <c r="ACW89" s="83"/>
      <c r="ACX89" s="83"/>
      <c r="ACY89" s="83"/>
      <c r="ACZ89" s="83"/>
      <c r="ADA89" s="83"/>
      <c r="ADB89" s="83"/>
      <c r="ADC89" s="83"/>
      <c r="ADD89" s="83"/>
      <c r="ADE89" s="83"/>
      <c r="ADF89" s="83"/>
      <c r="ADG89" s="83"/>
      <c r="ADH89" s="83"/>
      <c r="ADI89" s="83"/>
      <c r="ADJ89" s="83"/>
      <c r="ADK89" s="83"/>
      <c r="ADL89" s="83"/>
      <c r="ADM89" s="83"/>
      <c r="ADN89" s="83"/>
      <c r="ADO89" s="83"/>
      <c r="ADP89" s="83"/>
      <c r="ADQ89" s="83"/>
      <c r="ADR89" s="83"/>
      <c r="ADS89" s="83"/>
      <c r="ADT89" s="83"/>
      <c r="ADU89" s="83"/>
      <c r="ADV89" s="83"/>
      <c r="ADW89" s="83"/>
      <c r="ADX89" s="83"/>
      <c r="ADY89" s="83"/>
      <c r="ADZ89" s="83"/>
      <c r="AEA89" s="83"/>
      <c r="AEB89" s="83"/>
      <c r="AEC89" s="83"/>
      <c r="AED89" s="83"/>
      <c r="AEE89" s="83"/>
      <c r="AEF89" s="83"/>
      <c r="AEG89" s="83"/>
      <c r="AEH89" s="83"/>
      <c r="AEI89" s="83"/>
      <c r="AEJ89" s="83"/>
      <c r="AEK89" s="83"/>
      <c r="AEL89" s="83"/>
      <c r="AEM89" s="83"/>
      <c r="AEN89" s="83"/>
      <c r="AEO89" s="83"/>
      <c r="AEP89" s="83"/>
      <c r="AEQ89" s="83"/>
      <c r="AER89" s="83"/>
      <c r="AES89" s="83"/>
      <c r="AET89" s="83"/>
      <c r="AEU89" s="83"/>
      <c r="AEV89" s="83"/>
      <c r="AEW89" s="83"/>
      <c r="AEX89" s="83"/>
      <c r="AEY89" s="83"/>
      <c r="AEZ89" s="83"/>
      <c r="AFA89" s="83"/>
      <c r="AFB89" s="83"/>
      <c r="AFC89" s="83"/>
      <c r="AFD89" s="83"/>
      <c r="AFE89" s="83"/>
      <c r="AFF89" s="83"/>
      <c r="AFG89" s="83"/>
      <c r="AFH89" s="83"/>
      <c r="AFI89" s="83"/>
      <c r="AFJ89" s="83"/>
      <c r="AFK89" s="83"/>
      <c r="AFL89" s="83"/>
      <c r="AFM89" s="83"/>
      <c r="AFN89" s="83"/>
      <c r="AFO89" s="83"/>
      <c r="AFP89" s="83"/>
      <c r="AFQ89" s="83"/>
      <c r="AFR89" s="83"/>
      <c r="AFS89" s="83"/>
      <c r="AFT89" s="83"/>
      <c r="AFU89" s="83"/>
      <c r="AFV89" s="83"/>
      <c r="AFW89" s="83"/>
      <c r="AFX89" s="83"/>
      <c r="AFY89" s="83"/>
      <c r="AFZ89" s="83"/>
      <c r="AGA89" s="83"/>
      <c r="AGB89" s="83"/>
      <c r="AGC89" s="83"/>
      <c r="AGD89" s="83"/>
      <c r="AGE89" s="83"/>
      <c r="AGF89" s="83"/>
      <c r="AGG89" s="83"/>
      <c r="AGH89" s="83"/>
      <c r="AGI89" s="83"/>
      <c r="AGJ89" s="83"/>
      <c r="AGK89" s="83"/>
      <c r="AGL89" s="83"/>
      <c r="AGM89" s="83"/>
      <c r="AGN89" s="83"/>
      <c r="AGO89" s="83"/>
      <c r="AGP89" s="83"/>
      <c r="AGQ89" s="83"/>
      <c r="AGR89" s="83"/>
      <c r="AGS89" s="83"/>
      <c r="AGT89" s="83"/>
      <c r="AGU89" s="83"/>
      <c r="AGV89" s="83"/>
      <c r="AGW89" s="83"/>
      <c r="AGX89" s="83"/>
      <c r="AGY89" s="83"/>
      <c r="AGZ89" s="83"/>
      <c r="AHA89" s="83"/>
      <c r="AHB89" s="83"/>
      <c r="AHC89" s="83"/>
      <c r="AHD89" s="83"/>
      <c r="AHE89" s="83"/>
      <c r="AHF89" s="83"/>
      <c r="AHG89" s="83"/>
      <c r="AHH89" s="83"/>
      <c r="AHI89" s="83"/>
      <c r="AHJ89" s="83"/>
      <c r="AHK89" s="83"/>
      <c r="AHL89" s="83"/>
      <c r="AHM89" s="83"/>
      <c r="AHN89" s="83"/>
      <c r="AHO89" s="83"/>
      <c r="AHP89" s="83"/>
      <c r="AHQ89" s="83"/>
      <c r="AHR89" s="83"/>
      <c r="AHS89" s="83"/>
      <c r="AHT89" s="83"/>
      <c r="AHU89" s="83"/>
      <c r="AHV89" s="83"/>
      <c r="AHW89" s="83"/>
      <c r="AHX89" s="83"/>
      <c r="AHY89" s="83"/>
      <c r="AHZ89" s="83"/>
      <c r="AIA89" s="83"/>
    </row>
    <row r="90" spans="1:911" s="84" customFormat="1" ht="92.25" customHeight="1">
      <c r="A90" s="178" t="s">
        <v>493</v>
      </c>
      <c r="B90" s="178" t="s">
        <v>497</v>
      </c>
      <c r="C90" s="209" t="s">
        <v>1035</v>
      </c>
      <c r="D90" s="208" t="s">
        <v>989</v>
      </c>
      <c r="E90" s="179" t="s">
        <v>990</v>
      </c>
      <c r="F90" s="79" t="s">
        <v>490</v>
      </c>
      <c r="G90" s="240" t="s">
        <v>410</v>
      </c>
      <c r="H90" s="240" t="s">
        <v>398</v>
      </c>
      <c r="I90" s="240" t="s">
        <v>379</v>
      </c>
      <c r="J90" s="240" t="s">
        <v>253</v>
      </c>
      <c r="K90" s="80" t="s">
        <v>915</v>
      </c>
      <c r="L90" s="80" t="s">
        <v>754</v>
      </c>
      <c r="M90" s="80" t="s">
        <v>916</v>
      </c>
      <c r="N90" s="81">
        <v>2</v>
      </c>
      <c r="O90" s="81">
        <v>3</v>
      </c>
      <c r="P90" s="81">
        <v>6</v>
      </c>
      <c r="Q90" s="81" t="s">
        <v>860</v>
      </c>
      <c r="R90" s="81">
        <v>60</v>
      </c>
      <c r="S90" s="81">
        <v>360</v>
      </c>
      <c r="T90" s="81" t="s">
        <v>193</v>
      </c>
      <c r="U90" s="69" t="s">
        <v>338</v>
      </c>
      <c r="V90" s="69"/>
      <c r="W90" s="214">
        <v>1</v>
      </c>
      <c r="X90" s="79" t="s">
        <v>931</v>
      </c>
      <c r="Y90" s="82"/>
      <c r="Z90" s="82"/>
      <c r="AA90" s="82"/>
      <c r="AB90" s="79"/>
      <c r="AC90" s="82" t="s">
        <v>837</v>
      </c>
      <c r="AD90" s="82" t="s">
        <v>932</v>
      </c>
      <c r="AE90" s="82" t="s">
        <v>852</v>
      </c>
      <c r="AF90" s="81"/>
      <c r="AG90" s="81"/>
      <c r="AH90" s="81">
        <f t="shared" si="1"/>
        <v>0</v>
      </c>
      <c r="AI90" s="81" t="str">
        <f t="shared" si="2"/>
        <v>B</v>
      </c>
      <c r="AJ90" s="81"/>
      <c r="AK90" s="81">
        <v>0</v>
      </c>
      <c r="AL90" s="81" t="str">
        <f t="shared" si="0"/>
        <v>IV</v>
      </c>
      <c r="AM90" s="34" t="str">
        <f t="shared" si="3"/>
        <v>ACEPTABLE</v>
      </c>
      <c r="AN90" s="204">
        <v>1</v>
      </c>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c r="CA90" s="83"/>
      <c r="CB90" s="83"/>
      <c r="CC90" s="83"/>
      <c r="CD90" s="83"/>
      <c r="CE90" s="83"/>
      <c r="CF90" s="83"/>
      <c r="CG90" s="83"/>
      <c r="CH90" s="83"/>
      <c r="CI90" s="83"/>
      <c r="CJ90" s="83"/>
      <c r="CK90" s="83"/>
      <c r="CL90" s="83"/>
      <c r="CM90" s="83"/>
      <c r="CN90" s="83"/>
      <c r="CO90" s="83"/>
      <c r="CP90" s="83"/>
      <c r="CQ90" s="83"/>
      <c r="CR90" s="83"/>
      <c r="CS90" s="83"/>
      <c r="CT90" s="83"/>
      <c r="CU90" s="83"/>
      <c r="CV90" s="83"/>
      <c r="CW90" s="83"/>
      <c r="CX90" s="83"/>
      <c r="CY90" s="83"/>
      <c r="CZ90" s="83"/>
      <c r="DA90" s="83"/>
      <c r="DB90" s="83"/>
      <c r="DC90" s="83"/>
      <c r="DD90" s="83"/>
      <c r="DE90" s="83"/>
      <c r="DF90" s="83"/>
      <c r="DG90" s="83"/>
      <c r="DH90" s="83"/>
      <c r="DI90" s="83"/>
      <c r="DJ90" s="83"/>
      <c r="DK90" s="83"/>
      <c r="DL90" s="83"/>
      <c r="DM90" s="83"/>
      <c r="DN90" s="83"/>
      <c r="DO90" s="83"/>
      <c r="DP90" s="83"/>
      <c r="DQ90" s="83"/>
      <c r="DR90" s="83"/>
      <c r="DS90" s="83"/>
      <c r="DT90" s="83"/>
      <c r="DU90" s="83"/>
      <c r="DV90" s="83"/>
      <c r="DW90" s="83"/>
      <c r="DX90" s="83"/>
      <c r="DY90" s="83"/>
      <c r="DZ90" s="83"/>
      <c r="EA90" s="83"/>
      <c r="EB90" s="83"/>
      <c r="EC90" s="83"/>
      <c r="ED90" s="83"/>
      <c r="EE90" s="83"/>
      <c r="EF90" s="83"/>
      <c r="EG90" s="83"/>
      <c r="EH90" s="83"/>
      <c r="EI90" s="83"/>
      <c r="EJ90" s="83"/>
      <c r="EK90" s="83"/>
      <c r="EL90" s="83"/>
      <c r="EM90" s="83"/>
      <c r="EN90" s="83"/>
      <c r="EO90" s="83"/>
      <c r="EP90" s="83"/>
      <c r="EQ90" s="83"/>
      <c r="ER90" s="83"/>
      <c r="ES90" s="83"/>
      <c r="ET90" s="83"/>
      <c r="EU90" s="83"/>
      <c r="EV90" s="83"/>
      <c r="EW90" s="83"/>
      <c r="EX90" s="83"/>
      <c r="EY90" s="83"/>
      <c r="EZ90" s="83"/>
      <c r="FA90" s="83"/>
      <c r="FB90" s="83"/>
      <c r="FC90" s="83"/>
      <c r="FD90" s="83"/>
      <c r="FE90" s="83"/>
      <c r="FF90" s="83"/>
      <c r="FG90" s="83"/>
      <c r="FH90" s="83"/>
      <c r="FI90" s="83"/>
      <c r="FJ90" s="83"/>
      <c r="FK90" s="83"/>
      <c r="FL90" s="83"/>
      <c r="FM90" s="83"/>
      <c r="FN90" s="83"/>
      <c r="FO90" s="83"/>
      <c r="FP90" s="83"/>
      <c r="FQ90" s="83"/>
      <c r="FR90" s="83"/>
      <c r="FS90" s="83"/>
      <c r="FT90" s="83"/>
      <c r="FU90" s="83"/>
      <c r="FV90" s="83"/>
      <c r="FW90" s="83"/>
      <c r="FX90" s="83"/>
      <c r="FY90" s="83"/>
      <c r="FZ90" s="83"/>
      <c r="GA90" s="83"/>
      <c r="GB90" s="83"/>
      <c r="GC90" s="83"/>
      <c r="GD90" s="83"/>
      <c r="GE90" s="83"/>
      <c r="GF90" s="83"/>
      <c r="GG90" s="83"/>
      <c r="GH90" s="83"/>
      <c r="GI90" s="83"/>
      <c r="GJ90" s="83"/>
      <c r="GK90" s="83"/>
      <c r="GL90" s="83"/>
      <c r="GM90" s="83"/>
      <c r="GN90" s="83"/>
      <c r="GO90" s="83"/>
      <c r="GP90" s="83"/>
      <c r="GQ90" s="83"/>
      <c r="GR90" s="83"/>
      <c r="GS90" s="83"/>
      <c r="GT90" s="83"/>
      <c r="GU90" s="83"/>
      <c r="GV90" s="83"/>
      <c r="GW90" s="83"/>
      <c r="GX90" s="83"/>
      <c r="GY90" s="83"/>
      <c r="GZ90" s="83"/>
      <c r="HA90" s="83"/>
      <c r="HB90" s="83"/>
      <c r="HC90" s="83"/>
      <c r="HD90" s="83"/>
      <c r="HE90" s="83"/>
      <c r="HF90" s="83"/>
      <c r="HG90" s="83"/>
      <c r="HH90" s="83"/>
      <c r="HI90" s="83"/>
      <c r="HJ90" s="83"/>
      <c r="HK90" s="83"/>
      <c r="HL90" s="83"/>
      <c r="HM90" s="83"/>
      <c r="HN90" s="83"/>
      <c r="HO90" s="83"/>
      <c r="HP90" s="83"/>
      <c r="HQ90" s="83"/>
      <c r="HR90" s="83"/>
      <c r="HS90" s="83"/>
      <c r="HT90" s="83"/>
      <c r="HU90" s="83"/>
      <c r="HV90" s="83"/>
      <c r="HW90" s="83"/>
      <c r="HX90" s="83"/>
      <c r="HY90" s="83"/>
      <c r="HZ90" s="83"/>
      <c r="IA90" s="83"/>
      <c r="IB90" s="83"/>
      <c r="IC90" s="83"/>
      <c r="ID90" s="83"/>
      <c r="IE90" s="83"/>
      <c r="IF90" s="83"/>
      <c r="IG90" s="83"/>
      <c r="IH90" s="83"/>
      <c r="II90" s="83"/>
      <c r="IJ90" s="83"/>
      <c r="IK90" s="83"/>
      <c r="IL90" s="83"/>
      <c r="IM90" s="83"/>
      <c r="IN90" s="83"/>
      <c r="IO90" s="83"/>
      <c r="IP90" s="83"/>
      <c r="IQ90" s="83"/>
      <c r="IR90" s="83"/>
      <c r="IS90" s="83"/>
      <c r="IT90" s="83"/>
      <c r="IU90" s="83"/>
      <c r="IV90" s="83"/>
      <c r="IW90" s="83"/>
      <c r="IX90" s="83"/>
      <c r="IY90" s="83"/>
      <c r="IZ90" s="83"/>
      <c r="JA90" s="83"/>
      <c r="JB90" s="83"/>
      <c r="JC90" s="83"/>
      <c r="JD90" s="83"/>
      <c r="JE90" s="83"/>
      <c r="JF90" s="83"/>
      <c r="JG90" s="83"/>
      <c r="JH90" s="83"/>
      <c r="JI90" s="83"/>
      <c r="JJ90" s="83"/>
      <c r="JK90" s="83"/>
      <c r="JL90" s="83"/>
      <c r="JM90" s="83"/>
      <c r="JN90" s="83"/>
      <c r="JO90" s="83"/>
      <c r="JP90" s="83"/>
      <c r="JQ90" s="83"/>
      <c r="JR90" s="83"/>
      <c r="JS90" s="83"/>
      <c r="JT90" s="83"/>
      <c r="JU90" s="83"/>
      <c r="JV90" s="83"/>
      <c r="JW90" s="83"/>
      <c r="JX90" s="83"/>
      <c r="JY90" s="83"/>
      <c r="JZ90" s="83"/>
      <c r="KA90" s="83"/>
      <c r="KB90" s="83"/>
      <c r="KC90" s="83"/>
      <c r="KD90" s="83"/>
      <c r="KE90" s="83"/>
      <c r="KF90" s="83"/>
      <c r="KG90" s="83"/>
      <c r="KH90" s="83"/>
      <c r="KI90" s="83"/>
      <c r="KJ90" s="83"/>
      <c r="KK90" s="83"/>
      <c r="KL90" s="83"/>
      <c r="KM90" s="83"/>
      <c r="KN90" s="83"/>
      <c r="KO90" s="83"/>
      <c r="KP90" s="83"/>
      <c r="KQ90" s="83"/>
      <c r="KR90" s="83"/>
      <c r="KS90" s="83"/>
      <c r="KT90" s="83"/>
      <c r="KU90" s="83"/>
      <c r="KV90" s="83"/>
      <c r="KW90" s="83"/>
      <c r="KX90" s="83"/>
      <c r="KY90" s="83"/>
      <c r="KZ90" s="83"/>
      <c r="LA90" s="83"/>
      <c r="LB90" s="83"/>
      <c r="LC90" s="83"/>
      <c r="LD90" s="83"/>
      <c r="LE90" s="83"/>
      <c r="LF90" s="83"/>
      <c r="LG90" s="83"/>
      <c r="LH90" s="83"/>
      <c r="LI90" s="83"/>
      <c r="LJ90" s="83"/>
      <c r="LK90" s="83"/>
      <c r="LL90" s="83"/>
      <c r="LM90" s="83"/>
      <c r="LN90" s="83"/>
      <c r="LO90" s="83"/>
      <c r="LP90" s="83"/>
      <c r="LQ90" s="83"/>
      <c r="LR90" s="83"/>
      <c r="LS90" s="83"/>
      <c r="LT90" s="83"/>
      <c r="LU90" s="83"/>
      <c r="LV90" s="83"/>
      <c r="LW90" s="83"/>
      <c r="LX90" s="83"/>
      <c r="LY90" s="83"/>
      <c r="LZ90" s="83"/>
      <c r="MA90" s="83"/>
      <c r="MB90" s="83"/>
      <c r="MC90" s="83"/>
      <c r="MD90" s="83"/>
      <c r="ME90" s="83"/>
      <c r="MF90" s="83"/>
      <c r="MG90" s="83"/>
      <c r="MH90" s="83"/>
      <c r="MI90" s="83"/>
      <c r="MJ90" s="83"/>
      <c r="MK90" s="83"/>
      <c r="ML90" s="83"/>
      <c r="MM90" s="83"/>
      <c r="MN90" s="83"/>
      <c r="MO90" s="83"/>
      <c r="MP90" s="83"/>
      <c r="MQ90" s="83"/>
      <c r="MR90" s="83"/>
      <c r="MS90" s="83"/>
      <c r="MT90" s="83"/>
      <c r="MU90" s="83"/>
      <c r="MV90" s="83"/>
      <c r="MW90" s="83"/>
      <c r="MX90" s="83"/>
      <c r="MY90" s="83"/>
      <c r="MZ90" s="83"/>
      <c r="NA90" s="83"/>
      <c r="NB90" s="83"/>
      <c r="NC90" s="83"/>
      <c r="ND90" s="83"/>
      <c r="NE90" s="83"/>
      <c r="NF90" s="83"/>
      <c r="NG90" s="83"/>
      <c r="NH90" s="83"/>
      <c r="NI90" s="83"/>
      <c r="NJ90" s="83"/>
      <c r="NK90" s="83"/>
      <c r="NL90" s="83"/>
      <c r="NM90" s="83"/>
      <c r="NN90" s="83"/>
      <c r="NO90" s="83"/>
      <c r="NP90" s="83"/>
      <c r="NQ90" s="83"/>
      <c r="NR90" s="83"/>
      <c r="NS90" s="83"/>
      <c r="NT90" s="83"/>
      <c r="NU90" s="83"/>
      <c r="NV90" s="83"/>
      <c r="NW90" s="83"/>
      <c r="NX90" s="83"/>
      <c r="NY90" s="83"/>
      <c r="NZ90" s="83"/>
      <c r="OA90" s="83"/>
      <c r="OB90" s="83"/>
      <c r="OC90" s="83"/>
      <c r="OD90" s="83"/>
      <c r="OE90" s="83"/>
      <c r="OF90" s="83"/>
      <c r="OG90" s="83"/>
      <c r="OH90" s="83"/>
      <c r="OI90" s="83"/>
      <c r="OJ90" s="83"/>
      <c r="OK90" s="83"/>
      <c r="OL90" s="83"/>
      <c r="OM90" s="83"/>
      <c r="ON90" s="83"/>
      <c r="OO90" s="83"/>
      <c r="OP90" s="83"/>
      <c r="OQ90" s="83"/>
      <c r="OR90" s="83"/>
      <c r="OS90" s="83"/>
      <c r="OT90" s="83"/>
      <c r="OU90" s="83"/>
      <c r="OV90" s="83"/>
      <c r="OW90" s="83"/>
      <c r="OX90" s="83"/>
      <c r="OY90" s="83"/>
      <c r="OZ90" s="83"/>
      <c r="PA90" s="83"/>
      <c r="PB90" s="83"/>
      <c r="PC90" s="83"/>
      <c r="PD90" s="83"/>
      <c r="PE90" s="83"/>
      <c r="PF90" s="83"/>
      <c r="PG90" s="83"/>
      <c r="PH90" s="83"/>
      <c r="PI90" s="83"/>
      <c r="PJ90" s="83"/>
      <c r="PK90" s="83"/>
      <c r="PL90" s="83"/>
      <c r="PM90" s="83"/>
      <c r="PN90" s="83"/>
      <c r="PO90" s="83"/>
      <c r="PP90" s="83"/>
      <c r="PQ90" s="83"/>
      <c r="PR90" s="83"/>
      <c r="PS90" s="83"/>
      <c r="PT90" s="83"/>
      <c r="PU90" s="83"/>
      <c r="PV90" s="83"/>
      <c r="PW90" s="83"/>
      <c r="PX90" s="83"/>
      <c r="PY90" s="83"/>
      <c r="PZ90" s="83"/>
      <c r="QA90" s="83"/>
      <c r="QB90" s="83"/>
      <c r="QC90" s="83"/>
      <c r="QD90" s="83"/>
      <c r="QE90" s="83"/>
      <c r="QF90" s="83"/>
      <c r="QG90" s="83"/>
      <c r="QH90" s="83"/>
      <c r="QI90" s="83"/>
      <c r="QJ90" s="83"/>
      <c r="QK90" s="83"/>
      <c r="QL90" s="83"/>
      <c r="QM90" s="83"/>
      <c r="QN90" s="83"/>
      <c r="QO90" s="83"/>
      <c r="QP90" s="83"/>
      <c r="QQ90" s="83"/>
      <c r="QR90" s="83"/>
      <c r="QS90" s="83"/>
      <c r="QT90" s="83"/>
      <c r="QU90" s="83"/>
      <c r="QV90" s="83"/>
      <c r="QW90" s="83"/>
      <c r="QX90" s="83"/>
      <c r="QY90" s="83"/>
      <c r="QZ90" s="83"/>
      <c r="RA90" s="83"/>
      <c r="RB90" s="83"/>
      <c r="RC90" s="83"/>
      <c r="RD90" s="83"/>
      <c r="RE90" s="83"/>
      <c r="RF90" s="83"/>
      <c r="RG90" s="83"/>
      <c r="RH90" s="83"/>
      <c r="RI90" s="83"/>
      <c r="RJ90" s="83"/>
      <c r="RK90" s="83"/>
      <c r="RL90" s="83"/>
      <c r="RM90" s="83"/>
      <c r="RN90" s="83"/>
      <c r="RO90" s="83"/>
      <c r="RP90" s="83"/>
      <c r="RQ90" s="83"/>
      <c r="RR90" s="83"/>
      <c r="RS90" s="83"/>
      <c r="RT90" s="83"/>
      <c r="RU90" s="83"/>
      <c r="RV90" s="83"/>
      <c r="RW90" s="83"/>
      <c r="RX90" s="83"/>
      <c r="RY90" s="83"/>
      <c r="RZ90" s="83"/>
      <c r="SA90" s="83"/>
      <c r="SB90" s="83"/>
      <c r="SC90" s="83"/>
      <c r="SD90" s="83"/>
      <c r="SE90" s="83"/>
      <c r="SF90" s="83"/>
      <c r="SG90" s="83"/>
      <c r="SH90" s="83"/>
      <c r="SI90" s="83"/>
      <c r="SJ90" s="83"/>
      <c r="SK90" s="83"/>
      <c r="SL90" s="83"/>
      <c r="SM90" s="83"/>
      <c r="SN90" s="83"/>
      <c r="SO90" s="83"/>
      <c r="SP90" s="83"/>
      <c r="SQ90" s="83"/>
      <c r="SR90" s="83"/>
      <c r="SS90" s="83"/>
      <c r="ST90" s="83"/>
      <c r="SU90" s="83"/>
      <c r="SV90" s="83"/>
      <c r="SW90" s="83"/>
      <c r="SX90" s="83"/>
      <c r="SY90" s="83"/>
      <c r="SZ90" s="83"/>
      <c r="TA90" s="83"/>
      <c r="TB90" s="83"/>
      <c r="TC90" s="83"/>
      <c r="TD90" s="83"/>
      <c r="TE90" s="83"/>
      <c r="TF90" s="83"/>
      <c r="TG90" s="83"/>
      <c r="TH90" s="83"/>
      <c r="TI90" s="83"/>
      <c r="TJ90" s="83"/>
      <c r="TK90" s="83"/>
      <c r="TL90" s="83"/>
      <c r="TM90" s="83"/>
      <c r="TN90" s="83"/>
      <c r="TO90" s="83"/>
      <c r="TP90" s="83"/>
      <c r="TQ90" s="83"/>
      <c r="TR90" s="83"/>
      <c r="TS90" s="83"/>
      <c r="TT90" s="83"/>
      <c r="TU90" s="83"/>
      <c r="TV90" s="83"/>
      <c r="TW90" s="83"/>
      <c r="TX90" s="83"/>
      <c r="TY90" s="83"/>
      <c r="TZ90" s="83"/>
      <c r="UA90" s="83"/>
      <c r="UB90" s="83"/>
      <c r="UC90" s="83"/>
      <c r="UD90" s="83"/>
      <c r="UE90" s="83"/>
      <c r="UF90" s="83"/>
      <c r="UG90" s="83"/>
      <c r="UH90" s="83"/>
      <c r="UI90" s="83"/>
      <c r="UJ90" s="83"/>
      <c r="UK90" s="83"/>
      <c r="UL90" s="83"/>
      <c r="UM90" s="83"/>
      <c r="UN90" s="83"/>
      <c r="UO90" s="83"/>
      <c r="UP90" s="83"/>
      <c r="UQ90" s="83"/>
      <c r="UR90" s="83"/>
      <c r="US90" s="83"/>
      <c r="UT90" s="83"/>
      <c r="UU90" s="83"/>
      <c r="UV90" s="83"/>
      <c r="UW90" s="83"/>
      <c r="UX90" s="83"/>
      <c r="UY90" s="83"/>
      <c r="UZ90" s="83"/>
      <c r="VA90" s="83"/>
      <c r="VB90" s="83"/>
      <c r="VC90" s="83"/>
      <c r="VD90" s="83"/>
      <c r="VE90" s="83"/>
      <c r="VF90" s="83"/>
      <c r="VG90" s="83"/>
      <c r="VH90" s="83"/>
      <c r="VI90" s="83"/>
      <c r="VJ90" s="83"/>
      <c r="VK90" s="83"/>
      <c r="VL90" s="83"/>
      <c r="VM90" s="83"/>
      <c r="VN90" s="83"/>
      <c r="VO90" s="83"/>
      <c r="VP90" s="83"/>
      <c r="VQ90" s="83"/>
      <c r="VR90" s="83"/>
      <c r="VS90" s="83"/>
      <c r="VT90" s="83"/>
      <c r="VU90" s="83"/>
      <c r="VV90" s="83"/>
      <c r="VW90" s="83"/>
      <c r="VX90" s="83"/>
      <c r="VY90" s="83"/>
      <c r="VZ90" s="83"/>
      <c r="WA90" s="83"/>
      <c r="WB90" s="83"/>
      <c r="WC90" s="83"/>
      <c r="WD90" s="83"/>
      <c r="WE90" s="83"/>
      <c r="WF90" s="83"/>
      <c r="WG90" s="83"/>
      <c r="WH90" s="83"/>
      <c r="WI90" s="83"/>
      <c r="WJ90" s="83"/>
      <c r="WK90" s="83"/>
      <c r="WL90" s="83"/>
      <c r="WM90" s="83"/>
      <c r="WN90" s="83"/>
      <c r="WO90" s="83"/>
      <c r="WP90" s="83"/>
      <c r="WQ90" s="83"/>
      <c r="WR90" s="83"/>
      <c r="WS90" s="83"/>
      <c r="WT90" s="83"/>
      <c r="WU90" s="83"/>
      <c r="WV90" s="83"/>
      <c r="WW90" s="83"/>
      <c r="WX90" s="83"/>
      <c r="WY90" s="83"/>
      <c r="WZ90" s="83"/>
      <c r="XA90" s="83"/>
      <c r="XB90" s="83"/>
      <c r="XC90" s="83"/>
      <c r="XD90" s="83"/>
      <c r="XE90" s="83"/>
      <c r="XF90" s="83"/>
      <c r="XG90" s="83"/>
      <c r="XH90" s="83"/>
      <c r="XI90" s="83"/>
      <c r="XJ90" s="83"/>
      <c r="XK90" s="83"/>
      <c r="XL90" s="83"/>
      <c r="XM90" s="83"/>
      <c r="XN90" s="83"/>
      <c r="XO90" s="83"/>
      <c r="XP90" s="83"/>
      <c r="XQ90" s="83"/>
      <c r="XR90" s="83"/>
      <c r="XS90" s="83"/>
      <c r="XT90" s="83"/>
      <c r="XU90" s="83"/>
      <c r="XV90" s="83"/>
      <c r="XW90" s="83"/>
      <c r="XX90" s="83"/>
      <c r="XY90" s="83"/>
      <c r="XZ90" s="83"/>
      <c r="YA90" s="83"/>
      <c r="YB90" s="83"/>
      <c r="YC90" s="83"/>
      <c r="YD90" s="83"/>
      <c r="YE90" s="83"/>
      <c r="YF90" s="83"/>
      <c r="YG90" s="83"/>
      <c r="YH90" s="83"/>
      <c r="YI90" s="83"/>
      <c r="YJ90" s="83"/>
      <c r="YK90" s="83"/>
      <c r="YL90" s="83"/>
      <c r="YM90" s="83"/>
      <c r="YN90" s="83"/>
      <c r="YO90" s="83"/>
      <c r="YP90" s="83"/>
      <c r="YQ90" s="83"/>
      <c r="YR90" s="83"/>
      <c r="YS90" s="83"/>
      <c r="YT90" s="83"/>
      <c r="YU90" s="83"/>
      <c r="YV90" s="83"/>
      <c r="YW90" s="83"/>
      <c r="YX90" s="83"/>
      <c r="YY90" s="83"/>
      <c r="YZ90" s="83"/>
      <c r="ZA90" s="83"/>
      <c r="ZB90" s="83"/>
      <c r="ZC90" s="83"/>
      <c r="ZD90" s="83"/>
      <c r="ZE90" s="83"/>
      <c r="ZF90" s="83"/>
      <c r="ZG90" s="83"/>
      <c r="ZH90" s="83"/>
      <c r="ZI90" s="83"/>
      <c r="ZJ90" s="83"/>
      <c r="ZK90" s="83"/>
      <c r="ZL90" s="83"/>
      <c r="ZM90" s="83"/>
      <c r="ZN90" s="83"/>
      <c r="ZO90" s="83"/>
      <c r="ZP90" s="83"/>
      <c r="ZQ90" s="83"/>
      <c r="ZR90" s="83"/>
      <c r="ZS90" s="83"/>
      <c r="ZT90" s="83"/>
      <c r="ZU90" s="83"/>
      <c r="ZV90" s="83"/>
      <c r="ZW90" s="83"/>
      <c r="ZX90" s="83"/>
      <c r="ZY90" s="83"/>
      <c r="ZZ90" s="83"/>
      <c r="AAA90" s="83"/>
      <c r="AAB90" s="83"/>
      <c r="AAC90" s="83"/>
      <c r="AAD90" s="83"/>
      <c r="AAE90" s="83"/>
      <c r="AAF90" s="83"/>
      <c r="AAG90" s="83"/>
      <c r="AAH90" s="83"/>
      <c r="AAI90" s="83"/>
      <c r="AAJ90" s="83"/>
      <c r="AAK90" s="83"/>
      <c r="AAL90" s="83"/>
      <c r="AAM90" s="83"/>
      <c r="AAN90" s="83"/>
      <c r="AAO90" s="83"/>
      <c r="AAP90" s="83"/>
      <c r="AAQ90" s="83"/>
      <c r="AAR90" s="83"/>
      <c r="AAS90" s="83"/>
      <c r="AAT90" s="83"/>
      <c r="AAU90" s="83"/>
      <c r="AAV90" s="83"/>
      <c r="AAW90" s="83"/>
      <c r="AAX90" s="83"/>
      <c r="AAY90" s="83"/>
      <c r="AAZ90" s="83"/>
      <c r="ABA90" s="83"/>
      <c r="ABB90" s="83"/>
      <c r="ABC90" s="83"/>
      <c r="ABD90" s="83"/>
      <c r="ABE90" s="83"/>
      <c r="ABF90" s="83"/>
      <c r="ABG90" s="83"/>
      <c r="ABH90" s="83"/>
      <c r="ABI90" s="83"/>
      <c r="ABJ90" s="83"/>
      <c r="ABK90" s="83"/>
      <c r="ABL90" s="83"/>
      <c r="ABM90" s="83"/>
      <c r="ABN90" s="83"/>
      <c r="ABO90" s="83"/>
      <c r="ABP90" s="83"/>
      <c r="ABQ90" s="83"/>
      <c r="ABR90" s="83"/>
      <c r="ABS90" s="83"/>
      <c r="ABT90" s="83"/>
      <c r="ABU90" s="83"/>
      <c r="ABV90" s="83"/>
      <c r="ABW90" s="83"/>
      <c r="ABX90" s="83"/>
      <c r="ABY90" s="83"/>
      <c r="ABZ90" s="83"/>
      <c r="ACA90" s="83"/>
      <c r="ACB90" s="83"/>
      <c r="ACC90" s="83"/>
      <c r="ACD90" s="83"/>
      <c r="ACE90" s="83"/>
      <c r="ACF90" s="83"/>
      <c r="ACG90" s="83"/>
      <c r="ACH90" s="83"/>
      <c r="ACI90" s="83"/>
      <c r="ACJ90" s="83"/>
      <c r="ACK90" s="83"/>
      <c r="ACL90" s="83"/>
      <c r="ACM90" s="83"/>
      <c r="ACN90" s="83"/>
      <c r="ACO90" s="83"/>
      <c r="ACP90" s="83"/>
      <c r="ACQ90" s="83"/>
      <c r="ACR90" s="83"/>
      <c r="ACS90" s="83"/>
      <c r="ACT90" s="83"/>
      <c r="ACU90" s="83"/>
      <c r="ACV90" s="83"/>
      <c r="ACW90" s="83"/>
      <c r="ACX90" s="83"/>
      <c r="ACY90" s="83"/>
      <c r="ACZ90" s="83"/>
      <c r="ADA90" s="83"/>
      <c r="ADB90" s="83"/>
      <c r="ADC90" s="83"/>
      <c r="ADD90" s="83"/>
      <c r="ADE90" s="83"/>
      <c r="ADF90" s="83"/>
      <c r="ADG90" s="83"/>
      <c r="ADH90" s="83"/>
      <c r="ADI90" s="83"/>
      <c r="ADJ90" s="83"/>
      <c r="ADK90" s="83"/>
      <c r="ADL90" s="83"/>
      <c r="ADM90" s="83"/>
      <c r="ADN90" s="83"/>
      <c r="ADO90" s="83"/>
      <c r="ADP90" s="83"/>
      <c r="ADQ90" s="83"/>
      <c r="ADR90" s="83"/>
      <c r="ADS90" s="83"/>
      <c r="ADT90" s="83"/>
      <c r="ADU90" s="83"/>
      <c r="ADV90" s="83"/>
      <c r="ADW90" s="83"/>
      <c r="ADX90" s="83"/>
      <c r="ADY90" s="83"/>
      <c r="ADZ90" s="83"/>
      <c r="AEA90" s="83"/>
      <c r="AEB90" s="83"/>
      <c r="AEC90" s="83"/>
      <c r="AED90" s="83"/>
      <c r="AEE90" s="83"/>
      <c r="AEF90" s="83"/>
      <c r="AEG90" s="83"/>
      <c r="AEH90" s="83"/>
      <c r="AEI90" s="83"/>
      <c r="AEJ90" s="83"/>
      <c r="AEK90" s="83"/>
      <c r="AEL90" s="83"/>
      <c r="AEM90" s="83"/>
      <c r="AEN90" s="83"/>
      <c r="AEO90" s="83"/>
      <c r="AEP90" s="83"/>
      <c r="AEQ90" s="83"/>
      <c r="AER90" s="83"/>
      <c r="AES90" s="83"/>
      <c r="AET90" s="83"/>
      <c r="AEU90" s="83"/>
      <c r="AEV90" s="83"/>
      <c r="AEW90" s="83"/>
      <c r="AEX90" s="83"/>
      <c r="AEY90" s="83"/>
      <c r="AEZ90" s="83"/>
      <c r="AFA90" s="83"/>
      <c r="AFB90" s="83"/>
      <c r="AFC90" s="83"/>
      <c r="AFD90" s="83"/>
      <c r="AFE90" s="83"/>
      <c r="AFF90" s="83"/>
      <c r="AFG90" s="83"/>
      <c r="AFH90" s="83"/>
      <c r="AFI90" s="83"/>
      <c r="AFJ90" s="83"/>
      <c r="AFK90" s="83"/>
      <c r="AFL90" s="83"/>
      <c r="AFM90" s="83"/>
      <c r="AFN90" s="83"/>
      <c r="AFO90" s="83"/>
      <c r="AFP90" s="83"/>
      <c r="AFQ90" s="83"/>
      <c r="AFR90" s="83"/>
      <c r="AFS90" s="83"/>
      <c r="AFT90" s="83"/>
      <c r="AFU90" s="83"/>
      <c r="AFV90" s="83"/>
      <c r="AFW90" s="83"/>
      <c r="AFX90" s="83"/>
      <c r="AFY90" s="83"/>
      <c r="AFZ90" s="83"/>
      <c r="AGA90" s="83"/>
      <c r="AGB90" s="83"/>
      <c r="AGC90" s="83"/>
      <c r="AGD90" s="83"/>
      <c r="AGE90" s="83"/>
      <c r="AGF90" s="83"/>
      <c r="AGG90" s="83"/>
      <c r="AGH90" s="83"/>
      <c r="AGI90" s="83"/>
      <c r="AGJ90" s="83"/>
      <c r="AGK90" s="83"/>
      <c r="AGL90" s="83"/>
      <c r="AGM90" s="83"/>
      <c r="AGN90" s="83"/>
      <c r="AGO90" s="83"/>
      <c r="AGP90" s="83"/>
      <c r="AGQ90" s="83"/>
      <c r="AGR90" s="83"/>
      <c r="AGS90" s="83"/>
      <c r="AGT90" s="83"/>
      <c r="AGU90" s="83"/>
      <c r="AGV90" s="83"/>
      <c r="AGW90" s="83"/>
      <c r="AGX90" s="83"/>
      <c r="AGY90" s="83"/>
      <c r="AGZ90" s="83"/>
      <c r="AHA90" s="83"/>
      <c r="AHB90" s="83"/>
      <c r="AHC90" s="83"/>
      <c r="AHD90" s="83"/>
      <c r="AHE90" s="83"/>
      <c r="AHF90" s="83"/>
      <c r="AHG90" s="83"/>
      <c r="AHH90" s="83"/>
      <c r="AHI90" s="83"/>
      <c r="AHJ90" s="83"/>
      <c r="AHK90" s="83"/>
      <c r="AHL90" s="83"/>
      <c r="AHM90" s="83"/>
      <c r="AHN90" s="83"/>
      <c r="AHO90" s="83"/>
      <c r="AHP90" s="83"/>
      <c r="AHQ90" s="83"/>
      <c r="AHR90" s="83"/>
      <c r="AHS90" s="83"/>
      <c r="AHT90" s="83"/>
      <c r="AHU90" s="83"/>
      <c r="AHV90" s="83"/>
      <c r="AHW90" s="83"/>
      <c r="AHX90" s="83"/>
      <c r="AHY90" s="83"/>
      <c r="AHZ90" s="83"/>
      <c r="AIA90" s="83"/>
    </row>
    <row r="91" spans="1:911" s="84" customFormat="1" ht="92.25" customHeight="1">
      <c r="A91" s="175" t="s">
        <v>493</v>
      </c>
      <c r="B91" s="178" t="s">
        <v>497</v>
      </c>
      <c r="C91" s="209" t="s">
        <v>1035</v>
      </c>
      <c r="D91" s="208" t="s">
        <v>989</v>
      </c>
      <c r="E91" s="179" t="s">
        <v>990</v>
      </c>
      <c r="F91" s="79" t="s">
        <v>490</v>
      </c>
      <c r="G91" s="240" t="s">
        <v>410</v>
      </c>
      <c r="H91" s="240" t="s">
        <v>398</v>
      </c>
      <c r="I91" s="240" t="s">
        <v>911</v>
      </c>
      <c r="J91" s="240" t="s">
        <v>259</v>
      </c>
      <c r="K91" s="80" t="s">
        <v>917</v>
      </c>
      <c r="L91" s="80" t="s">
        <v>918</v>
      </c>
      <c r="M91" s="80" t="s">
        <v>919</v>
      </c>
      <c r="N91" s="81">
        <v>2</v>
      </c>
      <c r="O91" s="81">
        <v>1</v>
      </c>
      <c r="P91" s="81">
        <v>2</v>
      </c>
      <c r="Q91" s="81" t="s">
        <v>861</v>
      </c>
      <c r="R91" s="81">
        <v>60</v>
      </c>
      <c r="S91" s="81">
        <v>120</v>
      </c>
      <c r="T91" s="81" t="s">
        <v>196</v>
      </c>
      <c r="U91" s="69" t="s">
        <v>452</v>
      </c>
      <c r="V91" s="69"/>
      <c r="W91" s="214">
        <v>1</v>
      </c>
      <c r="X91" s="79" t="s">
        <v>757</v>
      </c>
      <c r="Y91" s="82"/>
      <c r="Z91" s="82"/>
      <c r="AA91" s="82"/>
      <c r="AB91" s="79"/>
      <c r="AC91" s="82" t="s">
        <v>837</v>
      </c>
      <c r="AD91" s="82"/>
      <c r="AE91" s="82" t="s">
        <v>852</v>
      </c>
      <c r="AF91" s="81"/>
      <c r="AG91" s="81"/>
      <c r="AH91" s="81">
        <f t="shared" ref="AH91:AH107" si="12">+AF91*AG91</f>
        <v>0</v>
      </c>
      <c r="AI91" s="81" t="str">
        <f t="shared" ref="AI91:AI157" si="13">IF(AH91&gt;=24,"MA",IF(AH91&gt;=10,"A",IF(AH91&gt;=6,"M","B")))</f>
        <v>B</v>
      </c>
      <c r="AJ91" s="81"/>
      <c r="AK91" s="81">
        <v>0</v>
      </c>
      <c r="AL91" s="81" t="str">
        <f t="shared" si="0"/>
        <v>IV</v>
      </c>
      <c r="AM91" s="34" t="str">
        <f t="shared" ref="AM91:AM157" si="14">IF(AL91="IV","ACEPTABLE",IF(AL91="III","ACEPTABLE",IF(AL91="II","NO ACEPTABLE","NO ACEPTABLE")))</f>
        <v>ACEPTABLE</v>
      </c>
      <c r="AN91" s="204">
        <v>1</v>
      </c>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c r="BW91" s="83"/>
      <c r="BX91" s="83"/>
      <c r="BY91" s="83"/>
      <c r="BZ91" s="83"/>
      <c r="CA91" s="83"/>
      <c r="CB91" s="83"/>
      <c r="CC91" s="83"/>
      <c r="CD91" s="83"/>
      <c r="CE91" s="83"/>
      <c r="CF91" s="83"/>
      <c r="CG91" s="83"/>
      <c r="CH91" s="83"/>
      <c r="CI91" s="83"/>
      <c r="CJ91" s="83"/>
      <c r="CK91" s="83"/>
      <c r="CL91" s="83"/>
      <c r="CM91" s="83"/>
      <c r="CN91" s="83"/>
      <c r="CO91" s="83"/>
      <c r="CP91" s="83"/>
      <c r="CQ91" s="83"/>
      <c r="CR91" s="83"/>
      <c r="CS91" s="83"/>
      <c r="CT91" s="83"/>
      <c r="CU91" s="83"/>
      <c r="CV91" s="83"/>
      <c r="CW91" s="83"/>
      <c r="CX91" s="83"/>
      <c r="CY91" s="83"/>
      <c r="CZ91" s="83"/>
      <c r="DA91" s="83"/>
      <c r="DB91" s="83"/>
      <c r="DC91" s="83"/>
      <c r="DD91" s="83"/>
      <c r="DE91" s="83"/>
      <c r="DF91" s="83"/>
      <c r="DG91" s="83"/>
      <c r="DH91" s="83"/>
      <c r="DI91" s="83"/>
      <c r="DJ91" s="83"/>
      <c r="DK91" s="83"/>
      <c r="DL91" s="83"/>
      <c r="DM91" s="83"/>
      <c r="DN91" s="83"/>
      <c r="DO91" s="83"/>
      <c r="DP91" s="83"/>
      <c r="DQ91" s="83"/>
      <c r="DR91" s="83"/>
      <c r="DS91" s="83"/>
      <c r="DT91" s="83"/>
      <c r="DU91" s="83"/>
      <c r="DV91" s="83"/>
      <c r="DW91" s="83"/>
      <c r="DX91" s="83"/>
      <c r="DY91" s="83"/>
      <c r="DZ91" s="83"/>
      <c r="EA91" s="83"/>
      <c r="EB91" s="83"/>
      <c r="EC91" s="83"/>
      <c r="ED91" s="83"/>
      <c r="EE91" s="83"/>
      <c r="EF91" s="83"/>
      <c r="EG91" s="83"/>
      <c r="EH91" s="83"/>
      <c r="EI91" s="83"/>
      <c r="EJ91" s="83"/>
      <c r="EK91" s="83"/>
      <c r="EL91" s="83"/>
      <c r="EM91" s="83"/>
      <c r="EN91" s="83"/>
      <c r="EO91" s="83"/>
      <c r="EP91" s="83"/>
      <c r="EQ91" s="83"/>
      <c r="ER91" s="83"/>
      <c r="ES91" s="83"/>
      <c r="ET91" s="83"/>
      <c r="EU91" s="83"/>
      <c r="EV91" s="83"/>
      <c r="EW91" s="83"/>
      <c r="EX91" s="83"/>
      <c r="EY91" s="83"/>
      <c r="EZ91" s="83"/>
      <c r="FA91" s="83"/>
      <c r="FB91" s="83"/>
      <c r="FC91" s="83"/>
      <c r="FD91" s="83"/>
      <c r="FE91" s="83"/>
      <c r="FF91" s="83"/>
      <c r="FG91" s="83"/>
      <c r="FH91" s="83"/>
      <c r="FI91" s="83"/>
      <c r="FJ91" s="83"/>
      <c r="FK91" s="83"/>
      <c r="FL91" s="83"/>
      <c r="FM91" s="83"/>
      <c r="FN91" s="83"/>
      <c r="FO91" s="83"/>
      <c r="FP91" s="83"/>
      <c r="FQ91" s="83"/>
      <c r="FR91" s="83"/>
      <c r="FS91" s="83"/>
      <c r="FT91" s="83"/>
      <c r="FU91" s="83"/>
      <c r="FV91" s="83"/>
      <c r="FW91" s="83"/>
      <c r="FX91" s="83"/>
      <c r="FY91" s="83"/>
      <c r="FZ91" s="83"/>
      <c r="GA91" s="83"/>
      <c r="GB91" s="83"/>
      <c r="GC91" s="83"/>
      <c r="GD91" s="83"/>
      <c r="GE91" s="83"/>
      <c r="GF91" s="83"/>
      <c r="GG91" s="83"/>
      <c r="GH91" s="83"/>
      <c r="GI91" s="83"/>
      <c r="GJ91" s="83"/>
      <c r="GK91" s="83"/>
      <c r="GL91" s="83"/>
      <c r="GM91" s="83"/>
      <c r="GN91" s="83"/>
      <c r="GO91" s="83"/>
      <c r="GP91" s="83"/>
      <c r="GQ91" s="83"/>
      <c r="GR91" s="83"/>
      <c r="GS91" s="83"/>
      <c r="GT91" s="83"/>
      <c r="GU91" s="83"/>
      <c r="GV91" s="83"/>
      <c r="GW91" s="83"/>
      <c r="GX91" s="83"/>
      <c r="GY91" s="83"/>
      <c r="GZ91" s="83"/>
      <c r="HA91" s="83"/>
      <c r="HB91" s="83"/>
      <c r="HC91" s="83"/>
      <c r="HD91" s="83"/>
      <c r="HE91" s="83"/>
      <c r="HF91" s="83"/>
      <c r="HG91" s="83"/>
      <c r="HH91" s="83"/>
      <c r="HI91" s="83"/>
      <c r="HJ91" s="83"/>
      <c r="HK91" s="83"/>
      <c r="HL91" s="83"/>
      <c r="HM91" s="83"/>
      <c r="HN91" s="83"/>
      <c r="HO91" s="83"/>
      <c r="HP91" s="83"/>
      <c r="HQ91" s="83"/>
      <c r="HR91" s="83"/>
      <c r="HS91" s="83"/>
      <c r="HT91" s="83"/>
      <c r="HU91" s="83"/>
      <c r="HV91" s="83"/>
      <c r="HW91" s="83"/>
      <c r="HX91" s="83"/>
      <c r="HY91" s="83"/>
      <c r="HZ91" s="83"/>
      <c r="IA91" s="83"/>
      <c r="IB91" s="83"/>
      <c r="IC91" s="83"/>
      <c r="ID91" s="83"/>
      <c r="IE91" s="83"/>
      <c r="IF91" s="83"/>
      <c r="IG91" s="83"/>
      <c r="IH91" s="83"/>
      <c r="II91" s="83"/>
      <c r="IJ91" s="83"/>
      <c r="IK91" s="83"/>
      <c r="IL91" s="83"/>
      <c r="IM91" s="83"/>
      <c r="IN91" s="83"/>
      <c r="IO91" s="83"/>
      <c r="IP91" s="83"/>
      <c r="IQ91" s="83"/>
      <c r="IR91" s="83"/>
      <c r="IS91" s="83"/>
      <c r="IT91" s="83"/>
      <c r="IU91" s="83"/>
      <c r="IV91" s="83"/>
      <c r="IW91" s="83"/>
      <c r="IX91" s="83"/>
      <c r="IY91" s="83"/>
      <c r="IZ91" s="83"/>
      <c r="JA91" s="83"/>
      <c r="JB91" s="83"/>
      <c r="JC91" s="83"/>
      <c r="JD91" s="83"/>
      <c r="JE91" s="83"/>
      <c r="JF91" s="83"/>
      <c r="JG91" s="83"/>
      <c r="JH91" s="83"/>
      <c r="JI91" s="83"/>
      <c r="JJ91" s="83"/>
      <c r="JK91" s="83"/>
      <c r="JL91" s="83"/>
      <c r="JM91" s="83"/>
      <c r="JN91" s="83"/>
      <c r="JO91" s="83"/>
      <c r="JP91" s="83"/>
      <c r="JQ91" s="83"/>
      <c r="JR91" s="83"/>
      <c r="JS91" s="83"/>
      <c r="JT91" s="83"/>
      <c r="JU91" s="83"/>
      <c r="JV91" s="83"/>
      <c r="JW91" s="83"/>
      <c r="JX91" s="83"/>
      <c r="JY91" s="83"/>
      <c r="JZ91" s="83"/>
      <c r="KA91" s="83"/>
      <c r="KB91" s="83"/>
      <c r="KC91" s="83"/>
      <c r="KD91" s="83"/>
      <c r="KE91" s="83"/>
      <c r="KF91" s="83"/>
      <c r="KG91" s="83"/>
      <c r="KH91" s="83"/>
      <c r="KI91" s="83"/>
      <c r="KJ91" s="83"/>
      <c r="KK91" s="83"/>
      <c r="KL91" s="83"/>
      <c r="KM91" s="83"/>
      <c r="KN91" s="83"/>
      <c r="KO91" s="83"/>
      <c r="KP91" s="83"/>
      <c r="KQ91" s="83"/>
      <c r="KR91" s="83"/>
      <c r="KS91" s="83"/>
      <c r="KT91" s="83"/>
      <c r="KU91" s="83"/>
      <c r="KV91" s="83"/>
      <c r="KW91" s="83"/>
      <c r="KX91" s="83"/>
      <c r="KY91" s="83"/>
      <c r="KZ91" s="83"/>
      <c r="LA91" s="83"/>
      <c r="LB91" s="83"/>
      <c r="LC91" s="83"/>
      <c r="LD91" s="83"/>
      <c r="LE91" s="83"/>
      <c r="LF91" s="83"/>
      <c r="LG91" s="83"/>
      <c r="LH91" s="83"/>
      <c r="LI91" s="83"/>
      <c r="LJ91" s="83"/>
      <c r="LK91" s="83"/>
      <c r="LL91" s="83"/>
      <c r="LM91" s="83"/>
      <c r="LN91" s="83"/>
      <c r="LO91" s="83"/>
      <c r="LP91" s="83"/>
      <c r="LQ91" s="83"/>
      <c r="LR91" s="83"/>
      <c r="LS91" s="83"/>
      <c r="LT91" s="83"/>
      <c r="LU91" s="83"/>
      <c r="LV91" s="83"/>
      <c r="LW91" s="83"/>
      <c r="LX91" s="83"/>
      <c r="LY91" s="83"/>
      <c r="LZ91" s="83"/>
      <c r="MA91" s="83"/>
      <c r="MB91" s="83"/>
      <c r="MC91" s="83"/>
      <c r="MD91" s="83"/>
      <c r="ME91" s="83"/>
      <c r="MF91" s="83"/>
      <c r="MG91" s="83"/>
      <c r="MH91" s="83"/>
      <c r="MI91" s="83"/>
      <c r="MJ91" s="83"/>
      <c r="MK91" s="83"/>
      <c r="ML91" s="83"/>
      <c r="MM91" s="83"/>
      <c r="MN91" s="83"/>
      <c r="MO91" s="83"/>
      <c r="MP91" s="83"/>
      <c r="MQ91" s="83"/>
      <c r="MR91" s="83"/>
      <c r="MS91" s="83"/>
      <c r="MT91" s="83"/>
      <c r="MU91" s="83"/>
      <c r="MV91" s="83"/>
      <c r="MW91" s="83"/>
      <c r="MX91" s="83"/>
      <c r="MY91" s="83"/>
      <c r="MZ91" s="83"/>
      <c r="NA91" s="83"/>
      <c r="NB91" s="83"/>
      <c r="NC91" s="83"/>
      <c r="ND91" s="83"/>
      <c r="NE91" s="83"/>
      <c r="NF91" s="83"/>
      <c r="NG91" s="83"/>
      <c r="NH91" s="83"/>
      <c r="NI91" s="83"/>
      <c r="NJ91" s="83"/>
      <c r="NK91" s="83"/>
      <c r="NL91" s="83"/>
      <c r="NM91" s="83"/>
      <c r="NN91" s="83"/>
      <c r="NO91" s="83"/>
      <c r="NP91" s="83"/>
      <c r="NQ91" s="83"/>
      <c r="NR91" s="83"/>
      <c r="NS91" s="83"/>
      <c r="NT91" s="83"/>
      <c r="NU91" s="83"/>
      <c r="NV91" s="83"/>
      <c r="NW91" s="83"/>
      <c r="NX91" s="83"/>
      <c r="NY91" s="83"/>
      <c r="NZ91" s="83"/>
      <c r="OA91" s="83"/>
      <c r="OB91" s="83"/>
      <c r="OC91" s="83"/>
      <c r="OD91" s="83"/>
      <c r="OE91" s="83"/>
      <c r="OF91" s="83"/>
      <c r="OG91" s="83"/>
      <c r="OH91" s="83"/>
      <c r="OI91" s="83"/>
      <c r="OJ91" s="83"/>
      <c r="OK91" s="83"/>
      <c r="OL91" s="83"/>
      <c r="OM91" s="83"/>
      <c r="ON91" s="83"/>
      <c r="OO91" s="83"/>
      <c r="OP91" s="83"/>
      <c r="OQ91" s="83"/>
      <c r="OR91" s="83"/>
      <c r="OS91" s="83"/>
      <c r="OT91" s="83"/>
      <c r="OU91" s="83"/>
      <c r="OV91" s="83"/>
      <c r="OW91" s="83"/>
      <c r="OX91" s="83"/>
      <c r="OY91" s="83"/>
      <c r="OZ91" s="83"/>
      <c r="PA91" s="83"/>
      <c r="PB91" s="83"/>
      <c r="PC91" s="83"/>
      <c r="PD91" s="83"/>
      <c r="PE91" s="83"/>
      <c r="PF91" s="83"/>
      <c r="PG91" s="83"/>
      <c r="PH91" s="83"/>
      <c r="PI91" s="83"/>
      <c r="PJ91" s="83"/>
      <c r="PK91" s="83"/>
      <c r="PL91" s="83"/>
      <c r="PM91" s="83"/>
      <c r="PN91" s="83"/>
      <c r="PO91" s="83"/>
      <c r="PP91" s="83"/>
      <c r="PQ91" s="83"/>
      <c r="PR91" s="83"/>
      <c r="PS91" s="83"/>
      <c r="PT91" s="83"/>
      <c r="PU91" s="83"/>
      <c r="PV91" s="83"/>
      <c r="PW91" s="83"/>
      <c r="PX91" s="83"/>
      <c r="PY91" s="83"/>
      <c r="PZ91" s="83"/>
      <c r="QA91" s="83"/>
      <c r="QB91" s="83"/>
      <c r="QC91" s="83"/>
      <c r="QD91" s="83"/>
      <c r="QE91" s="83"/>
      <c r="QF91" s="83"/>
      <c r="QG91" s="83"/>
      <c r="QH91" s="83"/>
      <c r="QI91" s="83"/>
      <c r="QJ91" s="83"/>
      <c r="QK91" s="83"/>
      <c r="QL91" s="83"/>
      <c r="QM91" s="83"/>
      <c r="QN91" s="83"/>
      <c r="QO91" s="83"/>
      <c r="QP91" s="83"/>
      <c r="QQ91" s="83"/>
      <c r="QR91" s="83"/>
      <c r="QS91" s="83"/>
      <c r="QT91" s="83"/>
      <c r="QU91" s="83"/>
      <c r="QV91" s="83"/>
      <c r="QW91" s="83"/>
      <c r="QX91" s="83"/>
      <c r="QY91" s="83"/>
      <c r="QZ91" s="83"/>
      <c r="RA91" s="83"/>
      <c r="RB91" s="83"/>
      <c r="RC91" s="83"/>
      <c r="RD91" s="83"/>
      <c r="RE91" s="83"/>
      <c r="RF91" s="83"/>
      <c r="RG91" s="83"/>
      <c r="RH91" s="83"/>
      <c r="RI91" s="83"/>
      <c r="RJ91" s="83"/>
      <c r="RK91" s="83"/>
      <c r="RL91" s="83"/>
      <c r="RM91" s="83"/>
      <c r="RN91" s="83"/>
      <c r="RO91" s="83"/>
      <c r="RP91" s="83"/>
      <c r="RQ91" s="83"/>
      <c r="RR91" s="83"/>
      <c r="RS91" s="83"/>
      <c r="RT91" s="83"/>
      <c r="RU91" s="83"/>
      <c r="RV91" s="83"/>
      <c r="RW91" s="83"/>
      <c r="RX91" s="83"/>
      <c r="RY91" s="83"/>
      <c r="RZ91" s="83"/>
      <c r="SA91" s="83"/>
      <c r="SB91" s="83"/>
      <c r="SC91" s="83"/>
      <c r="SD91" s="83"/>
      <c r="SE91" s="83"/>
      <c r="SF91" s="83"/>
      <c r="SG91" s="83"/>
      <c r="SH91" s="83"/>
      <c r="SI91" s="83"/>
      <c r="SJ91" s="83"/>
      <c r="SK91" s="83"/>
      <c r="SL91" s="83"/>
      <c r="SM91" s="83"/>
      <c r="SN91" s="83"/>
      <c r="SO91" s="83"/>
      <c r="SP91" s="83"/>
      <c r="SQ91" s="83"/>
      <c r="SR91" s="83"/>
      <c r="SS91" s="83"/>
      <c r="ST91" s="83"/>
      <c r="SU91" s="83"/>
      <c r="SV91" s="83"/>
      <c r="SW91" s="83"/>
      <c r="SX91" s="83"/>
      <c r="SY91" s="83"/>
      <c r="SZ91" s="83"/>
      <c r="TA91" s="83"/>
      <c r="TB91" s="83"/>
      <c r="TC91" s="83"/>
      <c r="TD91" s="83"/>
      <c r="TE91" s="83"/>
      <c r="TF91" s="83"/>
      <c r="TG91" s="83"/>
      <c r="TH91" s="83"/>
      <c r="TI91" s="83"/>
      <c r="TJ91" s="83"/>
      <c r="TK91" s="83"/>
      <c r="TL91" s="83"/>
      <c r="TM91" s="83"/>
      <c r="TN91" s="83"/>
      <c r="TO91" s="83"/>
      <c r="TP91" s="83"/>
      <c r="TQ91" s="83"/>
      <c r="TR91" s="83"/>
      <c r="TS91" s="83"/>
      <c r="TT91" s="83"/>
      <c r="TU91" s="83"/>
      <c r="TV91" s="83"/>
      <c r="TW91" s="83"/>
      <c r="TX91" s="83"/>
      <c r="TY91" s="83"/>
      <c r="TZ91" s="83"/>
      <c r="UA91" s="83"/>
      <c r="UB91" s="83"/>
      <c r="UC91" s="83"/>
      <c r="UD91" s="83"/>
      <c r="UE91" s="83"/>
      <c r="UF91" s="83"/>
      <c r="UG91" s="83"/>
      <c r="UH91" s="83"/>
      <c r="UI91" s="83"/>
      <c r="UJ91" s="83"/>
      <c r="UK91" s="83"/>
      <c r="UL91" s="83"/>
      <c r="UM91" s="83"/>
      <c r="UN91" s="83"/>
      <c r="UO91" s="83"/>
      <c r="UP91" s="83"/>
      <c r="UQ91" s="83"/>
      <c r="UR91" s="83"/>
      <c r="US91" s="83"/>
      <c r="UT91" s="83"/>
      <c r="UU91" s="83"/>
      <c r="UV91" s="83"/>
      <c r="UW91" s="83"/>
      <c r="UX91" s="83"/>
      <c r="UY91" s="83"/>
      <c r="UZ91" s="83"/>
      <c r="VA91" s="83"/>
      <c r="VB91" s="83"/>
      <c r="VC91" s="83"/>
      <c r="VD91" s="83"/>
      <c r="VE91" s="83"/>
      <c r="VF91" s="83"/>
      <c r="VG91" s="83"/>
      <c r="VH91" s="83"/>
      <c r="VI91" s="83"/>
      <c r="VJ91" s="83"/>
      <c r="VK91" s="83"/>
      <c r="VL91" s="83"/>
      <c r="VM91" s="83"/>
      <c r="VN91" s="83"/>
      <c r="VO91" s="83"/>
      <c r="VP91" s="83"/>
      <c r="VQ91" s="83"/>
      <c r="VR91" s="83"/>
      <c r="VS91" s="83"/>
      <c r="VT91" s="83"/>
      <c r="VU91" s="83"/>
      <c r="VV91" s="83"/>
      <c r="VW91" s="83"/>
      <c r="VX91" s="83"/>
      <c r="VY91" s="83"/>
      <c r="VZ91" s="83"/>
      <c r="WA91" s="83"/>
      <c r="WB91" s="83"/>
      <c r="WC91" s="83"/>
      <c r="WD91" s="83"/>
      <c r="WE91" s="83"/>
      <c r="WF91" s="83"/>
      <c r="WG91" s="83"/>
      <c r="WH91" s="83"/>
      <c r="WI91" s="83"/>
      <c r="WJ91" s="83"/>
      <c r="WK91" s="83"/>
      <c r="WL91" s="83"/>
      <c r="WM91" s="83"/>
      <c r="WN91" s="83"/>
      <c r="WO91" s="83"/>
      <c r="WP91" s="83"/>
      <c r="WQ91" s="83"/>
      <c r="WR91" s="83"/>
      <c r="WS91" s="83"/>
      <c r="WT91" s="83"/>
      <c r="WU91" s="83"/>
      <c r="WV91" s="83"/>
      <c r="WW91" s="83"/>
      <c r="WX91" s="83"/>
      <c r="WY91" s="83"/>
      <c r="WZ91" s="83"/>
      <c r="XA91" s="83"/>
      <c r="XB91" s="83"/>
      <c r="XC91" s="83"/>
      <c r="XD91" s="83"/>
      <c r="XE91" s="83"/>
      <c r="XF91" s="83"/>
      <c r="XG91" s="83"/>
      <c r="XH91" s="83"/>
      <c r="XI91" s="83"/>
      <c r="XJ91" s="83"/>
      <c r="XK91" s="83"/>
      <c r="XL91" s="83"/>
      <c r="XM91" s="83"/>
      <c r="XN91" s="83"/>
      <c r="XO91" s="83"/>
      <c r="XP91" s="83"/>
      <c r="XQ91" s="83"/>
      <c r="XR91" s="83"/>
      <c r="XS91" s="83"/>
      <c r="XT91" s="83"/>
      <c r="XU91" s="83"/>
      <c r="XV91" s="83"/>
      <c r="XW91" s="83"/>
      <c r="XX91" s="83"/>
      <c r="XY91" s="83"/>
      <c r="XZ91" s="83"/>
      <c r="YA91" s="83"/>
      <c r="YB91" s="83"/>
      <c r="YC91" s="83"/>
      <c r="YD91" s="83"/>
      <c r="YE91" s="83"/>
      <c r="YF91" s="83"/>
      <c r="YG91" s="83"/>
      <c r="YH91" s="83"/>
      <c r="YI91" s="83"/>
      <c r="YJ91" s="83"/>
      <c r="YK91" s="83"/>
      <c r="YL91" s="83"/>
      <c r="YM91" s="83"/>
      <c r="YN91" s="83"/>
      <c r="YO91" s="83"/>
      <c r="YP91" s="83"/>
      <c r="YQ91" s="83"/>
      <c r="YR91" s="83"/>
      <c r="YS91" s="83"/>
      <c r="YT91" s="83"/>
      <c r="YU91" s="83"/>
      <c r="YV91" s="83"/>
      <c r="YW91" s="83"/>
      <c r="YX91" s="83"/>
      <c r="YY91" s="83"/>
      <c r="YZ91" s="83"/>
      <c r="ZA91" s="83"/>
      <c r="ZB91" s="83"/>
      <c r="ZC91" s="83"/>
      <c r="ZD91" s="83"/>
      <c r="ZE91" s="83"/>
      <c r="ZF91" s="83"/>
      <c r="ZG91" s="83"/>
      <c r="ZH91" s="83"/>
      <c r="ZI91" s="83"/>
      <c r="ZJ91" s="83"/>
      <c r="ZK91" s="83"/>
      <c r="ZL91" s="83"/>
      <c r="ZM91" s="83"/>
      <c r="ZN91" s="83"/>
      <c r="ZO91" s="83"/>
      <c r="ZP91" s="83"/>
      <c r="ZQ91" s="83"/>
      <c r="ZR91" s="83"/>
      <c r="ZS91" s="83"/>
      <c r="ZT91" s="83"/>
      <c r="ZU91" s="83"/>
      <c r="ZV91" s="83"/>
      <c r="ZW91" s="83"/>
      <c r="ZX91" s="83"/>
      <c r="ZY91" s="83"/>
      <c r="ZZ91" s="83"/>
      <c r="AAA91" s="83"/>
      <c r="AAB91" s="83"/>
      <c r="AAC91" s="83"/>
      <c r="AAD91" s="83"/>
      <c r="AAE91" s="83"/>
      <c r="AAF91" s="83"/>
      <c r="AAG91" s="83"/>
      <c r="AAH91" s="83"/>
      <c r="AAI91" s="83"/>
      <c r="AAJ91" s="83"/>
      <c r="AAK91" s="83"/>
      <c r="AAL91" s="83"/>
      <c r="AAM91" s="83"/>
      <c r="AAN91" s="83"/>
      <c r="AAO91" s="83"/>
      <c r="AAP91" s="83"/>
      <c r="AAQ91" s="83"/>
      <c r="AAR91" s="83"/>
      <c r="AAS91" s="83"/>
      <c r="AAT91" s="83"/>
      <c r="AAU91" s="83"/>
      <c r="AAV91" s="83"/>
      <c r="AAW91" s="83"/>
      <c r="AAX91" s="83"/>
      <c r="AAY91" s="83"/>
      <c r="AAZ91" s="83"/>
      <c r="ABA91" s="83"/>
      <c r="ABB91" s="83"/>
      <c r="ABC91" s="83"/>
      <c r="ABD91" s="83"/>
      <c r="ABE91" s="83"/>
      <c r="ABF91" s="83"/>
      <c r="ABG91" s="83"/>
      <c r="ABH91" s="83"/>
      <c r="ABI91" s="83"/>
      <c r="ABJ91" s="83"/>
      <c r="ABK91" s="83"/>
      <c r="ABL91" s="83"/>
      <c r="ABM91" s="83"/>
      <c r="ABN91" s="83"/>
      <c r="ABO91" s="83"/>
      <c r="ABP91" s="83"/>
      <c r="ABQ91" s="83"/>
      <c r="ABR91" s="83"/>
      <c r="ABS91" s="83"/>
      <c r="ABT91" s="83"/>
      <c r="ABU91" s="83"/>
      <c r="ABV91" s="83"/>
      <c r="ABW91" s="83"/>
      <c r="ABX91" s="83"/>
      <c r="ABY91" s="83"/>
      <c r="ABZ91" s="83"/>
      <c r="ACA91" s="83"/>
      <c r="ACB91" s="83"/>
      <c r="ACC91" s="83"/>
      <c r="ACD91" s="83"/>
      <c r="ACE91" s="83"/>
      <c r="ACF91" s="83"/>
      <c r="ACG91" s="83"/>
      <c r="ACH91" s="83"/>
      <c r="ACI91" s="83"/>
      <c r="ACJ91" s="83"/>
      <c r="ACK91" s="83"/>
      <c r="ACL91" s="83"/>
      <c r="ACM91" s="83"/>
      <c r="ACN91" s="83"/>
      <c r="ACO91" s="83"/>
      <c r="ACP91" s="83"/>
      <c r="ACQ91" s="83"/>
      <c r="ACR91" s="83"/>
      <c r="ACS91" s="83"/>
      <c r="ACT91" s="83"/>
      <c r="ACU91" s="83"/>
      <c r="ACV91" s="83"/>
      <c r="ACW91" s="83"/>
      <c r="ACX91" s="83"/>
      <c r="ACY91" s="83"/>
      <c r="ACZ91" s="83"/>
      <c r="ADA91" s="83"/>
      <c r="ADB91" s="83"/>
      <c r="ADC91" s="83"/>
      <c r="ADD91" s="83"/>
      <c r="ADE91" s="83"/>
      <c r="ADF91" s="83"/>
      <c r="ADG91" s="83"/>
      <c r="ADH91" s="83"/>
      <c r="ADI91" s="83"/>
      <c r="ADJ91" s="83"/>
      <c r="ADK91" s="83"/>
      <c r="ADL91" s="83"/>
      <c r="ADM91" s="83"/>
      <c r="ADN91" s="83"/>
      <c r="ADO91" s="83"/>
      <c r="ADP91" s="83"/>
      <c r="ADQ91" s="83"/>
      <c r="ADR91" s="83"/>
      <c r="ADS91" s="83"/>
      <c r="ADT91" s="83"/>
      <c r="ADU91" s="83"/>
      <c r="ADV91" s="83"/>
      <c r="ADW91" s="83"/>
      <c r="ADX91" s="83"/>
      <c r="ADY91" s="83"/>
      <c r="ADZ91" s="83"/>
      <c r="AEA91" s="83"/>
      <c r="AEB91" s="83"/>
      <c r="AEC91" s="83"/>
      <c r="AED91" s="83"/>
      <c r="AEE91" s="83"/>
      <c r="AEF91" s="83"/>
      <c r="AEG91" s="83"/>
      <c r="AEH91" s="83"/>
      <c r="AEI91" s="83"/>
      <c r="AEJ91" s="83"/>
      <c r="AEK91" s="83"/>
      <c r="AEL91" s="83"/>
      <c r="AEM91" s="83"/>
      <c r="AEN91" s="83"/>
      <c r="AEO91" s="83"/>
      <c r="AEP91" s="83"/>
      <c r="AEQ91" s="83"/>
      <c r="AER91" s="83"/>
      <c r="AES91" s="83"/>
      <c r="AET91" s="83"/>
      <c r="AEU91" s="83"/>
      <c r="AEV91" s="83"/>
      <c r="AEW91" s="83"/>
      <c r="AEX91" s="83"/>
      <c r="AEY91" s="83"/>
      <c r="AEZ91" s="83"/>
      <c r="AFA91" s="83"/>
      <c r="AFB91" s="83"/>
      <c r="AFC91" s="83"/>
      <c r="AFD91" s="83"/>
      <c r="AFE91" s="83"/>
      <c r="AFF91" s="83"/>
      <c r="AFG91" s="83"/>
      <c r="AFH91" s="83"/>
      <c r="AFI91" s="83"/>
      <c r="AFJ91" s="83"/>
      <c r="AFK91" s="83"/>
      <c r="AFL91" s="83"/>
      <c r="AFM91" s="83"/>
      <c r="AFN91" s="83"/>
      <c r="AFO91" s="83"/>
      <c r="AFP91" s="83"/>
      <c r="AFQ91" s="83"/>
      <c r="AFR91" s="83"/>
      <c r="AFS91" s="83"/>
      <c r="AFT91" s="83"/>
      <c r="AFU91" s="83"/>
      <c r="AFV91" s="83"/>
      <c r="AFW91" s="83"/>
      <c r="AFX91" s="83"/>
      <c r="AFY91" s="83"/>
      <c r="AFZ91" s="83"/>
      <c r="AGA91" s="83"/>
      <c r="AGB91" s="83"/>
      <c r="AGC91" s="83"/>
      <c r="AGD91" s="83"/>
      <c r="AGE91" s="83"/>
      <c r="AGF91" s="83"/>
      <c r="AGG91" s="83"/>
      <c r="AGH91" s="83"/>
      <c r="AGI91" s="83"/>
      <c r="AGJ91" s="83"/>
      <c r="AGK91" s="83"/>
      <c r="AGL91" s="83"/>
      <c r="AGM91" s="83"/>
      <c r="AGN91" s="83"/>
      <c r="AGO91" s="83"/>
      <c r="AGP91" s="83"/>
      <c r="AGQ91" s="83"/>
      <c r="AGR91" s="83"/>
      <c r="AGS91" s="83"/>
      <c r="AGT91" s="83"/>
      <c r="AGU91" s="83"/>
      <c r="AGV91" s="83"/>
      <c r="AGW91" s="83"/>
      <c r="AGX91" s="83"/>
      <c r="AGY91" s="83"/>
      <c r="AGZ91" s="83"/>
      <c r="AHA91" s="83"/>
      <c r="AHB91" s="83"/>
      <c r="AHC91" s="83"/>
      <c r="AHD91" s="83"/>
      <c r="AHE91" s="83"/>
      <c r="AHF91" s="83"/>
      <c r="AHG91" s="83"/>
      <c r="AHH91" s="83"/>
      <c r="AHI91" s="83"/>
      <c r="AHJ91" s="83"/>
      <c r="AHK91" s="83"/>
      <c r="AHL91" s="83"/>
      <c r="AHM91" s="83"/>
      <c r="AHN91" s="83"/>
      <c r="AHO91" s="83"/>
      <c r="AHP91" s="83"/>
      <c r="AHQ91" s="83"/>
      <c r="AHR91" s="83"/>
      <c r="AHS91" s="83"/>
      <c r="AHT91" s="83"/>
      <c r="AHU91" s="83"/>
      <c r="AHV91" s="83"/>
      <c r="AHW91" s="83"/>
      <c r="AHX91" s="83"/>
      <c r="AHY91" s="83"/>
      <c r="AHZ91" s="83"/>
      <c r="AIA91" s="83"/>
    </row>
    <row r="92" spans="1:911" s="84" customFormat="1" ht="92.25" customHeight="1">
      <c r="A92" s="175" t="s">
        <v>493</v>
      </c>
      <c r="B92" s="178" t="s">
        <v>497</v>
      </c>
      <c r="C92" s="178" t="s">
        <v>1035</v>
      </c>
      <c r="D92" s="208" t="s">
        <v>989</v>
      </c>
      <c r="E92" s="179" t="s">
        <v>990</v>
      </c>
      <c r="F92" s="79" t="s">
        <v>490</v>
      </c>
      <c r="G92" s="240" t="s">
        <v>410</v>
      </c>
      <c r="H92" s="240" t="s">
        <v>398</v>
      </c>
      <c r="I92" s="240" t="s">
        <v>900</v>
      </c>
      <c r="J92" s="240" t="s">
        <v>257</v>
      </c>
      <c r="K92" s="80" t="s">
        <v>755</v>
      </c>
      <c r="L92" s="80" t="s">
        <v>754</v>
      </c>
      <c r="M92" s="80" t="s">
        <v>916</v>
      </c>
      <c r="N92" s="81">
        <v>2</v>
      </c>
      <c r="O92" s="81">
        <v>4</v>
      </c>
      <c r="P92" s="81">
        <v>8</v>
      </c>
      <c r="Q92" s="81" t="s">
        <v>860</v>
      </c>
      <c r="R92" s="81">
        <v>25</v>
      </c>
      <c r="S92" s="81">
        <v>200</v>
      </c>
      <c r="T92" s="81" t="s">
        <v>193</v>
      </c>
      <c r="U92" s="69" t="s">
        <v>338</v>
      </c>
      <c r="V92" s="69"/>
      <c r="W92" s="214">
        <v>1</v>
      </c>
      <c r="X92" s="79" t="s">
        <v>757</v>
      </c>
      <c r="Y92" s="82"/>
      <c r="Z92" s="82"/>
      <c r="AA92" s="82"/>
      <c r="AB92" s="79"/>
      <c r="AC92" s="82" t="s">
        <v>837</v>
      </c>
      <c r="AD92" s="82"/>
      <c r="AE92" s="82" t="s">
        <v>852</v>
      </c>
      <c r="AF92" s="81"/>
      <c r="AG92" s="81"/>
      <c r="AH92" s="81">
        <f t="shared" si="12"/>
        <v>0</v>
      </c>
      <c r="AI92" s="81" t="str">
        <f t="shared" si="13"/>
        <v>B</v>
      </c>
      <c r="AJ92" s="81"/>
      <c r="AK92" s="81">
        <v>0</v>
      </c>
      <c r="AL92" s="81" t="str">
        <f t="shared" si="0"/>
        <v>IV</v>
      </c>
      <c r="AM92" s="34" t="str">
        <f t="shared" si="14"/>
        <v>ACEPTABLE</v>
      </c>
      <c r="AN92" s="204">
        <v>1</v>
      </c>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c r="BW92" s="83"/>
      <c r="BX92" s="83"/>
      <c r="BY92" s="83"/>
      <c r="BZ92" s="83"/>
      <c r="CA92" s="83"/>
      <c r="CB92" s="83"/>
      <c r="CC92" s="83"/>
      <c r="CD92" s="83"/>
      <c r="CE92" s="83"/>
      <c r="CF92" s="83"/>
      <c r="CG92" s="83"/>
      <c r="CH92" s="83"/>
      <c r="CI92" s="83"/>
      <c r="CJ92" s="83"/>
      <c r="CK92" s="83"/>
      <c r="CL92" s="83"/>
      <c r="CM92" s="83"/>
      <c r="CN92" s="83"/>
      <c r="CO92" s="83"/>
      <c r="CP92" s="83"/>
      <c r="CQ92" s="83"/>
      <c r="CR92" s="83"/>
      <c r="CS92" s="83"/>
      <c r="CT92" s="83"/>
      <c r="CU92" s="83"/>
      <c r="CV92" s="83"/>
      <c r="CW92" s="83"/>
      <c r="CX92" s="83"/>
      <c r="CY92" s="83"/>
      <c r="CZ92" s="83"/>
      <c r="DA92" s="83"/>
      <c r="DB92" s="83"/>
      <c r="DC92" s="83"/>
      <c r="DD92" s="83"/>
      <c r="DE92" s="83"/>
      <c r="DF92" s="83"/>
      <c r="DG92" s="83"/>
      <c r="DH92" s="83"/>
      <c r="DI92" s="83"/>
      <c r="DJ92" s="83"/>
      <c r="DK92" s="83"/>
      <c r="DL92" s="83"/>
      <c r="DM92" s="83"/>
      <c r="DN92" s="83"/>
      <c r="DO92" s="83"/>
      <c r="DP92" s="83"/>
      <c r="DQ92" s="83"/>
      <c r="DR92" s="83"/>
      <c r="DS92" s="83"/>
      <c r="DT92" s="83"/>
      <c r="DU92" s="83"/>
      <c r="DV92" s="83"/>
      <c r="DW92" s="83"/>
      <c r="DX92" s="83"/>
      <c r="DY92" s="83"/>
      <c r="DZ92" s="83"/>
      <c r="EA92" s="83"/>
      <c r="EB92" s="83"/>
      <c r="EC92" s="83"/>
      <c r="ED92" s="83"/>
      <c r="EE92" s="83"/>
      <c r="EF92" s="83"/>
      <c r="EG92" s="83"/>
      <c r="EH92" s="83"/>
      <c r="EI92" s="83"/>
      <c r="EJ92" s="83"/>
      <c r="EK92" s="83"/>
      <c r="EL92" s="83"/>
      <c r="EM92" s="83"/>
      <c r="EN92" s="83"/>
      <c r="EO92" s="83"/>
      <c r="EP92" s="83"/>
      <c r="EQ92" s="83"/>
      <c r="ER92" s="83"/>
      <c r="ES92" s="83"/>
      <c r="ET92" s="83"/>
      <c r="EU92" s="83"/>
      <c r="EV92" s="83"/>
      <c r="EW92" s="83"/>
      <c r="EX92" s="83"/>
      <c r="EY92" s="83"/>
      <c r="EZ92" s="83"/>
      <c r="FA92" s="83"/>
      <c r="FB92" s="83"/>
      <c r="FC92" s="83"/>
      <c r="FD92" s="83"/>
      <c r="FE92" s="83"/>
      <c r="FF92" s="83"/>
      <c r="FG92" s="83"/>
      <c r="FH92" s="83"/>
      <c r="FI92" s="83"/>
      <c r="FJ92" s="83"/>
      <c r="FK92" s="83"/>
      <c r="FL92" s="83"/>
      <c r="FM92" s="83"/>
      <c r="FN92" s="83"/>
      <c r="FO92" s="83"/>
      <c r="FP92" s="83"/>
      <c r="FQ92" s="83"/>
      <c r="FR92" s="83"/>
      <c r="FS92" s="83"/>
      <c r="FT92" s="83"/>
      <c r="FU92" s="83"/>
      <c r="FV92" s="83"/>
      <c r="FW92" s="83"/>
      <c r="FX92" s="83"/>
      <c r="FY92" s="83"/>
      <c r="FZ92" s="83"/>
      <c r="GA92" s="83"/>
      <c r="GB92" s="83"/>
      <c r="GC92" s="83"/>
      <c r="GD92" s="83"/>
      <c r="GE92" s="83"/>
      <c r="GF92" s="83"/>
      <c r="GG92" s="83"/>
      <c r="GH92" s="83"/>
      <c r="GI92" s="83"/>
      <c r="GJ92" s="83"/>
      <c r="GK92" s="83"/>
      <c r="GL92" s="83"/>
      <c r="GM92" s="83"/>
      <c r="GN92" s="83"/>
      <c r="GO92" s="83"/>
      <c r="GP92" s="83"/>
      <c r="GQ92" s="83"/>
      <c r="GR92" s="83"/>
      <c r="GS92" s="83"/>
      <c r="GT92" s="83"/>
      <c r="GU92" s="83"/>
      <c r="GV92" s="83"/>
      <c r="GW92" s="83"/>
      <c r="GX92" s="83"/>
      <c r="GY92" s="83"/>
      <c r="GZ92" s="83"/>
      <c r="HA92" s="83"/>
      <c r="HB92" s="83"/>
      <c r="HC92" s="83"/>
      <c r="HD92" s="83"/>
      <c r="HE92" s="83"/>
      <c r="HF92" s="83"/>
      <c r="HG92" s="83"/>
      <c r="HH92" s="83"/>
      <c r="HI92" s="83"/>
      <c r="HJ92" s="83"/>
      <c r="HK92" s="83"/>
      <c r="HL92" s="83"/>
      <c r="HM92" s="83"/>
      <c r="HN92" s="83"/>
      <c r="HO92" s="83"/>
      <c r="HP92" s="83"/>
      <c r="HQ92" s="83"/>
      <c r="HR92" s="83"/>
      <c r="HS92" s="83"/>
      <c r="HT92" s="83"/>
      <c r="HU92" s="83"/>
      <c r="HV92" s="83"/>
      <c r="HW92" s="83"/>
      <c r="HX92" s="83"/>
      <c r="HY92" s="83"/>
      <c r="HZ92" s="83"/>
      <c r="IA92" s="83"/>
      <c r="IB92" s="83"/>
      <c r="IC92" s="83"/>
      <c r="ID92" s="83"/>
      <c r="IE92" s="83"/>
      <c r="IF92" s="83"/>
      <c r="IG92" s="83"/>
      <c r="IH92" s="83"/>
      <c r="II92" s="83"/>
      <c r="IJ92" s="83"/>
      <c r="IK92" s="83"/>
      <c r="IL92" s="83"/>
      <c r="IM92" s="83"/>
      <c r="IN92" s="83"/>
      <c r="IO92" s="83"/>
      <c r="IP92" s="83"/>
      <c r="IQ92" s="83"/>
      <c r="IR92" s="83"/>
      <c r="IS92" s="83"/>
      <c r="IT92" s="83"/>
      <c r="IU92" s="83"/>
      <c r="IV92" s="83"/>
      <c r="IW92" s="83"/>
      <c r="IX92" s="83"/>
      <c r="IY92" s="83"/>
      <c r="IZ92" s="83"/>
      <c r="JA92" s="83"/>
      <c r="JB92" s="83"/>
      <c r="JC92" s="83"/>
      <c r="JD92" s="83"/>
      <c r="JE92" s="83"/>
      <c r="JF92" s="83"/>
      <c r="JG92" s="83"/>
      <c r="JH92" s="83"/>
      <c r="JI92" s="83"/>
      <c r="JJ92" s="83"/>
      <c r="JK92" s="83"/>
      <c r="JL92" s="83"/>
      <c r="JM92" s="83"/>
      <c r="JN92" s="83"/>
      <c r="JO92" s="83"/>
      <c r="JP92" s="83"/>
      <c r="JQ92" s="83"/>
      <c r="JR92" s="83"/>
      <c r="JS92" s="83"/>
      <c r="JT92" s="83"/>
      <c r="JU92" s="83"/>
      <c r="JV92" s="83"/>
      <c r="JW92" s="83"/>
      <c r="JX92" s="83"/>
      <c r="JY92" s="83"/>
      <c r="JZ92" s="83"/>
      <c r="KA92" s="83"/>
      <c r="KB92" s="83"/>
      <c r="KC92" s="83"/>
      <c r="KD92" s="83"/>
      <c r="KE92" s="83"/>
      <c r="KF92" s="83"/>
      <c r="KG92" s="83"/>
      <c r="KH92" s="83"/>
      <c r="KI92" s="83"/>
      <c r="KJ92" s="83"/>
      <c r="KK92" s="83"/>
      <c r="KL92" s="83"/>
      <c r="KM92" s="83"/>
      <c r="KN92" s="83"/>
      <c r="KO92" s="83"/>
      <c r="KP92" s="83"/>
      <c r="KQ92" s="83"/>
      <c r="KR92" s="83"/>
      <c r="KS92" s="83"/>
      <c r="KT92" s="83"/>
      <c r="KU92" s="83"/>
      <c r="KV92" s="83"/>
      <c r="KW92" s="83"/>
      <c r="KX92" s="83"/>
      <c r="KY92" s="83"/>
      <c r="KZ92" s="83"/>
      <c r="LA92" s="83"/>
      <c r="LB92" s="83"/>
      <c r="LC92" s="83"/>
      <c r="LD92" s="83"/>
      <c r="LE92" s="83"/>
      <c r="LF92" s="83"/>
      <c r="LG92" s="83"/>
      <c r="LH92" s="83"/>
      <c r="LI92" s="83"/>
      <c r="LJ92" s="83"/>
      <c r="LK92" s="83"/>
      <c r="LL92" s="83"/>
      <c r="LM92" s="83"/>
      <c r="LN92" s="83"/>
      <c r="LO92" s="83"/>
      <c r="LP92" s="83"/>
      <c r="LQ92" s="83"/>
      <c r="LR92" s="83"/>
      <c r="LS92" s="83"/>
      <c r="LT92" s="83"/>
      <c r="LU92" s="83"/>
      <c r="LV92" s="83"/>
      <c r="LW92" s="83"/>
      <c r="LX92" s="83"/>
      <c r="LY92" s="83"/>
      <c r="LZ92" s="83"/>
      <c r="MA92" s="83"/>
      <c r="MB92" s="83"/>
      <c r="MC92" s="83"/>
      <c r="MD92" s="83"/>
      <c r="ME92" s="83"/>
      <c r="MF92" s="83"/>
      <c r="MG92" s="83"/>
      <c r="MH92" s="83"/>
      <c r="MI92" s="83"/>
      <c r="MJ92" s="83"/>
      <c r="MK92" s="83"/>
      <c r="ML92" s="83"/>
      <c r="MM92" s="83"/>
      <c r="MN92" s="83"/>
      <c r="MO92" s="83"/>
      <c r="MP92" s="83"/>
      <c r="MQ92" s="83"/>
      <c r="MR92" s="83"/>
      <c r="MS92" s="83"/>
      <c r="MT92" s="83"/>
      <c r="MU92" s="83"/>
      <c r="MV92" s="83"/>
      <c r="MW92" s="83"/>
      <c r="MX92" s="83"/>
      <c r="MY92" s="83"/>
      <c r="MZ92" s="83"/>
      <c r="NA92" s="83"/>
      <c r="NB92" s="83"/>
      <c r="NC92" s="83"/>
      <c r="ND92" s="83"/>
      <c r="NE92" s="83"/>
      <c r="NF92" s="83"/>
      <c r="NG92" s="83"/>
      <c r="NH92" s="83"/>
      <c r="NI92" s="83"/>
      <c r="NJ92" s="83"/>
      <c r="NK92" s="83"/>
      <c r="NL92" s="83"/>
      <c r="NM92" s="83"/>
      <c r="NN92" s="83"/>
      <c r="NO92" s="83"/>
      <c r="NP92" s="83"/>
      <c r="NQ92" s="83"/>
      <c r="NR92" s="83"/>
      <c r="NS92" s="83"/>
      <c r="NT92" s="83"/>
      <c r="NU92" s="83"/>
      <c r="NV92" s="83"/>
      <c r="NW92" s="83"/>
      <c r="NX92" s="83"/>
      <c r="NY92" s="83"/>
      <c r="NZ92" s="83"/>
      <c r="OA92" s="83"/>
      <c r="OB92" s="83"/>
      <c r="OC92" s="83"/>
      <c r="OD92" s="83"/>
      <c r="OE92" s="83"/>
      <c r="OF92" s="83"/>
      <c r="OG92" s="83"/>
      <c r="OH92" s="83"/>
      <c r="OI92" s="83"/>
      <c r="OJ92" s="83"/>
      <c r="OK92" s="83"/>
      <c r="OL92" s="83"/>
      <c r="OM92" s="83"/>
      <c r="ON92" s="83"/>
      <c r="OO92" s="83"/>
      <c r="OP92" s="83"/>
      <c r="OQ92" s="83"/>
      <c r="OR92" s="83"/>
      <c r="OS92" s="83"/>
      <c r="OT92" s="83"/>
      <c r="OU92" s="83"/>
      <c r="OV92" s="83"/>
      <c r="OW92" s="83"/>
      <c r="OX92" s="83"/>
      <c r="OY92" s="83"/>
      <c r="OZ92" s="83"/>
      <c r="PA92" s="83"/>
      <c r="PB92" s="83"/>
      <c r="PC92" s="83"/>
      <c r="PD92" s="83"/>
      <c r="PE92" s="83"/>
      <c r="PF92" s="83"/>
      <c r="PG92" s="83"/>
      <c r="PH92" s="83"/>
      <c r="PI92" s="83"/>
      <c r="PJ92" s="83"/>
      <c r="PK92" s="83"/>
      <c r="PL92" s="83"/>
      <c r="PM92" s="83"/>
      <c r="PN92" s="83"/>
      <c r="PO92" s="83"/>
      <c r="PP92" s="83"/>
      <c r="PQ92" s="83"/>
      <c r="PR92" s="83"/>
      <c r="PS92" s="83"/>
      <c r="PT92" s="83"/>
      <c r="PU92" s="83"/>
      <c r="PV92" s="83"/>
      <c r="PW92" s="83"/>
      <c r="PX92" s="83"/>
      <c r="PY92" s="83"/>
      <c r="PZ92" s="83"/>
      <c r="QA92" s="83"/>
      <c r="QB92" s="83"/>
      <c r="QC92" s="83"/>
      <c r="QD92" s="83"/>
      <c r="QE92" s="83"/>
      <c r="QF92" s="83"/>
      <c r="QG92" s="83"/>
      <c r="QH92" s="83"/>
      <c r="QI92" s="83"/>
      <c r="QJ92" s="83"/>
      <c r="QK92" s="83"/>
      <c r="QL92" s="83"/>
      <c r="QM92" s="83"/>
      <c r="QN92" s="83"/>
      <c r="QO92" s="83"/>
      <c r="QP92" s="83"/>
      <c r="QQ92" s="83"/>
      <c r="QR92" s="83"/>
      <c r="QS92" s="83"/>
      <c r="QT92" s="83"/>
      <c r="QU92" s="83"/>
      <c r="QV92" s="83"/>
      <c r="QW92" s="83"/>
      <c r="QX92" s="83"/>
      <c r="QY92" s="83"/>
      <c r="QZ92" s="83"/>
      <c r="RA92" s="83"/>
      <c r="RB92" s="83"/>
      <c r="RC92" s="83"/>
      <c r="RD92" s="83"/>
      <c r="RE92" s="83"/>
      <c r="RF92" s="83"/>
      <c r="RG92" s="83"/>
      <c r="RH92" s="83"/>
      <c r="RI92" s="83"/>
      <c r="RJ92" s="83"/>
      <c r="RK92" s="83"/>
      <c r="RL92" s="83"/>
      <c r="RM92" s="83"/>
      <c r="RN92" s="83"/>
      <c r="RO92" s="83"/>
      <c r="RP92" s="83"/>
      <c r="RQ92" s="83"/>
      <c r="RR92" s="83"/>
      <c r="RS92" s="83"/>
      <c r="RT92" s="83"/>
      <c r="RU92" s="83"/>
      <c r="RV92" s="83"/>
      <c r="RW92" s="83"/>
      <c r="RX92" s="83"/>
      <c r="RY92" s="83"/>
      <c r="RZ92" s="83"/>
      <c r="SA92" s="83"/>
      <c r="SB92" s="83"/>
      <c r="SC92" s="83"/>
      <c r="SD92" s="83"/>
      <c r="SE92" s="83"/>
      <c r="SF92" s="83"/>
      <c r="SG92" s="83"/>
      <c r="SH92" s="83"/>
      <c r="SI92" s="83"/>
      <c r="SJ92" s="83"/>
      <c r="SK92" s="83"/>
      <c r="SL92" s="83"/>
      <c r="SM92" s="83"/>
      <c r="SN92" s="83"/>
      <c r="SO92" s="83"/>
      <c r="SP92" s="83"/>
      <c r="SQ92" s="83"/>
      <c r="SR92" s="83"/>
      <c r="SS92" s="83"/>
      <c r="ST92" s="83"/>
      <c r="SU92" s="83"/>
      <c r="SV92" s="83"/>
      <c r="SW92" s="83"/>
      <c r="SX92" s="83"/>
      <c r="SY92" s="83"/>
      <c r="SZ92" s="83"/>
      <c r="TA92" s="83"/>
      <c r="TB92" s="83"/>
      <c r="TC92" s="83"/>
      <c r="TD92" s="83"/>
      <c r="TE92" s="83"/>
      <c r="TF92" s="83"/>
      <c r="TG92" s="83"/>
      <c r="TH92" s="83"/>
      <c r="TI92" s="83"/>
      <c r="TJ92" s="83"/>
      <c r="TK92" s="83"/>
      <c r="TL92" s="83"/>
      <c r="TM92" s="83"/>
      <c r="TN92" s="83"/>
      <c r="TO92" s="83"/>
      <c r="TP92" s="83"/>
      <c r="TQ92" s="83"/>
      <c r="TR92" s="83"/>
      <c r="TS92" s="83"/>
      <c r="TT92" s="83"/>
      <c r="TU92" s="83"/>
      <c r="TV92" s="83"/>
      <c r="TW92" s="83"/>
      <c r="TX92" s="83"/>
      <c r="TY92" s="83"/>
      <c r="TZ92" s="83"/>
      <c r="UA92" s="83"/>
      <c r="UB92" s="83"/>
      <c r="UC92" s="83"/>
      <c r="UD92" s="83"/>
      <c r="UE92" s="83"/>
      <c r="UF92" s="83"/>
      <c r="UG92" s="83"/>
      <c r="UH92" s="83"/>
      <c r="UI92" s="83"/>
      <c r="UJ92" s="83"/>
      <c r="UK92" s="83"/>
      <c r="UL92" s="83"/>
      <c r="UM92" s="83"/>
      <c r="UN92" s="83"/>
      <c r="UO92" s="83"/>
      <c r="UP92" s="83"/>
      <c r="UQ92" s="83"/>
      <c r="UR92" s="83"/>
      <c r="US92" s="83"/>
      <c r="UT92" s="83"/>
      <c r="UU92" s="83"/>
      <c r="UV92" s="83"/>
      <c r="UW92" s="83"/>
      <c r="UX92" s="83"/>
      <c r="UY92" s="83"/>
      <c r="UZ92" s="83"/>
      <c r="VA92" s="83"/>
      <c r="VB92" s="83"/>
      <c r="VC92" s="83"/>
      <c r="VD92" s="83"/>
      <c r="VE92" s="83"/>
      <c r="VF92" s="83"/>
      <c r="VG92" s="83"/>
      <c r="VH92" s="83"/>
      <c r="VI92" s="83"/>
      <c r="VJ92" s="83"/>
      <c r="VK92" s="83"/>
      <c r="VL92" s="83"/>
      <c r="VM92" s="83"/>
      <c r="VN92" s="83"/>
      <c r="VO92" s="83"/>
      <c r="VP92" s="83"/>
      <c r="VQ92" s="83"/>
      <c r="VR92" s="83"/>
      <c r="VS92" s="83"/>
      <c r="VT92" s="83"/>
      <c r="VU92" s="83"/>
      <c r="VV92" s="83"/>
      <c r="VW92" s="83"/>
      <c r="VX92" s="83"/>
      <c r="VY92" s="83"/>
      <c r="VZ92" s="83"/>
      <c r="WA92" s="83"/>
      <c r="WB92" s="83"/>
      <c r="WC92" s="83"/>
      <c r="WD92" s="83"/>
      <c r="WE92" s="83"/>
      <c r="WF92" s="83"/>
      <c r="WG92" s="83"/>
      <c r="WH92" s="83"/>
      <c r="WI92" s="83"/>
      <c r="WJ92" s="83"/>
      <c r="WK92" s="83"/>
      <c r="WL92" s="83"/>
      <c r="WM92" s="83"/>
      <c r="WN92" s="83"/>
      <c r="WO92" s="83"/>
      <c r="WP92" s="83"/>
      <c r="WQ92" s="83"/>
      <c r="WR92" s="83"/>
      <c r="WS92" s="83"/>
      <c r="WT92" s="83"/>
      <c r="WU92" s="83"/>
      <c r="WV92" s="83"/>
      <c r="WW92" s="83"/>
      <c r="WX92" s="83"/>
      <c r="WY92" s="83"/>
      <c r="WZ92" s="83"/>
      <c r="XA92" s="83"/>
      <c r="XB92" s="83"/>
      <c r="XC92" s="83"/>
      <c r="XD92" s="83"/>
      <c r="XE92" s="83"/>
      <c r="XF92" s="83"/>
      <c r="XG92" s="83"/>
      <c r="XH92" s="83"/>
      <c r="XI92" s="83"/>
      <c r="XJ92" s="83"/>
      <c r="XK92" s="83"/>
      <c r="XL92" s="83"/>
      <c r="XM92" s="83"/>
      <c r="XN92" s="83"/>
      <c r="XO92" s="83"/>
      <c r="XP92" s="83"/>
      <c r="XQ92" s="83"/>
      <c r="XR92" s="83"/>
      <c r="XS92" s="83"/>
      <c r="XT92" s="83"/>
      <c r="XU92" s="83"/>
      <c r="XV92" s="83"/>
      <c r="XW92" s="83"/>
      <c r="XX92" s="83"/>
      <c r="XY92" s="83"/>
      <c r="XZ92" s="83"/>
      <c r="YA92" s="83"/>
      <c r="YB92" s="83"/>
      <c r="YC92" s="83"/>
      <c r="YD92" s="83"/>
      <c r="YE92" s="83"/>
      <c r="YF92" s="83"/>
      <c r="YG92" s="83"/>
      <c r="YH92" s="83"/>
      <c r="YI92" s="83"/>
      <c r="YJ92" s="83"/>
      <c r="YK92" s="83"/>
      <c r="YL92" s="83"/>
      <c r="YM92" s="83"/>
      <c r="YN92" s="83"/>
      <c r="YO92" s="83"/>
      <c r="YP92" s="83"/>
      <c r="YQ92" s="83"/>
      <c r="YR92" s="83"/>
      <c r="YS92" s="83"/>
      <c r="YT92" s="83"/>
      <c r="YU92" s="83"/>
      <c r="YV92" s="83"/>
      <c r="YW92" s="83"/>
      <c r="YX92" s="83"/>
      <c r="YY92" s="83"/>
      <c r="YZ92" s="83"/>
      <c r="ZA92" s="83"/>
      <c r="ZB92" s="83"/>
      <c r="ZC92" s="83"/>
      <c r="ZD92" s="83"/>
      <c r="ZE92" s="83"/>
      <c r="ZF92" s="83"/>
      <c r="ZG92" s="83"/>
      <c r="ZH92" s="83"/>
      <c r="ZI92" s="83"/>
      <c r="ZJ92" s="83"/>
      <c r="ZK92" s="83"/>
      <c r="ZL92" s="83"/>
      <c r="ZM92" s="83"/>
      <c r="ZN92" s="83"/>
      <c r="ZO92" s="83"/>
      <c r="ZP92" s="83"/>
      <c r="ZQ92" s="83"/>
      <c r="ZR92" s="83"/>
      <c r="ZS92" s="83"/>
      <c r="ZT92" s="83"/>
      <c r="ZU92" s="83"/>
      <c r="ZV92" s="83"/>
      <c r="ZW92" s="83"/>
      <c r="ZX92" s="83"/>
      <c r="ZY92" s="83"/>
      <c r="ZZ92" s="83"/>
      <c r="AAA92" s="83"/>
      <c r="AAB92" s="83"/>
      <c r="AAC92" s="83"/>
      <c r="AAD92" s="83"/>
      <c r="AAE92" s="83"/>
      <c r="AAF92" s="83"/>
      <c r="AAG92" s="83"/>
      <c r="AAH92" s="83"/>
      <c r="AAI92" s="83"/>
      <c r="AAJ92" s="83"/>
      <c r="AAK92" s="83"/>
      <c r="AAL92" s="83"/>
      <c r="AAM92" s="83"/>
      <c r="AAN92" s="83"/>
      <c r="AAO92" s="83"/>
      <c r="AAP92" s="83"/>
      <c r="AAQ92" s="83"/>
      <c r="AAR92" s="83"/>
      <c r="AAS92" s="83"/>
      <c r="AAT92" s="83"/>
      <c r="AAU92" s="83"/>
      <c r="AAV92" s="83"/>
      <c r="AAW92" s="83"/>
      <c r="AAX92" s="83"/>
      <c r="AAY92" s="83"/>
      <c r="AAZ92" s="83"/>
      <c r="ABA92" s="83"/>
      <c r="ABB92" s="83"/>
      <c r="ABC92" s="83"/>
      <c r="ABD92" s="83"/>
      <c r="ABE92" s="83"/>
      <c r="ABF92" s="83"/>
      <c r="ABG92" s="83"/>
      <c r="ABH92" s="83"/>
      <c r="ABI92" s="83"/>
      <c r="ABJ92" s="83"/>
      <c r="ABK92" s="83"/>
      <c r="ABL92" s="83"/>
      <c r="ABM92" s="83"/>
      <c r="ABN92" s="83"/>
      <c r="ABO92" s="83"/>
      <c r="ABP92" s="83"/>
      <c r="ABQ92" s="83"/>
      <c r="ABR92" s="83"/>
      <c r="ABS92" s="83"/>
      <c r="ABT92" s="83"/>
      <c r="ABU92" s="83"/>
      <c r="ABV92" s="83"/>
      <c r="ABW92" s="83"/>
      <c r="ABX92" s="83"/>
      <c r="ABY92" s="83"/>
      <c r="ABZ92" s="83"/>
      <c r="ACA92" s="83"/>
      <c r="ACB92" s="83"/>
      <c r="ACC92" s="83"/>
      <c r="ACD92" s="83"/>
      <c r="ACE92" s="83"/>
      <c r="ACF92" s="83"/>
      <c r="ACG92" s="83"/>
      <c r="ACH92" s="83"/>
      <c r="ACI92" s="83"/>
      <c r="ACJ92" s="83"/>
      <c r="ACK92" s="83"/>
      <c r="ACL92" s="83"/>
      <c r="ACM92" s="83"/>
      <c r="ACN92" s="83"/>
      <c r="ACO92" s="83"/>
      <c r="ACP92" s="83"/>
      <c r="ACQ92" s="83"/>
      <c r="ACR92" s="83"/>
      <c r="ACS92" s="83"/>
      <c r="ACT92" s="83"/>
      <c r="ACU92" s="83"/>
      <c r="ACV92" s="83"/>
      <c r="ACW92" s="83"/>
      <c r="ACX92" s="83"/>
      <c r="ACY92" s="83"/>
      <c r="ACZ92" s="83"/>
      <c r="ADA92" s="83"/>
      <c r="ADB92" s="83"/>
      <c r="ADC92" s="83"/>
      <c r="ADD92" s="83"/>
      <c r="ADE92" s="83"/>
      <c r="ADF92" s="83"/>
      <c r="ADG92" s="83"/>
      <c r="ADH92" s="83"/>
      <c r="ADI92" s="83"/>
      <c r="ADJ92" s="83"/>
      <c r="ADK92" s="83"/>
      <c r="ADL92" s="83"/>
      <c r="ADM92" s="83"/>
      <c r="ADN92" s="83"/>
      <c r="ADO92" s="83"/>
      <c r="ADP92" s="83"/>
      <c r="ADQ92" s="83"/>
      <c r="ADR92" s="83"/>
      <c r="ADS92" s="83"/>
      <c r="ADT92" s="83"/>
      <c r="ADU92" s="83"/>
      <c r="ADV92" s="83"/>
      <c r="ADW92" s="83"/>
      <c r="ADX92" s="83"/>
      <c r="ADY92" s="83"/>
      <c r="ADZ92" s="83"/>
      <c r="AEA92" s="83"/>
      <c r="AEB92" s="83"/>
      <c r="AEC92" s="83"/>
      <c r="AED92" s="83"/>
      <c r="AEE92" s="83"/>
      <c r="AEF92" s="83"/>
      <c r="AEG92" s="83"/>
      <c r="AEH92" s="83"/>
      <c r="AEI92" s="83"/>
      <c r="AEJ92" s="83"/>
      <c r="AEK92" s="83"/>
      <c r="AEL92" s="83"/>
      <c r="AEM92" s="83"/>
      <c r="AEN92" s="83"/>
      <c r="AEO92" s="83"/>
      <c r="AEP92" s="83"/>
      <c r="AEQ92" s="83"/>
      <c r="AER92" s="83"/>
      <c r="AES92" s="83"/>
      <c r="AET92" s="83"/>
      <c r="AEU92" s="83"/>
      <c r="AEV92" s="83"/>
      <c r="AEW92" s="83"/>
      <c r="AEX92" s="83"/>
      <c r="AEY92" s="83"/>
      <c r="AEZ92" s="83"/>
      <c r="AFA92" s="83"/>
      <c r="AFB92" s="83"/>
      <c r="AFC92" s="83"/>
      <c r="AFD92" s="83"/>
      <c r="AFE92" s="83"/>
      <c r="AFF92" s="83"/>
      <c r="AFG92" s="83"/>
      <c r="AFH92" s="83"/>
      <c r="AFI92" s="83"/>
      <c r="AFJ92" s="83"/>
      <c r="AFK92" s="83"/>
      <c r="AFL92" s="83"/>
      <c r="AFM92" s="83"/>
      <c r="AFN92" s="83"/>
      <c r="AFO92" s="83"/>
      <c r="AFP92" s="83"/>
      <c r="AFQ92" s="83"/>
      <c r="AFR92" s="83"/>
      <c r="AFS92" s="83"/>
      <c r="AFT92" s="83"/>
      <c r="AFU92" s="83"/>
      <c r="AFV92" s="83"/>
      <c r="AFW92" s="83"/>
      <c r="AFX92" s="83"/>
      <c r="AFY92" s="83"/>
      <c r="AFZ92" s="83"/>
      <c r="AGA92" s="83"/>
      <c r="AGB92" s="83"/>
      <c r="AGC92" s="83"/>
      <c r="AGD92" s="83"/>
      <c r="AGE92" s="83"/>
      <c r="AGF92" s="83"/>
      <c r="AGG92" s="83"/>
      <c r="AGH92" s="83"/>
      <c r="AGI92" s="83"/>
      <c r="AGJ92" s="83"/>
      <c r="AGK92" s="83"/>
      <c r="AGL92" s="83"/>
      <c r="AGM92" s="83"/>
      <c r="AGN92" s="83"/>
      <c r="AGO92" s="83"/>
      <c r="AGP92" s="83"/>
      <c r="AGQ92" s="83"/>
      <c r="AGR92" s="83"/>
      <c r="AGS92" s="83"/>
      <c r="AGT92" s="83"/>
      <c r="AGU92" s="83"/>
      <c r="AGV92" s="83"/>
      <c r="AGW92" s="83"/>
      <c r="AGX92" s="83"/>
      <c r="AGY92" s="83"/>
      <c r="AGZ92" s="83"/>
      <c r="AHA92" s="83"/>
      <c r="AHB92" s="83"/>
      <c r="AHC92" s="83"/>
      <c r="AHD92" s="83"/>
      <c r="AHE92" s="83"/>
      <c r="AHF92" s="83"/>
      <c r="AHG92" s="83"/>
      <c r="AHH92" s="83"/>
      <c r="AHI92" s="83"/>
      <c r="AHJ92" s="83"/>
      <c r="AHK92" s="83"/>
      <c r="AHL92" s="83"/>
      <c r="AHM92" s="83"/>
      <c r="AHN92" s="83"/>
      <c r="AHO92" s="83"/>
      <c r="AHP92" s="83"/>
      <c r="AHQ92" s="83"/>
      <c r="AHR92" s="83"/>
      <c r="AHS92" s="83"/>
      <c r="AHT92" s="83"/>
      <c r="AHU92" s="83"/>
      <c r="AHV92" s="83"/>
      <c r="AHW92" s="83"/>
      <c r="AHX92" s="83"/>
      <c r="AHY92" s="83"/>
      <c r="AHZ92" s="83"/>
      <c r="AIA92" s="83"/>
    </row>
    <row r="93" spans="1:911" s="84" customFormat="1" ht="92.25" customHeight="1">
      <c r="A93" s="175" t="s">
        <v>493</v>
      </c>
      <c r="B93" s="178" t="s">
        <v>497</v>
      </c>
      <c r="C93" s="209" t="s">
        <v>1035</v>
      </c>
      <c r="D93" s="208" t="s">
        <v>989</v>
      </c>
      <c r="E93" s="179" t="s">
        <v>990</v>
      </c>
      <c r="F93" s="79" t="s">
        <v>490</v>
      </c>
      <c r="G93" s="240" t="s">
        <v>410</v>
      </c>
      <c r="H93" s="240" t="s">
        <v>921</v>
      </c>
      <c r="I93" s="240" t="s">
        <v>904</v>
      </c>
      <c r="J93" s="240" t="s">
        <v>259</v>
      </c>
      <c r="K93" s="80" t="s">
        <v>755</v>
      </c>
      <c r="L93" s="80" t="s">
        <v>922</v>
      </c>
      <c r="M93" s="80" t="s">
        <v>753</v>
      </c>
      <c r="N93" s="81">
        <v>6</v>
      </c>
      <c r="O93" s="81">
        <v>2</v>
      </c>
      <c r="P93" s="81">
        <v>12</v>
      </c>
      <c r="Q93" s="81" t="s">
        <v>991</v>
      </c>
      <c r="R93" s="81">
        <v>60</v>
      </c>
      <c r="S93" s="81">
        <v>720</v>
      </c>
      <c r="T93" s="81" t="s">
        <v>190</v>
      </c>
      <c r="U93" s="69" t="s">
        <v>338</v>
      </c>
      <c r="V93" s="69"/>
      <c r="W93" s="214">
        <v>1</v>
      </c>
      <c r="X93" s="79" t="s">
        <v>757</v>
      </c>
      <c r="Y93" s="82"/>
      <c r="Z93" s="82"/>
      <c r="AA93" s="82"/>
      <c r="AB93" s="79"/>
      <c r="AC93" s="82" t="s">
        <v>837</v>
      </c>
      <c r="AD93" s="82"/>
      <c r="AE93" s="82" t="s">
        <v>852</v>
      </c>
      <c r="AF93" s="81"/>
      <c r="AG93" s="81"/>
      <c r="AH93" s="81">
        <f t="shared" si="12"/>
        <v>0</v>
      </c>
      <c r="AI93" s="81" t="str">
        <f t="shared" si="13"/>
        <v>B</v>
      </c>
      <c r="AJ93" s="81"/>
      <c r="AK93" s="81">
        <v>0</v>
      </c>
      <c r="AL93" s="81" t="str">
        <f t="shared" si="0"/>
        <v>IV</v>
      </c>
      <c r="AM93" s="34" t="str">
        <f t="shared" si="14"/>
        <v>ACEPTABLE</v>
      </c>
      <c r="AN93" s="204">
        <v>1</v>
      </c>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83"/>
      <c r="BZ93" s="83"/>
      <c r="CA93" s="83"/>
      <c r="CB93" s="83"/>
      <c r="CC93" s="83"/>
      <c r="CD93" s="83"/>
      <c r="CE93" s="83"/>
      <c r="CF93" s="83"/>
      <c r="CG93" s="83"/>
      <c r="CH93" s="83"/>
      <c r="CI93" s="83"/>
      <c r="CJ93" s="83"/>
      <c r="CK93" s="83"/>
      <c r="CL93" s="83"/>
      <c r="CM93" s="83"/>
      <c r="CN93" s="83"/>
      <c r="CO93" s="83"/>
      <c r="CP93" s="83"/>
      <c r="CQ93" s="83"/>
      <c r="CR93" s="83"/>
      <c r="CS93" s="83"/>
      <c r="CT93" s="83"/>
      <c r="CU93" s="83"/>
      <c r="CV93" s="83"/>
      <c r="CW93" s="83"/>
      <c r="CX93" s="83"/>
      <c r="CY93" s="83"/>
      <c r="CZ93" s="83"/>
      <c r="DA93" s="83"/>
      <c r="DB93" s="83"/>
      <c r="DC93" s="83"/>
      <c r="DD93" s="83"/>
      <c r="DE93" s="83"/>
      <c r="DF93" s="83"/>
      <c r="DG93" s="83"/>
      <c r="DH93" s="83"/>
      <c r="DI93" s="83"/>
      <c r="DJ93" s="83"/>
      <c r="DK93" s="83"/>
      <c r="DL93" s="83"/>
      <c r="DM93" s="83"/>
      <c r="DN93" s="83"/>
      <c r="DO93" s="83"/>
      <c r="DP93" s="83"/>
      <c r="DQ93" s="83"/>
      <c r="DR93" s="83"/>
      <c r="DS93" s="83"/>
      <c r="DT93" s="83"/>
      <c r="DU93" s="83"/>
      <c r="DV93" s="83"/>
      <c r="DW93" s="83"/>
      <c r="DX93" s="83"/>
      <c r="DY93" s="83"/>
      <c r="DZ93" s="83"/>
      <c r="EA93" s="83"/>
      <c r="EB93" s="83"/>
      <c r="EC93" s="83"/>
      <c r="ED93" s="83"/>
      <c r="EE93" s="83"/>
      <c r="EF93" s="83"/>
      <c r="EG93" s="83"/>
      <c r="EH93" s="83"/>
      <c r="EI93" s="83"/>
      <c r="EJ93" s="83"/>
      <c r="EK93" s="83"/>
      <c r="EL93" s="83"/>
      <c r="EM93" s="83"/>
      <c r="EN93" s="83"/>
      <c r="EO93" s="83"/>
      <c r="EP93" s="83"/>
      <c r="EQ93" s="83"/>
      <c r="ER93" s="83"/>
      <c r="ES93" s="83"/>
      <c r="ET93" s="83"/>
      <c r="EU93" s="83"/>
      <c r="EV93" s="83"/>
      <c r="EW93" s="83"/>
      <c r="EX93" s="83"/>
      <c r="EY93" s="83"/>
      <c r="EZ93" s="83"/>
      <c r="FA93" s="83"/>
      <c r="FB93" s="83"/>
      <c r="FC93" s="83"/>
      <c r="FD93" s="83"/>
      <c r="FE93" s="83"/>
      <c r="FF93" s="83"/>
      <c r="FG93" s="83"/>
      <c r="FH93" s="83"/>
      <c r="FI93" s="83"/>
      <c r="FJ93" s="83"/>
      <c r="FK93" s="83"/>
      <c r="FL93" s="83"/>
      <c r="FM93" s="83"/>
      <c r="FN93" s="83"/>
      <c r="FO93" s="83"/>
      <c r="FP93" s="83"/>
      <c r="FQ93" s="83"/>
      <c r="FR93" s="83"/>
      <c r="FS93" s="83"/>
      <c r="FT93" s="83"/>
      <c r="FU93" s="83"/>
      <c r="FV93" s="83"/>
      <c r="FW93" s="83"/>
      <c r="FX93" s="83"/>
      <c r="FY93" s="83"/>
      <c r="FZ93" s="83"/>
      <c r="GA93" s="83"/>
      <c r="GB93" s="83"/>
      <c r="GC93" s="83"/>
      <c r="GD93" s="83"/>
      <c r="GE93" s="83"/>
      <c r="GF93" s="83"/>
      <c r="GG93" s="83"/>
      <c r="GH93" s="83"/>
      <c r="GI93" s="83"/>
      <c r="GJ93" s="83"/>
      <c r="GK93" s="83"/>
      <c r="GL93" s="83"/>
      <c r="GM93" s="83"/>
      <c r="GN93" s="83"/>
      <c r="GO93" s="83"/>
      <c r="GP93" s="83"/>
      <c r="GQ93" s="83"/>
      <c r="GR93" s="83"/>
      <c r="GS93" s="83"/>
      <c r="GT93" s="83"/>
      <c r="GU93" s="83"/>
      <c r="GV93" s="83"/>
      <c r="GW93" s="83"/>
      <c r="GX93" s="83"/>
      <c r="GY93" s="83"/>
      <c r="GZ93" s="83"/>
      <c r="HA93" s="83"/>
      <c r="HB93" s="83"/>
      <c r="HC93" s="83"/>
      <c r="HD93" s="83"/>
      <c r="HE93" s="83"/>
      <c r="HF93" s="83"/>
      <c r="HG93" s="83"/>
      <c r="HH93" s="83"/>
      <c r="HI93" s="83"/>
      <c r="HJ93" s="83"/>
      <c r="HK93" s="83"/>
      <c r="HL93" s="83"/>
      <c r="HM93" s="83"/>
      <c r="HN93" s="83"/>
      <c r="HO93" s="83"/>
      <c r="HP93" s="83"/>
      <c r="HQ93" s="83"/>
      <c r="HR93" s="83"/>
      <c r="HS93" s="83"/>
      <c r="HT93" s="83"/>
      <c r="HU93" s="83"/>
      <c r="HV93" s="83"/>
      <c r="HW93" s="83"/>
      <c r="HX93" s="83"/>
      <c r="HY93" s="83"/>
      <c r="HZ93" s="83"/>
      <c r="IA93" s="83"/>
      <c r="IB93" s="83"/>
      <c r="IC93" s="83"/>
      <c r="ID93" s="83"/>
      <c r="IE93" s="83"/>
      <c r="IF93" s="83"/>
      <c r="IG93" s="83"/>
      <c r="IH93" s="83"/>
      <c r="II93" s="83"/>
      <c r="IJ93" s="83"/>
      <c r="IK93" s="83"/>
      <c r="IL93" s="83"/>
      <c r="IM93" s="83"/>
      <c r="IN93" s="83"/>
      <c r="IO93" s="83"/>
      <c r="IP93" s="83"/>
      <c r="IQ93" s="83"/>
      <c r="IR93" s="83"/>
      <c r="IS93" s="83"/>
      <c r="IT93" s="83"/>
      <c r="IU93" s="83"/>
      <c r="IV93" s="83"/>
      <c r="IW93" s="83"/>
      <c r="IX93" s="83"/>
      <c r="IY93" s="83"/>
      <c r="IZ93" s="83"/>
      <c r="JA93" s="83"/>
      <c r="JB93" s="83"/>
      <c r="JC93" s="83"/>
      <c r="JD93" s="83"/>
      <c r="JE93" s="83"/>
      <c r="JF93" s="83"/>
      <c r="JG93" s="83"/>
      <c r="JH93" s="83"/>
      <c r="JI93" s="83"/>
      <c r="JJ93" s="83"/>
      <c r="JK93" s="83"/>
      <c r="JL93" s="83"/>
      <c r="JM93" s="83"/>
      <c r="JN93" s="83"/>
      <c r="JO93" s="83"/>
      <c r="JP93" s="83"/>
      <c r="JQ93" s="83"/>
      <c r="JR93" s="83"/>
      <c r="JS93" s="83"/>
      <c r="JT93" s="83"/>
      <c r="JU93" s="83"/>
      <c r="JV93" s="83"/>
      <c r="JW93" s="83"/>
      <c r="JX93" s="83"/>
      <c r="JY93" s="83"/>
      <c r="JZ93" s="83"/>
      <c r="KA93" s="83"/>
      <c r="KB93" s="83"/>
      <c r="KC93" s="83"/>
      <c r="KD93" s="83"/>
      <c r="KE93" s="83"/>
      <c r="KF93" s="83"/>
      <c r="KG93" s="83"/>
      <c r="KH93" s="83"/>
      <c r="KI93" s="83"/>
      <c r="KJ93" s="83"/>
      <c r="KK93" s="83"/>
      <c r="KL93" s="83"/>
      <c r="KM93" s="83"/>
      <c r="KN93" s="83"/>
      <c r="KO93" s="83"/>
      <c r="KP93" s="83"/>
      <c r="KQ93" s="83"/>
      <c r="KR93" s="83"/>
      <c r="KS93" s="83"/>
      <c r="KT93" s="83"/>
      <c r="KU93" s="83"/>
      <c r="KV93" s="83"/>
      <c r="KW93" s="83"/>
      <c r="KX93" s="83"/>
      <c r="KY93" s="83"/>
      <c r="KZ93" s="83"/>
      <c r="LA93" s="83"/>
      <c r="LB93" s="83"/>
      <c r="LC93" s="83"/>
      <c r="LD93" s="83"/>
      <c r="LE93" s="83"/>
      <c r="LF93" s="83"/>
      <c r="LG93" s="83"/>
      <c r="LH93" s="83"/>
      <c r="LI93" s="83"/>
      <c r="LJ93" s="83"/>
      <c r="LK93" s="83"/>
      <c r="LL93" s="83"/>
      <c r="LM93" s="83"/>
      <c r="LN93" s="83"/>
      <c r="LO93" s="83"/>
      <c r="LP93" s="83"/>
      <c r="LQ93" s="83"/>
      <c r="LR93" s="83"/>
      <c r="LS93" s="83"/>
      <c r="LT93" s="83"/>
      <c r="LU93" s="83"/>
      <c r="LV93" s="83"/>
      <c r="LW93" s="83"/>
      <c r="LX93" s="83"/>
      <c r="LY93" s="83"/>
      <c r="LZ93" s="83"/>
      <c r="MA93" s="83"/>
      <c r="MB93" s="83"/>
      <c r="MC93" s="83"/>
      <c r="MD93" s="83"/>
      <c r="ME93" s="83"/>
      <c r="MF93" s="83"/>
      <c r="MG93" s="83"/>
      <c r="MH93" s="83"/>
      <c r="MI93" s="83"/>
      <c r="MJ93" s="83"/>
      <c r="MK93" s="83"/>
      <c r="ML93" s="83"/>
      <c r="MM93" s="83"/>
      <c r="MN93" s="83"/>
      <c r="MO93" s="83"/>
      <c r="MP93" s="83"/>
      <c r="MQ93" s="83"/>
      <c r="MR93" s="83"/>
      <c r="MS93" s="83"/>
      <c r="MT93" s="83"/>
      <c r="MU93" s="83"/>
      <c r="MV93" s="83"/>
      <c r="MW93" s="83"/>
      <c r="MX93" s="83"/>
      <c r="MY93" s="83"/>
      <c r="MZ93" s="83"/>
      <c r="NA93" s="83"/>
      <c r="NB93" s="83"/>
      <c r="NC93" s="83"/>
      <c r="ND93" s="83"/>
      <c r="NE93" s="83"/>
      <c r="NF93" s="83"/>
      <c r="NG93" s="83"/>
      <c r="NH93" s="83"/>
      <c r="NI93" s="83"/>
      <c r="NJ93" s="83"/>
      <c r="NK93" s="83"/>
      <c r="NL93" s="83"/>
      <c r="NM93" s="83"/>
      <c r="NN93" s="83"/>
      <c r="NO93" s="83"/>
      <c r="NP93" s="83"/>
      <c r="NQ93" s="83"/>
      <c r="NR93" s="83"/>
      <c r="NS93" s="83"/>
      <c r="NT93" s="83"/>
      <c r="NU93" s="83"/>
      <c r="NV93" s="83"/>
      <c r="NW93" s="83"/>
      <c r="NX93" s="83"/>
      <c r="NY93" s="83"/>
      <c r="NZ93" s="83"/>
      <c r="OA93" s="83"/>
      <c r="OB93" s="83"/>
      <c r="OC93" s="83"/>
      <c r="OD93" s="83"/>
      <c r="OE93" s="83"/>
      <c r="OF93" s="83"/>
      <c r="OG93" s="83"/>
      <c r="OH93" s="83"/>
      <c r="OI93" s="83"/>
      <c r="OJ93" s="83"/>
      <c r="OK93" s="83"/>
      <c r="OL93" s="83"/>
      <c r="OM93" s="83"/>
      <c r="ON93" s="83"/>
      <c r="OO93" s="83"/>
      <c r="OP93" s="83"/>
      <c r="OQ93" s="83"/>
      <c r="OR93" s="83"/>
      <c r="OS93" s="83"/>
      <c r="OT93" s="83"/>
      <c r="OU93" s="83"/>
      <c r="OV93" s="83"/>
      <c r="OW93" s="83"/>
      <c r="OX93" s="83"/>
      <c r="OY93" s="83"/>
      <c r="OZ93" s="83"/>
      <c r="PA93" s="83"/>
      <c r="PB93" s="83"/>
      <c r="PC93" s="83"/>
      <c r="PD93" s="83"/>
      <c r="PE93" s="83"/>
      <c r="PF93" s="83"/>
      <c r="PG93" s="83"/>
      <c r="PH93" s="83"/>
      <c r="PI93" s="83"/>
      <c r="PJ93" s="83"/>
      <c r="PK93" s="83"/>
      <c r="PL93" s="83"/>
      <c r="PM93" s="83"/>
      <c r="PN93" s="83"/>
      <c r="PO93" s="83"/>
      <c r="PP93" s="83"/>
      <c r="PQ93" s="83"/>
      <c r="PR93" s="83"/>
      <c r="PS93" s="83"/>
      <c r="PT93" s="83"/>
      <c r="PU93" s="83"/>
      <c r="PV93" s="83"/>
      <c r="PW93" s="83"/>
      <c r="PX93" s="83"/>
      <c r="PY93" s="83"/>
      <c r="PZ93" s="83"/>
      <c r="QA93" s="83"/>
      <c r="QB93" s="83"/>
      <c r="QC93" s="83"/>
      <c r="QD93" s="83"/>
      <c r="QE93" s="83"/>
      <c r="QF93" s="83"/>
      <c r="QG93" s="83"/>
      <c r="QH93" s="83"/>
      <c r="QI93" s="83"/>
      <c r="QJ93" s="83"/>
      <c r="QK93" s="83"/>
      <c r="QL93" s="83"/>
      <c r="QM93" s="83"/>
      <c r="QN93" s="83"/>
      <c r="QO93" s="83"/>
      <c r="QP93" s="83"/>
      <c r="QQ93" s="83"/>
      <c r="QR93" s="83"/>
      <c r="QS93" s="83"/>
      <c r="QT93" s="83"/>
      <c r="QU93" s="83"/>
      <c r="QV93" s="83"/>
      <c r="QW93" s="83"/>
      <c r="QX93" s="83"/>
      <c r="QY93" s="83"/>
      <c r="QZ93" s="83"/>
      <c r="RA93" s="83"/>
      <c r="RB93" s="83"/>
      <c r="RC93" s="83"/>
      <c r="RD93" s="83"/>
      <c r="RE93" s="83"/>
      <c r="RF93" s="83"/>
      <c r="RG93" s="83"/>
      <c r="RH93" s="83"/>
      <c r="RI93" s="83"/>
      <c r="RJ93" s="83"/>
      <c r="RK93" s="83"/>
      <c r="RL93" s="83"/>
      <c r="RM93" s="83"/>
      <c r="RN93" s="83"/>
      <c r="RO93" s="83"/>
      <c r="RP93" s="83"/>
      <c r="RQ93" s="83"/>
      <c r="RR93" s="83"/>
      <c r="RS93" s="83"/>
      <c r="RT93" s="83"/>
      <c r="RU93" s="83"/>
      <c r="RV93" s="83"/>
      <c r="RW93" s="83"/>
      <c r="RX93" s="83"/>
      <c r="RY93" s="83"/>
      <c r="RZ93" s="83"/>
      <c r="SA93" s="83"/>
      <c r="SB93" s="83"/>
      <c r="SC93" s="83"/>
      <c r="SD93" s="83"/>
      <c r="SE93" s="83"/>
      <c r="SF93" s="83"/>
      <c r="SG93" s="83"/>
      <c r="SH93" s="83"/>
      <c r="SI93" s="83"/>
      <c r="SJ93" s="83"/>
      <c r="SK93" s="83"/>
      <c r="SL93" s="83"/>
      <c r="SM93" s="83"/>
      <c r="SN93" s="83"/>
      <c r="SO93" s="83"/>
      <c r="SP93" s="83"/>
      <c r="SQ93" s="83"/>
      <c r="SR93" s="83"/>
      <c r="SS93" s="83"/>
      <c r="ST93" s="83"/>
      <c r="SU93" s="83"/>
      <c r="SV93" s="83"/>
      <c r="SW93" s="83"/>
      <c r="SX93" s="83"/>
      <c r="SY93" s="83"/>
      <c r="SZ93" s="83"/>
      <c r="TA93" s="83"/>
      <c r="TB93" s="83"/>
      <c r="TC93" s="83"/>
      <c r="TD93" s="83"/>
      <c r="TE93" s="83"/>
      <c r="TF93" s="83"/>
      <c r="TG93" s="83"/>
      <c r="TH93" s="83"/>
      <c r="TI93" s="83"/>
      <c r="TJ93" s="83"/>
      <c r="TK93" s="83"/>
      <c r="TL93" s="83"/>
      <c r="TM93" s="83"/>
      <c r="TN93" s="83"/>
      <c r="TO93" s="83"/>
      <c r="TP93" s="83"/>
      <c r="TQ93" s="83"/>
      <c r="TR93" s="83"/>
      <c r="TS93" s="83"/>
      <c r="TT93" s="83"/>
      <c r="TU93" s="83"/>
      <c r="TV93" s="83"/>
      <c r="TW93" s="83"/>
      <c r="TX93" s="83"/>
      <c r="TY93" s="83"/>
      <c r="TZ93" s="83"/>
      <c r="UA93" s="83"/>
      <c r="UB93" s="83"/>
      <c r="UC93" s="83"/>
      <c r="UD93" s="83"/>
      <c r="UE93" s="83"/>
      <c r="UF93" s="83"/>
      <c r="UG93" s="83"/>
      <c r="UH93" s="83"/>
      <c r="UI93" s="83"/>
      <c r="UJ93" s="83"/>
      <c r="UK93" s="83"/>
      <c r="UL93" s="83"/>
      <c r="UM93" s="83"/>
      <c r="UN93" s="83"/>
      <c r="UO93" s="83"/>
      <c r="UP93" s="83"/>
      <c r="UQ93" s="83"/>
      <c r="UR93" s="83"/>
      <c r="US93" s="83"/>
      <c r="UT93" s="83"/>
      <c r="UU93" s="83"/>
      <c r="UV93" s="83"/>
      <c r="UW93" s="83"/>
      <c r="UX93" s="83"/>
      <c r="UY93" s="83"/>
      <c r="UZ93" s="83"/>
      <c r="VA93" s="83"/>
      <c r="VB93" s="83"/>
      <c r="VC93" s="83"/>
      <c r="VD93" s="83"/>
      <c r="VE93" s="83"/>
      <c r="VF93" s="83"/>
      <c r="VG93" s="83"/>
      <c r="VH93" s="83"/>
      <c r="VI93" s="83"/>
      <c r="VJ93" s="83"/>
      <c r="VK93" s="83"/>
      <c r="VL93" s="83"/>
      <c r="VM93" s="83"/>
      <c r="VN93" s="83"/>
      <c r="VO93" s="83"/>
      <c r="VP93" s="83"/>
      <c r="VQ93" s="83"/>
      <c r="VR93" s="83"/>
      <c r="VS93" s="83"/>
      <c r="VT93" s="83"/>
      <c r="VU93" s="83"/>
      <c r="VV93" s="83"/>
      <c r="VW93" s="83"/>
      <c r="VX93" s="83"/>
      <c r="VY93" s="83"/>
      <c r="VZ93" s="83"/>
      <c r="WA93" s="83"/>
      <c r="WB93" s="83"/>
      <c r="WC93" s="83"/>
      <c r="WD93" s="83"/>
      <c r="WE93" s="83"/>
      <c r="WF93" s="83"/>
      <c r="WG93" s="83"/>
      <c r="WH93" s="83"/>
      <c r="WI93" s="83"/>
      <c r="WJ93" s="83"/>
      <c r="WK93" s="83"/>
      <c r="WL93" s="83"/>
      <c r="WM93" s="83"/>
      <c r="WN93" s="83"/>
      <c r="WO93" s="83"/>
      <c r="WP93" s="83"/>
      <c r="WQ93" s="83"/>
      <c r="WR93" s="83"/>
      <c r="WS93" s="83"/>
      <c r="WT93" s="83"/>
      <c r="WU93" s="83"/>
      <c r="WV93" s="83"/>
      <c r="WW93" s="83"/>
      <c r="WX93" s="83"/>
      <c r="WY93" s="83"/>
      <c r="WZ93" s="83"/>
      <c r="XA93" s="83"/>
      <c r="XB93" s="83"/>
      <c r="XC93" s="83"/>
      <c r="XD93" s="83"/>
      <c r="XE93" s="83"/>
      <c r="XF93" s="83"/>
      <c r="XG93" s="83"/>
      <c r="XH93" s="83"/>
      <c r="XI93" s="83"/>
      <c r="XJ93" s="83"/>
      <c r="XK93" s="83"/>
      <c r="XL93" s="83"/>
      <c r="XM93" s="83"/>
      <c r="XN93" s="83"/>
      <c r="XO93" s="83"/>
      <c r="XP93" s="83"/>
      <c r="XQ93" s="83"/>
      <c r="XR93" s="83"/>
      <c r="XS93" s="83"/>
      <c r="XT93" s="83"/>
      <c r="XU93" s="83"/>
      <c r="XV93" s="83"/>
      <c r="XW93" s="83"/>
      <c r="XX93" s="83"/>
      <c r="XY93" s="83"/>
      <c r="XZ93" s="83"/>
      <c r="YA93" s="83"/>
      <c r="YB93" s="83"/>
      <c r="YC93" s="83"/>
      <c r="YD93" s="83"/>
      <c r="YE93" s="83"/>
      <c r="YF93" s="83"/>
      <c r="YG93" s="83"/>
      <c r="YH93" s="83"/>
      <c r="YI93" s="83"/>
      <c r="YJ93" s="83"/>
      <c r="YK93" s="83"/>
      <c r="YL93" s="83"/>
      <c r="YM93" s="83"/>
      <c r="YN93" s="83"/>
      <c r="YO93" s="83"/>
      <c r="YP93" s="83"/>
      <c r="YQ93" s="83"/>
      <c r="YR93" s="83"/>
      <c r="YS93" s="83"/>
      <c r="YT93" s="83"/>
      <c r="YU93" s="83"/>
      <c r="YV93" s="83"/>
      <c r="YW93" s="83"/>
      <c r="YX93" s="83"/>
      <c r="YY93" s="83"/>
      <c r="YZ93" s="83"/>
      <c r="ZA93" s="83"/>
      <c r="ZB93" s="83"/>
      <c r="ZC93" s="83"/>
      <c r="ZD93" s="83"/>
      <c r="ZE93" s="83"/>
      <c r="ZF93" s="83"/>
      <c r="ZG93" s="83"/>
      <c r="ZH93" s="83"/>
      <c r="ZI93" s="83"/>
      <c r="ZJ93" s="83"/>
      <c r="ZK93" s="83"/>
      <c r="ZL93" s="83"/>
      <c r="ZM93" s="83"/>
      <c r="ZN93" s="83"/>
      <c r="ZO93" s="83"/>
      <c r="ZP93" s="83"/>
      <c r="ZQ93" s="83"/>
      <c r="ZR93" s="83"/>
      <c r="ZS93" s="83"/>
      <c r="ZT93" s="83"/>
      <c r="ZU93" s="83"/>
      <c r="ZV93" s="83"/>
      <c r="ZW93" s="83"/>
      <c r="ZX93" s="83"/>
      <c r="ZY93" s="83"/>
      <c r="ZZ93" s="83"/>
      <c r="AAA93" s="83"/>
      <c r="AAB93" s="83"/>
      <c r="AAC93" s="83"/>
      <c r="AAD93" s="83"/>
      <c r="AAE93" s="83"/>
      <c r="AAF93" s="83"/>
      <c r="AAG93" s="83"/>
      <c r="AAH93" s="83"/>
      <c r="AAI93" s="83"/>
      <c r="AAJ93" s="83"/>
      <c r="AAK93" s="83"/>
      <c r="AAL93" s="83"/>
      <c r="AAM93" s="83"/>
      <c r="AAN93" s="83"/>
      <c r="AAO93" s="83"/>
      <c r="AAP93" s="83"/>
      <c r="AAQ93" s="83"/>
      <c r="AAR93" s="83"/>
      <c r="AAS93" s="83"/>
      <c r="AAT93" s="83"/>
      <c r="AAU93" s="83"/>
      <c r="AAV93" s="83"/>
      <c r="AAW93" s="83"/>
      <c r="AAX93" s="83"/>
      <c r="AAY93" s="83"/>
      <c r="AAZ93" s="83"/>
      <c r="ABA93" s="83"/>
      <c r="ABB93" s="83"/>
      <c r="ABC93" s="83"/>
      <c r="ABD93" s="83"/>
      <c r="ABE93" s="83"/>
      <c r="ABF93" s="83"/>
      <c r="ABG93" s="83"/>
      <c r="ABH93" s="83"/>
      <c r="ABI93" s="83"/>
      <c r="ABJ93" s="83"/>
      <c r="ABK93" s="83"/>
      <c r="ABL93" s="83"/>
      <c r="ABM93" s="83"/>
      <c r="ABN93" s="83"/>
      <c r="ABO93" s="83"/>
      <c r="ABP93" s="83"/>
      <c r="ABQ93" s="83"/>
      <c r="ABR93" s="83"/>
      <c r="ABS93" s="83"/>
      <c r="ABT93" s="83"/>
      <c r="ABU93" s="83"/>
      <c r="ABV93" s="83"/>
      <c r="ABW93" s="83"/>
      <c r="ABX93" s="83"/>
      <c r="ABY93" s="83"/>
      <c r="ABZ93" s="83"/>
      <c r="ACA93" s="83"/>
      <c r="ACB93" s="83"/>
      <c r="ACC93" s="83"/>
      <c r="ACD93" s="83"/>
      <c r="ACE93" s="83"/>
      <c r="ACF93" s="83"/>
      <c r="ACG93" s="83"/>
      <c r="ACH93" s="83"/>
      <c r="ACI93" s="83"/>
      <c r="ACJ93" s="83"/>
      <c r="ACK93" s="83"/>
      <c r="ACL93" s="83"/>
      <c r="ACM93" s="83"/>
      <c r="ACN93" s="83"/>
      <c r="ACO93" s="83"/>
      <c r="ACP93" s="83"/>
      <c r="ACQ93" s="83"/>
      <c r="ACR93" s="83"/>
      <c r="ACS93" s="83"/>
      <c r="ACT93" s="83"/>
      <c r="ACU93" s="83"/>
      <c r="ACV93" s="83"/>
      <c r="ACW93" s="83"/>
      <c r="ACX93" s="83"/>
      <c r="ACY93" s="83"/>
      <c r="ACZ93" s="83"/>
      <c r="ADA93" s="83"/>
      <c r="ADB93" s="83"/>
      <c r="ADC93" s="83"/>
      <c r="ADD93" s="83"/>
      <c r="ADE93" s="83"/>
      <c r="ADF93" s="83"/>
      <c r="ADG93" s="83"/>
      <c r="ADH93" s="83"/>
      <c r="ADI93" s="83"/>
      <c r="ADJ93" s="83"/>
      <c r="ADK93" s="83"/>
      <c r="ADL93" s="83"/>
      <c r="ADM93" s="83"/>
      <c r="ADN93" s="83"/>
      <c r="ADO93" s="83"/>
      <c r="ADP93" s="83"/>
      <c r="ADQ93" s="83"/>
      <c r="ADR93" s="83"/>
      <c r="ADS93" s="83"/>
      <c r="ADT93" s="83"/>
      <c r="ADU93" s="83"/>
      <c r="ADV93" s="83"/>
      <c r="ADW93" s="83"/>
      <c r="ADX93" s="83"/>
      <c r="ADY93" s="83"/>
      <c r="ADZ93" s="83"/>
      <c r="AEA93" s="83"/>
      <c r="AEB93" s="83"/>
      <c r="AEC93" s="83"/>
      <c r="AED93" s="83"/>
      <c r="AEE93" s="83"/>
      <c r="AEF93" s="83"/>
      <c r="AEG93" s="83"/>
      <c r="AEH93" s="83"/>
      <c r="AEI93" s="83"/>
      <c r="AEJ93" s="83"/>
      <c r="AEK93" s="83"/>
      <c r="AEL93" s="83"/>
      <c r="AEM93" s="83"/>
      <c r="AEN93" s="83"/>
      <c r="AEO93" s="83"/>
      <c r="AEP93" s="83"/>
      <c r="AEQ93" s="83"/>
      <c r="AER93" s="83"/>
      <c r="AES93" s="83"/>
      <c r="AET93" s="83"/>
      <c r="AEU93" s="83"/>
      <c r="AEV93" s="83"/>
      <c r="AEW93" s="83"/>
      <c r="AEX93" s="83"/>
      <c r="AEY93" s="83"/>
      <c r="AEZ93" s="83"/>
      <c r="AFA93" s="83"/>
      <c r="AFB93" s="83"/>
      <c r="AFC93" s="83"/>
      <c r="AFD93" s="83"/>
      <c r="AFE93" s="83"/>
      <c r="AFF93" s="83"/>
      <c r="AFG93" s="83"/>
      <c r="AFH93" s="83"/>
      <c r="AFI93" s="83"/>
      <c r="AFJ93" s="83"/>
      <c r="AFK93" s="83"/>
      <c r="AFL93" s="83"/>
      <c r="AFM93" s="83"/>
      <c r="AFN93" s="83"/>
      <c r="AFO93" s="83"/>
      <c r="AFP93" s="83"/>
      <c r="AFQ93" s="83"/>
      <c r="AFR93" s="83"/>
      <c r="AFS93" s="83"/>
      <c r="AFT93" s="83"/>
      <c r="AFU93" s="83"/>
      <c r="AFV93" s="83"/>
      <c r="AFW93" s="83"/>
      <c r="AFX93" s="83"/>
      <c r="AFY93" s="83"/>
      <c r="AFZ93" s="83"/>
      <c r="AGA93" s="83"/>
      <c r="AGB93" s="83"/>
      <c r="AGC93" s="83"/>
      <c r="AGD93" s="83"/>
      <c r="AGE93" s="83"/>
      <c r="AGF93" s="83"/>
      <c r="AGG93" s="83"/>
      <c r="AGH93" s="83"/>
      <c r="AGI93" s="83"/>
      <c r="AGJ93" s="83"/>
      <c r="AGK93" s="83"/>
      <c r="AGL93" s="83"/>
      <c r="AGM93" s="83"/>
      <c r="AGN93" s="83"/>
      <c r="AGO93" s="83"/>
      <c r="AGP93" s="83"/>
      <c r="AGQ93" s="83"/>
      <c r="AGR93" s="83"/>
      <c r="AGS93" s="83"/>
      <c r="AGT93" s="83"/>
      <c r="AGU93" s="83"/>
      <c r="AGV93" s="83"/>
      <c r="AGW93" s="83"/>
      <c r="AGX93" s="83"/>
      <c r="AGY93" s="83"/>
      <c r="AGZ93" s="83"/>
      <c r="AHA93" s="83"/>
      <c r="AHB93" s="83"/>
      <c r="AHC93" s="83"/>
      <c r="AHD93" s="83"/>
      <c r="AHE93" s="83"/>
      <c r="AHF93" s="83"/>
      <c r="AHG93" s="83"/>
      <c r="AHH93" s="83"/>
      <c r="AHI93" s="83"/>
      <c r="AHJ93" s="83"/>
      <c r="AHK93" s="83"/>
      <c r="AHL93" s="83"/>
      <c r="AHM93" s="83"/>
      <c r="AHN93" s="83"/>
      <c r="AHO93" s="83"/>
      <c r="AHP93" s="83"/>
      <c r="AHQ93" s="83"/>
      <c r="AHR93" s="83"/>
      <c r="AHS93" s="83"/>
      <c r="AHT93" s="83"/>
      <c r="AHU93" s="83"/>
      <c r="AHV93" s="83"/>
      <c r="AHW93" s="83"/>
      <c r="AHX93" s="83"/>
      <c r="AHY93" s="83"/>
      <c r="AHZ93" s="83"/>
      <c r="AIA93" s="83"/>
    </row>
    <row r="94" spans="1:911" s="84" customFormat="1" ht="92.25" customHeight="1">
      <c r="A94" s="175" t="s">
        <v>493</v>
      </c>
      <c r="B94" s="178" t="s">
        <v>497</v>
      </c>
      <c r="C94" s="209" t="s">
        <v>1035</v>
      </c>
      <c r="D94" s="208" t="s">
        <v>989</v>
      </c>
      <c r="E94" s="179" t="s">
        <v>990</v>
      </c>
      <c r="F94" s="79" t="s">
        <v>490</v>
      </c>
      <c r="G94" s="240" t="s">
        <v>410</v>
      </c>
      <c r="H94" s="240" t="s">
        <v>920</v>
      </c>
      <c r="I94" s="240" t="s">
        <v>904</v>
      </c>
      <c r="J94" s="240" t="s">
        <v>265</v>
      </c>
      <c r="K94" s="80" t="s">
        <v>755</v>
      </c>
      <c r="L94" s="80" t="s">
        <v>923</v>
      </c>
      <c r="M94" s="80" t="s">
        <v>753</v>
      </c>
      <c r="N94" s="81">
        <v>2</v>
      </c>
      <c r="O94" s="81">
        <v>1</v>
      </c>
      <c r="P94" s="81">
        <v>2</v>
      </c>
      <c r="Q94" s="81" t="s">
        <v>861</v>
      </c>
      <c r="R94" s="81">
        <v>100</v>
      </c>
      <c r="S94" s="81">
        <v>200</v>
      </c>
      <c r="T94" s="81" t="s">
        <v>193</v>
      </c>
      <c r="U94" s="69" t="s">
        <v>338</v>
      </c>
      <c r="V94" s="69"/>
      <c r="W94" s="214">
        <v>1</v>
      </c>
      <c r="X94" s="79" t="s">
        <v>757</v>
      </c>
      <c r="Y94" s="82"/>
      <c r="Z94" s="82"/>
      <c r="AA94" s="82"/>
      <c r="AB94" s="79"/>
      <c r="AC94" s="82" t="s">
        <v>837</v>
      </c>
      <c r="AD94" s="82"/>
      <c r="AE94" s="82" t="s">
        <v>852</v>
      </c>
      <c r="AF94" s="81"/>
      <c r="AG94" s="81"/>
      <c r="AH94" s="81">
        <f t="shared" si="12"/>
        <v>0</v>
      </c>
      <c r="AI94" s="81" t="str">
        <f t="shared" si="13"/>
        <v>B</v>
      </c>
      <c r="AJ94" s="81"/>
      <c r="AK94" s="81">
        <v>0</v>
      </c>
      <c r="AL94" s="81" t="str">
        <f t="shared" si="0"/>
        <v>IV</v>
      </c>
      <c r="AM94" s="34" t="str">
        <f t="shared" si="14"/>
        <v>ACEPTABLE</v>
      </c>
      <c r="AN94" s="204">
        <v>1</v>
      </c>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83"/>
      <c r="CA94" s="83"/>
      <c r="CB94" s="83"/>
      <c r="CC94" s="83"/>
      <c r="CD94" s="83"/>
      <c r="CE94" s="83"/>
      <c r="CF94" s="83"/>
      <c r="CG94" s="83"/>
      <c r="CH94" s="83"/>
      <c r="CI94" s="83"/>
      <c r="CJ94" s="83"/>
      <c r="CK94" s="83"/>
      <c r="CL94" s="83"/>
      <c r="CM94" s="83"/>
      <c r="CN94" s="83"/>
      <c r="CO94" s="83"/>
      <c r="CP94" s="83"/>
      <c r="CQ94" s="83"/>
      <c r="CR94" s="83"/>
      <c r="CS94" s="83"/>
      <c r="CT94" s="83"/>
      <c r="CU94" s="83"/>
      <c r="CV94" s="83"/>
      <c r="CW94" s="83"/>
      <c r="CX94" s="83"/>
      <c r="CY94" s="83"/>
      <c r="CZ94" s="83"/>
      <c r="DA94" s="83"/>
      <c r="DB94" s="83"/>
      <c r="DC94" s="83"/>
      <c r="DD94" s="83"/>
      <c r="DE94" s="83"/>
      <c r="DF94" s="83"/>
      <c r="DG94" s="83"/>
      <c r="DH94" s="83"/>
      <c r="DI94" s="83"/>
      <c r="DJ94" s="83"/>
      <c r="DK94" s="83"/>
      <c r="DL94" s="83"/>
      <c r="DM94" s="83"/>
      <c r="DN94" s="83"/>
      <c r="DO94" s="83"/>
      <c r="DP94" s="83"/>
      <c r="DQ94" s="83"/>
      <c r="DR94" s="83"/>
      <c r="DS94" s="83"/>
      <c r="DT94" s="83"/>
      <c r="DU94" s="83"/>
      <c r="DV94" s="83"/>
      <c r="DW94" s="83"/>
      <c r="DX94" s="83"/>
      <c r="DY94" s="83"/>
      <c r="DZ94" s="83"/>
      <c r="EA94" s="83"/>
      <c r="EB94" s="83"/>
      <c r="EC94" s="83"/>
      <c r="ED94" s="83"/>
      <c r="EE94" s="83"/>
      <c r="EF94" s="83"/>
      <c r="EG94" s="83"/>
      <c r="EH94" s="83"/>
      <c r="EI94" s="83"/>
      <c r="EJ94" s="83"/>
      <c r="EK94" s="83"/>
      <c r="EL94" s="83"/>
      <c r="EM94" s="83"/>
      <c r="EN94" s="83"/>
      <c r="EO94" s="83"/>
      <c r="EP94" s="83"/>
      <c r="EQ94" s="83"/>
      <c r="ER94" s="83"/>
      <c r="ES94" s="83"/>
      <c r="ET94" s="83"/>
      <c r="EU94" s="83"/>
      <c r="EV94" s="83"/>
      <c r="EW94" s="83"/>
      <c r="EX94" s="83"/>
      <c r="EY94" s="83"/>
      <c r="EZ94" s="83"/>
      <c r="FA94" s="83"/>
      <c r="FB94" s="83"/>
      <c r="FC94" s="83"/>
      <c r="FD94" s="83"/>
      <c r="FE94" s="83"/>
      <c r="FF94" s="83"/>
      <c r="FG94" s="83"/>
      <c r="FH94" s="83"/>
      <c r="FI94" s="83"/>
      <c r="FJ94" s="83"/>
      <c r="FK94" s="83"/>
      <c r="FL94" s="83"/>
      <c r="FM94" s="83"/>
      <c r="FN94" s="83"/>
      <c r="FO94" s="83"/>
      <c r="FP94" s="83"/>
      <c r="FQ94" s="83"/>
      <c r="FR94" s="83"/>
      <c r="FS94" s="83"/>
      <c r="FT94" s="83"/>
      <c r="FU94" s="83"/>
      <c r="FV94" s="83"/>
      <c r="FW94" s="83"/>
      <c r="FX94" s="83"/>
      <c r="FY94" s="83"/>
      <c r="FZ94" s="83"/>
      <c r="GA94" s="83"/>
      <c r="GB94" s="83"/>
      <c r="GC94" s="83"/>
      <c r="GD94" s="83"/>
      <c r="GE94" s="83"/>
      <c r="GF94" s="83"/>
      <c r="GG94" s="83"/>
      <c r="GH94" s="83"/>
      <c r="GI94" s="83"/>
      <c r="GJ94" s="83"/>
      <c r="GK94" s="83"/>
      <c r="GL94" s="83"/>
      <c r="GM94" s="83"/>
      <c r="GN94" s="83"/>
      <c r="GO94" s="83"/>
      <c r="GP94" s="83"/>
      <c r="GQ94" s="83"/>
      <c r="GR94" s="83"/>
      <c r="GS94" s="83"/>
      <c r="GT94" s="83"/>
      <c r="GU94" s="83"/>
      <c r="GV94" s="83"/>
      <c r="GW94" s="83"/>
      <c r="GX94" s="83"/>
      <c r="GY94" s="83"/>
      <c r="GZ94" s="83"/>
      <c r="HA94" s="83"/>
      <c r="HB94" s="83"/>
      <c r="HC94" s="83"/>
      <c r="HD94" s="83"/>
      <c r="HE94" s="83"/>
      <c r="HF94" s="83"/>
      <c r="HG94" s="83"/>
      <c r="HH94" s="83"/>
      <c r="HI94" s="83"/>
      <c r="HJ94" s="83"/>
      <c r="HK94" s="83"/>
      <c r="HL94" s="83"/>
      <c r="HM94" s="83"/>
      <c r="HN94" s="83"/>
      <c r="HO94" s="83"/>
      <c r="HP94" s="83"/>
      <c r="HQ94" s="83"/>
      <c r="HR94" s="83"/>
      <c r="HS94" s="83"/>
      <c r="HT94" s="83"/>
      <c r="HU94" s="83"/>
      <c r="HV94" s="83"/>
      <c r="HW94" s="83"/>
      <c r="HX94" s="83"/>
      <c r="HY94" s="83"/>
      <c r="HZ94" s="83"/>
      <c r="IA94" s="83"/>
      <c r="IB94" s="83"/>
      <c r="IC94" s="83"/>
      <c r="ID94" s="83"/>
      <c r="IE94" s="83"/>
      <c r="IF94" s="83"/>
      <c r="IG94" s="83"/>
      <c r="IH94" s="83"/>
      <c r="II94" s="83"/>
      <c r="IJ94" s="83"/>
      <c r="IK94" s="83"/>
      <c r="IL94" s="83"/>
      <c r="IM94" s="83"/>
      <c r="IN94" s="83"/>
      <c r="IO94" s="83"/>
      <c r="IP94" s="83"/>
      <c r="IQ94" s="83"/>
      <c r="IR94" s="83"/>
      <c r="IS94" s="83"/>
      <c r="IT94" s="83"/>
      <c r="IU94" s="83"/>
      <c r="IV94" s="83"/>
      <c r="IW94" s="83"/>
      <c r="IX94" s="83"/>
      <c r="IY94" s="83"/>
      <c r="IZ94" s="83"/>
      <c r="JA94" s="83"/>
      <c r="JB94" s="83"/>
      <c r="JC94" s="83"/>
      <c r="JD94" s="83"/>
      <c r="JE94" s="83"/>
      <c r="JF94" s="83"/>
      <c r="JG94" s="83"/>
      <c r="JH94" s="83"/>
      <c r="JI94" s="83"/>
      <c r="JJ94" s="83"/>
      <c r="JK94" s="83"/>
      <c r="JL94" s="83"/>
      <c r="JM94" s="83"/>
      <c r="JN94" s="83"/>
      <c r="JO94" s="83"/>
      <c r="JP94" s="83"/>
      <c r="JQ94" s="83"/>
      <c r="JR94" s="83"/>
      <c r="JS94" s="83"/>
      <c r="JT94" s="83"/>
      <c r="JU94" s="83"/>
      <c r="JV94" s="83"/>
      <c r="JW94" s="83"/>
      <c r="JX94" s="83"/>
      <c r="JY94" s="83"/>
      <c r="JZ94" s="83"/>
      <c r="KA94" s="83"/>
      <c r="KB94" s="83"/>
      <c r="KC94" s="83"/>
      <c r="KD94" s="83"/>
      <c r="KE94" s="83"/>
      <c r="KF94" s="83"/>
      <c r="KG94" s="83"/>
      <c r="KH94" s="83"/>
      <c r="KI94" s="83"/>
      <c r="KJ94" s="83"/>
      <c r="KK94" s="83"/>
      <c r="KL94" s="83"/>
      <c r="KM94" s="83"/>
      <c r="KN94" s="83"/>
      <c r="KO94" s="83"/>
      <c r="KP94" s="83"/>
      <c r="KQ94" s="83"/>
      <c r="KR94" s="83"/>
      <c r="KS94" s="83"/>
      <c r="KT94" s="83"/>
      <c r="KU94" s="83"/>
      <c r="KV94" s="83"/>
      <c r="KW94" s="83"/>
      <c r="KX94" s="83"/>
      <c r="KY94" s="83"/>
      <c r="KZ94" s="83"/>
      <c r="LA94" s="83"/>
      <c r="LB94" s="83"/>
      <c r="LC94" s="83"/>
      <c r="LD94" s="83"/>
      <c r="LE94" s="83"/>
      <c r="LF94" s="83"/>
      <c r="LG94" s="83"/>
      <c r="LH94" s="83"/>
      <c r="LI94" s="83"/>
      <c r="LJ94" s="83"/>
      <c r="LK94" s="83"/>
      <c r="LL94" s="83"/>
      <c r="LM94" s="83"/>
      <c r="LN94" s="83"/>
      <c r="LO94" s="83"/>
      <c r="LP94" s="83"/>
      <c r="LQ94" s="83"/>
      <c r="LR94" s="83"/>
      <c r="LS94" s="83"/>
      <c r="LT94" s="83"/>
      <c r="LU94" s="83"/>
      <c r="LV94" s="83"/>
      <c r="LW94" s="83"/>
      <c r="LX94" s="83"/>
      <c r="LY94" s="83"/>
      <c r="LZ94" s="83"/>
      <c r="MA94" s="83"/>
      <c r="MB94" s="83"/>
      <c r="MC94" s="83"/>
      <c r="MD94" s="83"/>
      <c r="ME94" s="83"/>
      <c r="MF94" s="83"/>
      <c r="MG94" s="83"/>
      <c r="MH94" s="83"/>
      <c r="MI94" s="83"/>
      <c r="MJ94" s="83"/>
      <c r="MK94" s="83"/>
      <c r="ML94" s="83"/>
      <c r="MM94" s="83"/>
      <c r="MN94" s="83"/>
      <c r="MO94" s="83"/>
      <c r="MP94" s="83"/>
      <c r="MQ94" s="83"/>
      <c r="MR94" s="83"/>
      <c r="MS94" s="83"/>
      <c r="MT94" s="83"/>
      <c r="MU94" s="83"/>
      <c r="MV94" s="83"/>
      <c r="MW94" s="83"/>
      <c r="MX94" s="83"/>
      <c r="MY94" s="83"/>
      <c r="MZ94" s="83"/>
      <c r="NA94" s="83"/>
      <c r="NB94" s="83"/>
      <c r="NC94" s="83"/>
      <c r="ND94" s="83"/>
      <c r="NE94" s="83"/>
      <c r="NF94" s="83"/>
      <c r="NG94" s="83"/>
      <c r="NH94" s="83"/>
      <c r="NI94" s="83"/>
      <c r="NJ94" s="83"/>
      <c r="NK94" s="83"/>
      <c r="NL94" s="83"/>
      <c r="NM94" s="83"/>
      <c r="NN94" s="83"/>
      <c r="NO94" s="83"/>
      <c r="NP94" s="83"/>
      <c r="NQ94" s="83"/>
      <c r="NR94" s="83"/>
      <c r="NS94" s="83"/>
      <c r="NT94" s="83"/>
      <c r="NU94" s="83"/>
      <c r="NV94" s="83"/>
      <c r="NW94" s="83"/>
      <c r="NX94" s="83"/>
      <c r="NY94" s="83"/>
      <c r="NZ94" s="83"/>
      <c r="OA94" s="83"/>
      <c r="OB94" s="83"/>
      <c r="OC94" s="83"/>
      <c r="OD94" s="83"/>
      <c r="OE94" s="83"/>
      <c r="OF94" s="83"/>
      <c r="OG94" s="83"/>
      <c r="OH94" s="83"/>
      <c r="OI94" s="83"/>
      <c r="OJ94" s="83"/>
      <c r="OK94" s="83"/>
      <c r="OL94" s="83"/>
      <c r="OM94" s="83"/>
      <c r="ON94" s="83"/>
      <c r="OO94" s="83"/>
      <c r="OP94" s="83"/>
      <c r="OQ94" s="83"/>
      <c r="OR94" s="83"/>
      <c r="OS94" s="83"/>
      <c r="OT94" s="83"/>
      <c r="OU94" s="83"/>
      <c r="OV94" s="83"/>
      <c r="OW94" s="83"/>
      <c r="OX94" s="83"/>
      <c r="OY94" s="83"/>
      <c r="OZ94" s="83"/>
      <c r="PA94" s="83"/>
      <c r="PB94" s="83"/>
      <c r="PC94" s="83"/>
      <c r="PD94" s="83"/>
      <c r="PE94" s="83"/>
      <c r="PF94" s="83"/>
      <c r="PG94" s="83"/>
      <c r="PH94" s="83"/>
      <c r="PI94" s="83"/>
      <c r="PJ94" s="83"/>
      <c r="PK94" s="83"/>
      <c r="PL94" s="83"/>
      <c r="PM94" s="83"/>
      <c r="PN94" s="83"/>
      <c r="PO94" s="83"/>
      <c r="PP94" s="83"/>
      <c r="PQ94" s="83"/>
      <c r="PR94" s="83"/>
      <c r="PS94" s="83"/>
      <c r="PT94" s="83"/>
      <c r="PU94" s="83"/>
      <c r="PV94" s="83"/>
      <c r="PW94" s="83"/>
      <c r="PX94" s="83"/>
      <c r="PY94" s="83"/>
      <c r="PZ94" s="83"/>
      <c r="QA94" s="83"/>
      <c r="QB94" s="83"/>
      <c r="QC94" s="83"/>
      <c r="QD94" s="83"/>
      <c r="QE94" s="83"/>
      <c r="QF94" s="83"/>
      <c r="QG94" s="83"/>
      <c r="QH94" s="83"/>
      <c r="QI94" s="83"/>
      <c r="QJ94" s="83"/>
      <c r="QK94" s="83"/>
      <c r="QL94" s="83"/>
      <c r="QM94" s="83"/>
      <c r="QN94" s="83"/>
      <c r="QO94" s="83"/>
      <c r="QP94" s="83"/>
      <c r="QQ94" s="83"/>
      <c r="QR94" s="83"/>
      <c r="QS94" s="83"/>
      <c r="QT94" s="83"/>
      <c r="QU94" s="83"/>
      <c r="QV94" s="83"/>
      <c r="QW94" s="83"/>
      <c r="QX94" s="83"/>
      <c r="QY94" s="83"/>
      <c r="QZ94" s="83"/>
      <c r="RA94" s="83"/>
      <c r="RB94" s="83"/>
      <c r="RC94" s="83"/>
      <c r="RD94" s="83"/>
      <c r="RE94" s="83"/>
      <c r="RF94" s="83"/>
      <c r="RG94" s="83"/>
      <c r="RH94" s="83"/>
      <c r="RI94" s="83"/>
      <c r="RJ94" s="83"/>
      <c r="RK94" s="83"/>
      <c r="RL94" s="83"/>
      <c r="RM94" s="83"/>
      <c r="RN94" s="83"/>
      <c r="RO94" s="83"/>
      <c r="RP94" s="83"/>
      <c r="RQ94" s="83"/>
      <c r="RR94" s="83"/>
      <c r="RS94" s="83"/>
      <c r="RT94" s="83"/>
      <c r="RU94" s="83"/>
      <c r="RV94" s="83"/>
      <c r="RW94" s="83"/>
      <c r="RX94" s="83"/>
      <c r="RY94" s="83"/>
      <c r="RZ94" s="83"/>
      <c r="SA94" s="83"/>
      <c r="SB94" s="83"/>
      <c r="SC94" s="83"/>
      <c r="SD94" s="83"/>
      <c r="SE94" s="83"/>
      <c r="SF94" s="83"/>
      <c r="SG94" s="83"/>
      <c r="SH94" s="83"/>
      <c r="SI94" s="83"/>
      <c r="SJ94" s="83"/>
      <c r="SK94" s="83"/>
      <c r="SL94" s="83"/>
      <c r="SM94" s="83"/>
      <c r="SN94" s="83"/>
      <c r="SO94" s="83"/>
      <c r="SP94" s="83"/>
      <c r="SQ94" s="83"/>
      <c r="SR94" s="83"/>
      <c r="SS94" s="83"/>
      <c r="ST94" s="83"/>
      <c r="SU94" s="83"/>
      <c r="SV94" s="83"/>
      <c r="SW94" s="83"/>
      <c r="SX94" s="83"/>
      <c r="SY94" s="83"/>
      <c r="SZ94" s="83"/>
      <c r="TA94" s="83"/>
      <c r="TB94" s="83"/>
      <c r="TC94" s="83"/>
      <c r="TD94" s="83"/>
      <c r="TE94" s="83"/>
      <c r="TF94" s="83"/>
      <c r="TG94" s="83"/>
      <c r="TH94" s="83"/>
      <c r="TI94" s="83"/>
      <c r="TJ94" s="83"/>
      <c r="TK94" s="83"/>
      <c r="TL94" s="83"/>
      <c r="TM94" s="83"/>
      <c r="TN94" s="83"/>
      <c r="TO94" s="83"/>
      <c r="TP94" s="83"/>
      <c r="TQ94" s="83"/>
      <c r="TR94" s="83"/>
      <c r="TS94" s="83"/>
      <c r="TT94" s="83"/>
      <c r="TU94" s="83"/>
      <c r="TV94" s="83"/>
      <c r="TW94" s="83"/>
      <c r="TX94" s="83"/>
      <c r="TY94" s="83"/>
      <c r="TZ94" s="83"/>
      <c r="UA94" s="83"/>
      <c r="UB94" s="83"/>
      <c r="UC94" s="83"/>
      <c r="UD94" s="83"/>
      <c r="UE94" s="83"/>
      <c r="UF94" s="83"/>
      <c r="UG94" s="83"/>
      <c r="UH94" s="83"/>
      <c r="UI94" s="83"/>
      <c r="UJ94" s="83"/>
      <c r="UK94" s="83"/>
      <c r="UL94" s="83"/>
      <c r="UM94" s="83"/>
      <c r="UN94" s="83"/>
      <c r="UO94" s="83"/>
      <c r="UP94" s="83"/>
      <c r="UQ94" s="83"/>
      <c r="UR94" s="83"/>
      <c r="US94" s="83"/>
      <c r="UT94" s="83"/>
      <c r="UU94" s="83"/>
      <c r="UV94" s="83"/>
      <c r="UW94" s="83"/>
      <c r="UX94" s="83"/>
      <c r="UY94" s="83"/>
      <c r="UZ94" s="83"/>
      <c r="VA94" s="83"/>
      <c r="VB94" s="83"/>
      <c r="VC94" s="83"/>
      <c r="VD94" s="83"/>
      <c r="VE94" s="83"/>
      <c r="VF94" s="83"/>
      <c r="VG94" s="83"/>
      <c r="VH94" s="83"/>
      <c r="VI94" s="83"/>
      <c r="VJ94" s="83"/>
      <c r="VK94" s="83"/>
      <c r="VL94" s="83"/>
      <c r="VM94" s="83"/>
      <c r="VN94" s="83"/>
      <c r="VO94" s="83"/>
      <c r="VP94" s="83"/>
      <c r="VQ94" s="83"/>
      <c r="VR94" s="83"/>
      <c r="VS94" s="83"/>
      <c r="VT94" s="83"/>
      <c r="VU94" s="83"/>
      <c r="VV94" s="83"/>
      <c r="VW94" s="83"/>
      <c r="VX94" s="83"/>
      <c r="VY94" s="83"/>
      <c r="VZ94" s="83"/>
      <c r="WA94" s="83"/>
      <c r="WB94" s="83"/>
      <c r="WC94" s="83"/>
      <c r="WD94" s="83"/>
      <c r="WE94" s="83"/>
      <c r="WF94" s="83"/>
      <c r="WG94" s="83"/>
      <c r="WH94" s="83"/>
      <c r="WI94" s="83"/>
      <c r="WJ94" s="83"/>
      <c r="WK94" s="83"/>
      <c r="WL94" s="83"/>
      <c r="WM94" s="83"/>
      <c r="WN94" s="83"/>
      <c r="WO94" s="83"/>
      <c r="WP94" s="83"/>
      <c r="WQ94" s="83"/>
      <c r="WR94" s="83"/>
      <c r="WS94" s="83"/>
      <c r="WT94" s="83"/>
      <c r="WU94" s="83"/>
      <c r="WV94" s="83"/>
      <c r="WW94" s="83"/>
      <c r="WX94" s="83"/>
      <c r="WY94" s="83"/>
      <c r="WZ94" s="83"/>
      <c r="XA94" s="83"/>
      <c r="XB94" s="83"/>
      <c r="XC94" s="83"/>
      <c r="XD94" s="83"/>
      <c r="XE94" s="83"/>
      <c r="XF94" s="83"/>
      <c r="XG94" s="83"/>
      <c r="XH94" s="83"/>
      <c r="XI94" s="83"/>
      <c r="XJ94" s="83"/>
      <c r="XK94" s="83"/>
      <c r="XL94" s="83"/>
      <c r="XM94" s="83"/>
      <c r="XN94" s="83"/>
      <c r="XO94" s="83"/>
      <c r="XP94" s="83"/>
      <c r="XQ94" s="83"/>
      <c r="XR94" s="83"/>
      <c r="XS94" s="83"/>
      <c r="XT94" s="83"/>
      <c r="XU94" s="83"/>
      <c r="XV94" s="83"/>
      <c r="XW94" s="83"/>
      <c r="XX94" s="83"/>
      <c r="XY94" s="83"/>
      <c r="XZ94" s="83"/>
      <c r="YA94" s="83"/>
      <c r="YB94" s="83"/>
      <c r="YC94" s="83"/>
      <c r="YD94" s="83"/>
      <c r="YE94" s="83"/>
      <c r="YF94" s="83"/>
      <c r="YG94" s="83"/>
      <c r="YH94" s="83"/>
      <c r="YI94" s="83"/>
      <c r="YJ94" s="83"/>
      <c r="YK94" s="83"/>
      <c r="YL94" s="83"/>
      <c r="YM94" s="83"/>
      <c r="YN94" s="83"/>
      <c r="YO94" s="83"/>
      <c r="YP94" s="83"/>
      <c r="YQ94" s="83"/>
      <c r="YR94" s="83"/>
      <c r="YS94" s="83"/>
      <c r="YT94" s="83"/>
      <c r="YU94" s="83"/>
      <c r="YV94" s="83"/>
      <c r="YW94" s="83"/>
      <c r="YX94" s="83"/>
      <c r="YY94" s="83"/>
      <c r="YZ94" s="83"/>
      <c r="ZA94" s="83"/>
      <c r="ZB94" s="83"/>
      <c r="ZC94" s="83"/>
      <c r="ZD94" s="83"/>
      <c r="ZE94" s="83"/>
      <c r="ZF94" s="83"/>
      <c r="ZG94" s="83"/>
      <c r="ZH94" s="83"/>
      <c r="ZI94" s="83"/>
      <c r="ZJ94" s="83"/>
      <c r="ZK94" s="83"/>
      <c r="ZL94" s="83"/>
      <c r="ZM94" s="83"/>
      <c r="ZN94" s="83"/>
      <c r="ZO94" s="83"/>
      <c r="ZP94" s="83"/>
      <c r="ZQ94" s="83"/>
      <c r="ZR94" s="83"/>
      <c r="ZS94" s="83"/>
      <c r="ZT94" s="83"/>
      <c r="ZU94" s="83"/>
      <c r="ZV94" s="83"/>
      <c r="ZW94" s="83"/>
      <c r="ZX94" s="83"/>
      <c r="ZY94" s="83"/>
      <c r="ZZ94" s="83"/>
      <c r="AAA94" s="83"/>
      <c r="AAB94" s="83"/>
      <c r="AAC94" s="83"/>
      <c r="AAD94" s="83"/>
      <c r="AAE94" s="83"/>
      <c r="AAF94" s="83"/>
      <c r="AAG94" s="83"/>
      <c r="AAH94" s="83"/>
      <c r="AAI94" s="83"/>
      <c r="AAJ94" s="83"/>
      <c r="AAK94" s="83"/>
      <c r="AAL94" s="83"/>
      <c r="AAM94" s="83"/>
      <c r="AAN94" s="83"/>
      <c r="AAO94" s="83"/>
      <c r="AAP94" s="83"/>
      <c r="AAQ94" s="83"/>
      <c r="AAR94" s="83"/>
      <c r="AAS94" s="83"/>
      <c r="AAT94" s="83"/>
      <c r="AAU94" s="83"/>
      <c r="AAV94" s="83"/>
      <c r="AAW94" s="83"/>
      <c r="AAX94" s="83"/>
      <c r="AAY94" s="83"/>
      <c r="AAZ94" s="83"/>
      <c r="ABA94" s="83"/>
      <c r="ABB94" s="83"/>
      <c r="ABC94" s="83"/>
      <c r="ABD94" s="83"/>
      <c r="ABE94" s="83"/>
      <c r="ABF94" s="83"/>
      <c r="ABG94" s="83"/>
      <c r="ABH94" s="83"/>
      <c r="ABI94" s="83"/>
      <c r="ABJ94" s="83"/>
      <c r="ABK94" s="83"/>
      <c r="ABL94" s="83"/>
      <c r="ABM94" s="83"/>
      <c r="ABN94" s="83"/>
      <c r="ABO94" s="83"/>
      <c r="ABP94" s="83"/>
      <c r="ABQ94" s="83"/>
      <c r="ABR94" s="83"/>
      <c r="ABS94" s="83"/>
      <c r="ABT94" s="83"/>
      <c r="ABU94" s="83"/>
      <c r="ABV94" s="83"/>
      <c r="ABW94" s="83"/>
      <c r="ABX94" s="83"/>
      <c r="ABY94" s="83"/>
      <c r="ABZ94" s="83"/>
      <c r="ACA94" s="83"/>
      <c r="ACB94" s="83"/>
      <c r="ACC94" s="83"/>
      <c r="ACD94" s="83"/>
      <c r="ACE94" s="83"/>
      <c r="ACF94" s="83"/>
      <c r="ACG94" s="83"/>
      <c r="ACH94" s="83"/>
      <c r="ACI94" s="83"/>
      <c r="ACJ94" s="83"/>
      <c r="ACK94" s="83"/>
      <c r="ACL94" s="83"/>
      <c r="ACM94" s="83"/>
      <c r="ACN94" s="83"/>
      <c r="ACO94" s="83"/>
      <c r="ACP94" s="83"/>
      <c r="ACQ94" s="83"/>
      <c r="ACR94" s="83"/>
      <c r="ACS94" s="83"/>
      <c r="ACT94" s="83"/>
      <c r="ACU94" s="83"/>
      <c r="ACV94" s="83"/>
      <c r="ACW94" s="83"/>
      <c r="ACX94" s="83"/>
      <c r="ACY94" s="83"/>
      <c r="ACZ94" s="83"/>
      <c r="ADA94" s="83"/>
      <c r="ADB94" s="83"/>
      <c r="ADC94" s="83"/>
      <c r="ADD94" s="83"/>
      <c r="ADE94" s="83"/>
      <c r="ADF94" s="83"/>
      <c r="ADG94" s="83"/>
      <c r="ADH94" s="83"/>
      <c r="ADI94" s="83"/>
      <c r="ADJ94" s="83"/>
      <c r="ADK94" s="83"/>
      <c r="ADL94" s="83"/>
      <c r="ADM94" s="83"/>
      <c r="ADN94" s="83"/>
      <c r="ADO94" s="83"/>
      <c r="ADP94" s="83"/>
      <c r="ADQ94" s="83"/>
      <c r="ADR94" s="83"/>
      <c r="ADS94" s="83"/>
      <c r="ADT94" s="83"/>
      <c r="ADU94" s="83"/>
      <c r="ADV94" s="83"/>
      <c r="ADW94" s="83"/>
      <c r="ADX94" s="83"/>
      <c r="ADY94" s="83"/>
      <c r="ADZ94" s="83"/>
      <c r="AEA94" s="83"/>
      <c r="AEB94" s="83"/>
      <c r="AEC94" s="83"/>
      <c r="AED94" s="83"/>
      <c r="AEE94" s="83"/>
      <c r="AEF94" s="83"/>
      <c r="AEG94" s="83"/>
      <c r="AEH94" s="83"/>
      <c r="AEI94" s="83"/>
      <c r="AEJ94" s="83"/>
      <c r="AEK94" s="83"/>
      <c r="AEL94" s="83"/>
      <c r="AEM94" s="83"/>
      <c r="AEN94" s="83"/>
      <c r="AEO94" s="83"/>
      <c r="AEP94" s="83"/>
      <c r="AEQ94" s="83"/>
      <c r="AER94" s="83"/>
      <c r="AES94" s="83"/>
      <c r="AET94" s="83"/>
      <c r="AEU94" s="83"/>
      <c r="AEV94" s="83"/>
      <c r="AEW94" s="83"/>
      <c r="AEX94" s="83"/>
      <c r="AEY94" s="83"/>
      <c r="AEZ94" s="83"/>
      <c r="AFA94" s="83"/>
      <c r="AFB94" s="83"/>
      <c r="AFC94" s="83"/>
      <c r="AFD94" s="83"/>
      <c r="AFE94" s="83"/>
      <c r="AFF94" s="83"/>
      <c r="AFG94" s="83"/>
      <c r="AFH94" s="83"/>
      <c r="AFI94" s="83"/>
      <c r="AFJ94" s="83"/>
      <c r="AFK94" s="83"/>
      <c r="AFL94" s="83"/>
      <c r="AFM94" s="83"/>
      <c r="AFN94" s="83"/>
      <c r="AFO94" s="83"/>
      <c r="AFP94" s="83"/>
      <c r="AFQ94" s="83"/>
      <c r="AFR94" s="83"/>
      <c r="AFS94" s="83"/>
      <c r="AFT94" s="83"/>
      <c r="AFU94" s="83"/>
      <c r="AFV94" s="83"/>
      <c r="AFW94" s="83"/>
      <c r="AFX94" s="83"/>
      <c r="AFY94" s="83"/>
      <c r="AFZ94" s="83"/>
      <c r="AGA94" s="83"/>
      <c r="AGB94" s="83"/>
      <c r="AGC94" s="83"/>
      <c r="AGD94" s="83"/>
      <c r="AGE94" s="83"/>
      <c r="AGF94" s="83"/>
      <c r="AGG94" s="83"/>
      <c r="AGH94" s="83"/>
      <c r="AGI94" s="83"/>
      <c r="AGJ94" s="83"/>
      <c r="AGK94" s="83"/>
      <c r="AGL94" s="83"/>
      <c r="AGM94" s="83"/>
      <c r="AGN94" s="83"/>
      <c r="AGO94" s="83"/>
      <c r="AGP94" s="83"/>
      <c r="AGQ94" s="83"/>
      <c r="AGR94" s="83"/>
      <c r="AGS94" s="83"/>
      <c r="AGT94" s="83"/>
      <c r="AGU94" s="83"/>
      <c r="AGV94" s="83"/>
      <c r="AGW94" s="83"/>
      <c r="AGX94" s="83"/>
      <c r="AGY94" s="83"/>
      <c r="AGZ94" s="83"/>
      <c r="AHA94" s="83"/>
      <c r="AHB94" s="83"/>
      <c r="AHC94" s="83"/>
      <c r="AHD94" s="83"/>
      <c r="AHE94" s="83"/>
      <c r="AHF94" s="83"/>
      <c r="AHG94" s="83"/>
      <c r="AHH94" s="83"/>
      <c r="AHI94" s="83"/>
      <c r="AHJ94" s="83"/>
      <c r="AHK94" s="83"/>
      <c r="AHL94" s="83"/>
      <c r="AHM94" s="83"/>
      <c r="AHN94" s="83"/>
      <c r="AHO94" s="83"/>
      <c r="AHP94" s="83"/>
      <c r="AHQ94" s="83"/>
      <c r="AHR94" s="83"/>
      <c r="AHS94" s="83"/>
      <c r="AHT94" s="83"/>
      <c r="AHU94" s="83"/>
      <c r="AHV94" s="83"/>
      <c r="AHW94" s="83"/>
      <c r="AHX94" s="83"/>
      <c r="AHY94" s="83"/>
      <c r="AHZ94" s="83"/>
      <c r="AIA94" s="83"/>
    </row>
    <row r="95" spans="1:911" s="84" customFormat="1" ht="92.25" customHeight="1">
      <c r="A95" s="175" t="s">
        <v>493</v>
      </c>
      <c r="B95" s="178" t="s">
        <v>497</v>
      </c>
      <c r="C95" s="209" t="s">
        <v>1035</v>
      </c>
      <c r="D95" s="208" t="s">
        <v>989</v>
      </c>
      <c r="E95" s="179" t="s">
        <v>990</v>
      </c>
      <c r="F95" s="79" t="s">
        <v>490</v>
      </c>
      <c r="G95" s="240" t="s">
        <v>410</v>
      </c>
      <c r="H95" s="240" t="s">
        <v>921</v>
      </c>
      <c r="I95" s="240" t="s">
        <v>912</v>
      </c>
      <c r="J95" s="240" t="s">
        <v>255</v>
      </c>
      <c r="K95" s="80" t="s">
        <v>755</v>
      </c>
      <c r="L95" s="80" t="s">
        <v>924</v>
      </c>
      <c r="M95" s="80" t="s">
        <v>753</v>
      </c>
      <c r="N95" s="81">
        <v>6</v>
      </c>
      <c r="O95" s="81">
        <v>2</v>
      </c>
      <c r="P95" s="81">
        <v>12</v>
      </c>
      <c r="Q95" s="81" t="s">
        <v>991</v>
      </c>
      <c r="R95" s="81">
        <v>60</v>
      </c>
      <c r="S95" s="81">
        <v>720</v>
      </c>
      <c r="T95" s="81" t="s">
        <v>190</v>
      </c>
      <c r="U95" s="69" t="s">
        <v>338</v>
      </c>
      <c r="V95" s="69"/>
      <c r="W95" s="214">
        <v>1</v>
      </c>
      <c r="X95" s="79" t="s">
        <v>757</v>
      </c>
      <c r="Y95" s="82"/>
      <c r="Z95" s="82"/>
      <c r="AA95" s="82"/>
      <c r="AB95" s="79"/>
      <c r="AC95" s="82" t="s">
        <v>837</v>
      </c>
      <c r="AD95" s="82"/>
      <c r="AE95" s="82" t="s">
        <v>852</v>
      </c>
      <c r="AF95" s="81"/>
      <c r="AG95" s="81"/>
      <c r="AH95" s="81">
        <f t="shared" si="12"/>
        <v>0</v>
      </c>
      <c r="AI95" s="81" t="str">
        <f t="shared" si="13"/>
        <v>B</v>
      </c>
      <c r="AJ95" s="81"/>
      <c r="AK95" s="81">
        <v>0</v>
      </c>
      <c r="AL95" s="81" t="str">
        <f t="shared" si="0"/>
        <v>IV</v>
      </c>
      <c r="AM95" s="34" t="str">
        <f t="shared" si="14"/>
        <v>ACEPTABLE</v>
      </c>
      <c r="AN95" s="204">
        <v>1</v>
      </c>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83"/>
      <c r="CB95" s="83"/>
      <c r="CC95" s="83"/>
      <c r="CD95" s="83"/>
      <c r="CE95" s="83"/>
      <c r="CF95" s="83"/>
      <c r="CG95" s="83"/>
      <c r="CH95" s="83"/>
      <c r="CI95" s="83"/>
      <c r="CJ95" s="83"/>
      <c r="CK95" s="83"/>
      <c r="CL95" s="83"/>
      <c r="CM95" s="83"/>
      <c r="CN95" s="83"/>
      <c r="CO95" s="83"/>
      <c r="CP95" s="83"/>
      <c r="CQ95" s="83"/>
      <c r="CR95" s="83"/>
      <c r="CS95" s="83"/>
      <c r="CT95" s="83"/>
      <c r="CU95" s="83"/>
      <c r="CV95" s="83"/>
      <c r="CW95" s="83"/>
      <c r="CX95" s="83"/>
      <c r="CY95" s="83"/>
      <c r="CZ95" s="83"/>
      <c r="DA95" s="83"/>
      <c r="DB95" s="83"/>
      <c r="DC95" s="83"/>
      <c r="DD95" s="83"/>
      <c r="DE95" s="83"/>
      <c r="DF95" s="83"/>
      <c r="DG95" s="83"/>
      <c r="DH95" s="83"/>
      <c r="DI95" s="83"/>
      <c r="DJ95" s="83"/>
      <c r="DK95" s="83"/>
      <c r="DL95" s="83"/>
      <c r="DM95" s="83"/>
      <c r="DN95" s="83"/>
      <c r="DO95" s="83"/>
      <c r="DP95" s="83"/>
      <c r="DQ95" s="83"/>
      <c r="DR95" s="83"/>
      <c r="DS95" s="83"/>
      <c r="DT95" s="83"/>
      <c r="DU95" s="83"/>
      <c r="DV95" s="83"/>
      <c r="DW95" s="83"/>
      <c r="DX95" s="83"/>
      <c r="DY95" s="83"/>
      <c r="DZ95" s="83"/>
      <c r="EA95" s="83"/>
      <c r="EB95" s="83"/>
      <c r="EC95" s="83"/>
      <c r="ED95" s="83"/>
      <c r="EE95" s="83"/>
      <c r="EF95" s="83"/>
      <c r="EG95" s="83"/>
      <c r="EH95" s="83"/>
      <c r="EI95" s="83"/>
      <c r="EJ95" s="83"/>
      <c r="EK95" s="83"/>
      <c r="EL95" s="83"/>
      <c r="EM95" s="83"/>
      <c r="EN95" s="83"/>
      <c r="EO95" s="83"/>
      <c r="EP95" s="83"/>
      <c r="EQ95" s="83"/>
      <c r="ER95" s="83"/>
      <c r="ES95" s="83"/>
      <c r="ET95" s="83"/>
      <c r="EU95" s="83"/>
      <c r="EV95" s="83"/>
      <c r="EW95" s="83"/>
      <c r="EX95" s="83"/>
      <c r="EY95" s="83"/>
      <c r="EZ95" s="83"/>
      <c r="FA95" s="83"/>
      <c r="FB95" s="83"/>
      <c r="FC95" s="83"/>
      <c r="FD95" s="83"/>
      <c r="FE95" s="83"/>
      <c r="FF95" s="83"/>
      <c r="FG95" s="83"/>
      <c r="FH95" s="83"/>
      <c r="FI95" s="83"/>
      <c r="FJ95" s="83"/>
      <c r="FK95" s="83"/>
      <c r="FL95" s="83"/>
      <c r="FM95" s="83"/>
      <c r="FN95" s="83"/>
      <c r="FO95" s="83"/>
      <c r="FP95" s="83"/>
      <c r="FQ95" s="83"/>
      <c r="FR95" s="83"/>
      <c r="FS95" s="83"/>
      <c r="FT95" s="83"/>
      <c r="FU95" s="83"/>
      <c r="FV95" s="83"/>
      <c r="FW95" s="83"/>
      <c r="FX95" s="83"/>
      <c r="FY95" s="83"/>
      <c r="FZ95" s="83"/>
      <c r="GA95" s="83"/>
      <c r="GB95" s="83"/>
      <c r="GC95" s="83"/>
      <c r="GD95" s="83"/>
      <c r="GE95" s="83"/>
      <c r="GF95" s="83"/>
      <c r="GG95" s="83"/>
      <c r="GH95" s="83"/>
      <c r="GI95" s="83"/>
      <c r="GJ95" s="83"/>
      <c r="GK95" s="83"/>
      <c r="GL95" s="83"/>
      <c r="GM95" s="83"/>
      <c r="GN95" s="83"/>
      <c r="GO95" s="83"/>
      <c r="GP95" s="83"/>
      <c r="GQ95" s="83"/>
      <c r="GR95" s="83"/>
      <c r="GS95" s="83"/>
      <c r="GT95" s="83"/>
      <c r="GU95" s="83"/>
      <c r="GV95" s="83"/>
      <c r="GW95" s="83"/>
      <c r="GX95" s="83"/>
      <c r="GY95" s="83"/>
      <c r="GZ95" s="83"/>
      <c r="HA95" s="83"/>
      <c r="HB95" s="83"/>
      <c r="HC95" s="83"/>
      <c r="HD95" s="83"/>
      <c r="HE95" s="83"/>
      <c r="HF95" s="83"/>
      <c r="HG95" s="83"/>
      <c r="HH95" s="83"/>
      <c r="HI95" s="83"/>
      <c r="HJ95" s="83"/>
      <c r="HK95" s="83"/>
      <c r="HL95" s="83"/>
      <c r="HM95" s="83"/>
      <c r="HN95" s="83"/>
      <c r="HO95" s="83"/>
      <c r="HP95" s="83"/>
      <c r="HQ95" s="83"/>
      <c r="HR95" s="83"/>
      <c r="HS95" s="83"/>
      <c r="HT95" s="83"/>
      <c r="HU95" s="83"/>
      <c r="HV95" s="83"/>
      <c r="HW95" s="83"/>
      <c r="HX95" s="83"/>
      <c r="HY95" s="83"/>
      <c r="HZ95" s="83"/>
      <c r="IA95" s="83"/>
      <c r="IB95" s="83"/>
      <c r="IC95" s="83"/>
      <c r="ID95" s="83"/>
      <c r="IE95" s="83"/>
      <c r="IF95" s="83"/>
      <c r="IG95" s="83"/>
      <c r="IH95" s="83"/>
      <c r="II95" s="83"/>
      <c r="IJ95" s="83"/>
      <c r="IK95" s="83"/>
      <c r="IL95" s="83"/>
      <c r="IM95" s="83"/>
      <c r="IN95" s="83"/>
      <c r="IO95" s="83"/>
      <c r="IP95" s="83"/>
      <c r="IQ95" s="83"/>
      <c r="IR95" s="83"/>
      <c r="IS95" s="83"/>
      <c r="IT95" s="83"/>
      <c r="IU95" s="83"/>
      <c r="IV95" s="83"/>
      <c r="IW95" s="83"/>
      <c r="IX95" s="83"/>
      <c r="IY95" s="83"/>
      <c r="IZ95" s="83"/>
      <c r="JA95" s="83"/>
      <c r="JB95" s="83"/>
      <c r="JC95" s="83"/>
      <c r="JD95" s="83"/>
      <c r="JE95" s="83"/>
      <c r="JF95" s="83"/>
      <c r="JG95" s="83"/>
      <c r="JH95" s="83"/>
      <c r="JI95" s="83"/>
      <c r="JJ95" s="83"/>
      <c r="JK95" s="83"/>
      <c r="JL95" s="83"/>
      <c r="JM95" s="83"/>
      <c r="JN95" s="83"/>
      <c r="JO95" s="83"/>
      <c r="JP95" s="83"/>
      <c r="JQ95" s="83"/>
      <c r="JR95" s="83"/>
      <c r="JS95" s="83"/>
      <c r="JT95" s="83"/>
      <c r="JU95" s="83"/>
      <c r="JV95" s="83"/>
      <c r="JW95" s="83"/>
      <c r="JX95" s="83"/>
      <c r="JY95" s="83"/>
      <c r="JZ95" s="83"/>
      <c r="KA95" s="83"/>
      <c r="KB95" s="83"/>
      <c r="KC95" s="83"/>
      <c r="KD95" s="83"/>
      <c r="KE95" s="83"/>
      <c r="KF95" s="83"/>
      <c r="KG95" s="83"/>
      <c r="KH95" s="83"/>
      <c r="KI95" s="83"/>
      <c r="KJ95" s="83"/>
      <c r="KK95" s="83"/>
      <c r="KL95" s="83"/>
      <c r="KM95" s="83"/>
      <c r="KN95" s="83"/>
      <c r="KO95" s="83"/>
      <c r="KP95" s="83"/>
      <c r="KQ95" s="83"/>
      <c r="KR95" s="83"/>
      <c r="KS95" s="83"/>
      <c r="KT95" s="83"/>
      <c r="KU95" s="83"/>
      <c r="KV95" s="83"/>
      <c r="KW95" s="83"/>
      <c r="KX95" s="83"/>
      <c r="KY95" s="83"/>
      <c r="KZ95" s="83"/>
      <c r="LA95" s="83"/>
      <c r="LB95" s="83"/>
      <c r="LC95" s="83"/>
      <c r="LD95" s="83"/>
      <c r="LE95" s="83"/>
      <c r="LF95" s="83"/>
      <c r="LG95" s="83"/>
      <c r="LH95" s="83"/>
      <c r="LI95" s="83"/>
      <c r="LJ95" s="83"/>
      <c r="LK95" s="83"/>
      <c r="LL95" s="83"/>
      <c r="LM95" s="83"/>
      <c r="LN95" s="83"/>
      <c r="LO95" s="83"/>
      <c r="LP95" s="83"/>
      <c r="LQ95" s="83"/>
      <c r="LR95" s="83"/>
      <c r="LS95" s="83"/>
      <c r="LT95" s="83"/>
      <c r="LU95" s="83"/>
      <c r="LV95" s="83"/>
      <c r="LW95" s="83"/>
      <c r="LX95" s="83"/>
      <c r="LY95" s="83"/>
      <c r="LZ95" s="83"/>
      <c r="MA95" s="83"/>
      <c r="MB95" s="83"/>
      <c r="MC95" s="83"/>
      <c r="MD95" s="83"/>
      <c r="ME95" s="83"/>
      <c r="MF95" s="83"/>
      <c r="MG95" s="83"/>
      <c r="MH95" s="83"/>
      <c r="MI95" s="83"/>
      <c r="MJ95" s="83"/>
      <c r="MK95" s="83"/>
      <c r="ML95" s="83"/>
      <c r="MM95" s="83"/>
      <c r="MN95" s="83"/>
      <c r="MO95" s="83"/>
      <c r="MP95" s="83"/>
      <c r="MQ95" s="83"/>
      <c r="MR95" s="83"/>
      <c r="MS95" s="83"/>
      <c r="MT95" s="83"/>
      <c r="MU95" s="83"/>
      <c r="MV95" s="83"/>
      <c r="MW95" s="83"/>
      <c r="MX95" s="83"/>
      <c r="MY95" s="83"/>
      <c r="MZ95" s="83"/>
      <c r="NA95" s="83"/>
      <c r="NB95" s="83"/>
      <c r="NC95" s="83"/>
      <c r="ND95" s="83"/>
      <c r="NE95" s="83"/>
      <c r="NF95" s="83"/>
      <c r="NG95" s="83"/>
      <c r="NH95" s="83"/>
      <c r="NI95" s="83"/>
      <c r="NJ95" s="83"/>
      <c r="NK95" s="83"/>
      <c r="NL95" s="83"/>
      <c r="NM95" s="83"/>
      <c r="NN95" s="83"/>
      <c r="NO95" s="83"/>
      <c r="NP95" s="83"/>
      <c r="NQ95" s="83"/>
      <c r="NR95" s="83"/>
      <c r="NS95" s="83"/>
      <c r="NT95" s="83"/>
      <c r="NU95" s="83"/>
      <c r="NV95" s="83"/>
      <c r="NW95" s="83"/>
      <c r="NX95" s="83"/>
      <c r="NY95" s="83"/>
      <c r="NZ95" s="83"/>
      <c r="OA95" s="83"/>
      <c r="OB95" s="83"/>
      <c r="OC95" s="83"/>
      <c r="OD95" s="83"/>
      <c r="OE95" s="83"/>
      <c r="OF95" s="83"/>
      <c r="OG95" s="83"/>
      <c r="OH95" s="83"/>
      <c r="OI95" s="83"/>
      <c r="OJ95" s="83"/>
      <c r="OK95" s="83"/>
      <c r="OL95" s="83"/>
      <c r="OM95" s="83"/>
      <c r="ON95" s="83"/>
      <c r="OO95" s="83"/>
      <c r="OP95" s="83"/>
      <c r="OQ95" s="83"/>
      <c r="OR95" s="83"/>
      <c r="OS95" s="83"/>
      <c r="OT95" s="83"/>
      <c r="OU95" s="83"/>
      <c r="OV95" s="83"/>
      <c r="OW95" s="83"/>
      <c r="OX95" s="83"/>
      <c r="OY95" s="83"/>
      <c r="OZ95" s="83"/>
      <c r="PA95" s="83"/>
      <c r="PB95" s="83"/>
      <c r="PC95" s="83"/>
      <c r="PD95" s="83"/>
      <c r="PE95" s="83"/>
      <c r="PF95" s="83"/>
      <c r="PG95" s="83"/>
      <c r="PH95" s="83"/>
      <c r="PI95" s="83"/>
      <c r="PJ95" s="83"/>
      <c r="PK95" s="83"/>
      <c r="PL95" s="83"/>
      <c r="PM95" s="83"/>
      <c r="PN95" s="83"/>
      <c r="PO95" s="83"/>
      <c r="PP95" s="83"/>
      <c r="PQ95" s="83"/>
      <c r="PR95" s="83"/>
      <c r="PS95" s="83"/>
      <c r="PT95" s="83"/>
      <c r="PU95" s="83"/>
      <c r="PV95" s="83"/>
      <c r="PW95" s="83"/>
      <c r="PX95" s="83"/>
      <c r="PY95" s="83"/>
      <c r="PZ95" s="83"/>
      <c r="QA95" s="83"/>
      <c r="QB95" s="83"/>
      <c r="QC95" s="83"/>
      <c r="QD95" s="83"/>
      <c r="QE95" s="83"/>
      <c r="QF95" s="83"/>
      <c r="QG95" s="83"/>
      <c r="QH95" s="83"/>
      <c r="QI95" s="83"/>
      <c r="QJ95" s="83"/>
      <c r="QK95" s="83"/>
      <c r="QL95" s="83"/>
      <c r="QM95" s="83"/>
      <c r="QN95" s="83"/>
      <c r="QO95" s="83"/>
      <c r="QP95" s="83"/>
      <c r="QQ95" s="83"/>
      <c r="QR95" s="83"/>
      <c r="QS95" s="83"/>
      <c r="QT95" s="83"/>
      <c r="QU95" s="83"/>
      <c r="QV95" s="83"/>
      <c r="QW95" s="83"/>
      <c r="QX95" s="83"/>
      <c r="QY95" s="83"/>
      <c r="QZ95" s="83"/>
      <c r="RA95" s="83"/>
      <c r="RB95" s="83"/>
      <c r="RC95" s="83"/>
      <c r="RD95" s="83"/>
      <c r="RE95" s="83"/>
      <c r="RF95" s="83"/>
      <c r="RG95" s="83"/>
      <c r="RH95" s="83"/>
      <c r="RI95" s="83"/>
      <c r="RJ95" s="83"/>
      <c r="RK95" s="83"/>
      <c r="RL95" s="83"/>
      <c r="RM95" s="83"/>
      <c r="RN95" s="83"/>
      <c r="RO95" s="83"/>
      <c r="RP95" s="83"/>
      <c r="RQ95" s="83"/>
      <c r="RR95" s="83"/>
      <c r="RS95" s="83"/>
      <c r="RT95" s="83"/>
      <c r="RU95" s="83"/>
      <c r="RV95" s="83"/>
      <c r="RW95" s="83"/>
      <c r="RX95" s="83"/>
      <c r="RY95" s="83"/>
      <c r="RZ95" s="83"/>
      <c r="SA95" s="83"/>
      <c r="SB95" s="83"/>
      <c r="SC95" s="83"/>
      <c r="SD95" s="83"/>
      <c r="SE95" s="83"/>
      <c r="SF95" s="83"/>
      <c r="SG95" s="83"/>
      <c r="SH95" s="83"/>
      <c r="SI95" s="83"/>
      <c r="SJ95" s="83"/>
      <c r="SK95" s="83"/>
      <c r="SL95" s="83"/>
      <c r="SM95" s="83"/>
      <c r="SN95" s="83"/>
      <c r="SO95" s="83"/>
      <c r="SP95" s="83"/>
      <c r="SQ95" s="83"/>
      <c r="SR95" s="83"/>
      <c r="SS95" s="83"/>
      <c r="ST95" s="83"/>
      <c r="SU95" s="83"/>
      <c r="SV95" s="83"/>
      <c r="SW95" s="83"/>
      <c r="SX95" s="83"/>
      <c r="SY95" s="83"/>
      <c r="SZ95" s="83"/>
      <c r="TA95" s="83"/>
      <c r="TB95" s="83"/>
      <c r="TC95" s="83"/>
      <c r="TD95" s="83"/>
      <c r="TE95" s="83"/>
      <c r="TF95" s="83"/>
      <c r="TG95" s="83"/>
      <c r="TH95" s="83"/>
      <c r="TI95" s="83"/>
      <c r="TJ95" s="83"/>
      <c r="TK95" s="83"/>
      <c r="TL95" s="83"/>
      <c r="TM95" s="83"/>
      <c r="TN95" s="83"/>
      <c r="TO95" s="83"/>
      <c r="TP95" s="83"/>
      <c r="TQ95" s="83"/>
      <c r="TR95" s="83"/>
      <c r="TS95" s="83"/>
      <c r="TT95" s="83"/>
      <c r="TU95" s="83"/>
      <c r="TV95" s="83"/>
      <c r="TW95" s="83"/>
      <c r="TX95" s="83"/>
      <c r="TY95" s="83"/>
      <c r="TZ95" s="83"/>
      <c r="UA95" s="83"/>
      <c r="UB95" s="83"/>
      <c r="UC95" s="83"/>
      <c r="UD95" s="83"/>
      <c r="UE95" s="83"/>
      <c r="UF95" s="83"/>
      <c r="UG95" s="83"/>
      <c r="UH95" s="83"/>
      <c r="UI95" s="83"/>
      <c r="UJ95" s="83"/>
      <c r="UK95" s="83"/>
      <c r="UL95" s="83"/>
      <c r="UM95" s="83"/>
      <c r="UN95" s="83"/>
      <c r="UO95" s="83"/>
      <c r="UP95" s="83"/>
      <c r="UQ95" s="83"/>
      <c r="UR95" s="83"/>
      <c r="US95" s="83"/>
      <c r="UT95" s="83"/>
      <c r="UU95" s="83"/>
      <c r="UV95" s="83"/>
      <c r="UW95" s="83"/>
      <c r="UX95" s="83"/>
      <c r="UY95" s="83"/>
      <c r="UZ95" s="83"/>
      <c r="VA95" s="83"/>
      <c r="VB95" s="83"/>
      <c r="VC95" s="83"/>
      <c r="VD95" s="83"/>
      <c r="VE95" s="83"/>
      <c r="VF95" s="83"/>
      <c r="VG95" s="83"/>
      <c r="VH95" s="83"/>
      <c r="VI95" s="83"/>
      <c r="VJ95" s="83"/>
      <c r="VK95" s="83"/>
      <c r="VL95" s="83"/>
      <c r="VM95" s="83"/>
      <c r="VN95" s="83"/>
      <c r="VO95" s="83"/>
      <c r="VP95" s="83"/>
      <c r="VQ95" s="83"/>
      <c r="VR95" s="83"/>
      <c r="VS95" s="83"/>
      <c r="VT95" s="83"/>
      <c r="VU95" s="83"/>
      <c r="VV95" s="83"/>
      <c r="VW95" s="83"/>
      <c r="VX95" s="83"/>
      <c r="VY95" s="83"/>
      <c r="VZ95" s="83"/>
      <c r="WA95" s="83"/>
      <c r="WB95" s="83"/>
      <c r="WC95" s="83"/>
      <c r="WD95" s="83"/>
      <c r="WE95" s="83"/>
      <c r="WF95" s="83"/>
      <c r="WG95" s="83"/>
      <c r="WH95" s="83"/>
      <c r="WI95" s="83"/>
      <c r="WJ95" s="83"/>
      <c r="WK95" s="83"/>
      <c r="WL95" s="83"/>
      <c r="WM95" s="83"/>
      <c r="WN95" s="83"/>
      <c r="WO95" s="83"/>
      <c r="WP95" s="83"/>
      <c r="WQ95" s="83"/>
      <c r="WR95" s="83"/>
      <c r="WS95" s="83"/>
      <c r="WT95" s="83"/>
      <c r="WU95" s="83"/>
      <c r="WV95" s="83"/>
      <c r="WW95" s="83"/>
      <c r="WX95" s="83"/>
      <c r="WY95" s="83"/>
      <c r="WZ95" s="83"/>
      <c r="XA95" s="83"/>
      <c r="XB95" s="83"/>
      <c r="XC95" s="83"/>
      <c r="XD95" s="83"/>
      <c r="XE95" s="83"/>
      <c r="XF95" s="83"/>
      <c r="XG95" s="83"/>
      <c r="XH95" s="83"/>
      <c r="XI95" s="83"/>
      <c r="XJ95" s="83"/>
      <c r="XK95" s="83"/>
      <c r="XL95" s="83"/>
      <c r="XM95" s="83"/>
      <c r="XN95" s="83"/>
      <c r="XO95" s="83"/>
      <c r="XP95" s="83"/>
      <c r="XQ95" s="83"/>
      <c r="XR95" s="83"/>
      <c r="XS95" s="83"/>
      <c r="XT95" s="83"/>
      <c r="XU95" s="83"/>
      <c r="XV95" s="83"/>
      <c r="XW95" s="83"/>
      <c r="XX95" s="83"/>
      <c r="XY95" s="83"/>
      <c r="XZ95" s="83"/>
      <c r="YA95" s="83"/>
      <c r="YB95" s="83"/>
      <c r="YC95" s="83"/>
      <c r="YD95" s="83"/>
      <c r="YE95" s="83"/>
      <c r="YF95" s="83"/>
      <c r="YG95" s="83"/>
      <c r="YH95" s="83"/>
      <c r="YI95" s="83"/>
      <c r="YJ95" s="83"/>
      <c r="YK95" s="83"/>
      <c r="YL95" s="83"/>
      <c r="YM95" s="83"/>
      <c r="YN95" s="83"/>
      <c r="YO95" s="83"/>
      <c r="YP95" s="83"/>
      <c r="YQ95" s="83"/>
      <c r="YR95" s="83"/>
      <c r="YS95" s="83"/>
      <c r="YT95" s="83"/>
      <c r="YU95" s="83"/>
      <c r="YV95" s="83"/>
      <c r="YW95" s="83"/>
      <c r="YX95" s="83"/>
      <c r="YY95" s="83"/>
      <c r="YZ95" s="83"/>
      <c r="ZA95" s="83"/>
      <c r="ZB95" s="83"/>
      <c r="ZC95" s="83"/>
      <c r="ZD95" s="83"/>
      <c r="ZE95" s="83"/>
      <c r="ZF95" s="83"/>
      <c r="ZG95" s="83"/>
      <c r="ZH95" s="83"/>
      <c r="ZI95" s="83"/>
      <c r="ZJ95" s="83"/>
      <c r="ZK95" s="83"/>
      <c r="ZL95" s="83"/>
      <c r="ZM95" s="83"/>
      <c r="ZN95" s="83"/>
      <c r="ZO95" s="83"/>
      <c r="ZP95" s="83"/>
      <c r="ZQ95" s="83"/>
      <c r="ZR95" s="83"/>
      <c r="ZS95" s="83"/>
      <c r="ZT95" s="83"/>
      <c r="ZU95" s="83"/>
      <c r="ZV95" s="83"/>
      <c r="ZW95" s="83"/>
      <c r="ZX95" s="83"/>
      <c r="ZY95" s="83"/>
      <c r="ZZ95" s="83"/>
      <c r="AAA95" s="83"/>
      <c r="AAB95" s="83"/>
      <c r="AAC95" s="83"/>
      <c r="AAD95" s="83"/>
      <c r="AAE95" s="83"/>
      <c r="AAF95" s="83"/>
      <c r="AAG95" s="83"/>
      <c r="AAH95" s="83"/>
      <c r="AAI95" s="83"/>
      <c r="AAJ95" s="83"/>
      <c r="AAK95" s="83"/>
      <c r="AAL95" s="83"/>
      <c r="AAM95" s="83"/>
      <c r="AAN95" s="83"/>
      <c r="AAO95" s="83"/>
      <c r="AAP95" s="83"/>
      <c r="AAQ95" s="83"/>
      <c r="AAR95" s="83"/>
      <c r="AAS95" s="83"/>
      <c r="AAT95" s="83"/>
      <c r="AAU95" s="83"/>
      <c r="AAV95" s="83"/>
      <c r="AAW95" s="83"/>
      <c r="AAX95" s="83"/>
      <c r="AAY95" s="83"/>
      <c r="AAZ95" s="83"/>
      <c r="ABA95" s="83"/>
      <c r="ABB95" s="83"/>
      <c r="ABC95" s="83"/>
      <c r="ABD95" s="83"/>
      <c r="ABE95" s="83"/>
      <c r="ABF95" s="83"/>
      <c r="ABG95" s="83"/>
      <c r="ABH95" s="83"/>
      <c r="ABI95" s="83"/>
      <c r="ABJ95" s="83"/>
      <c r="ABK95" s="83"/>
      <c r="ABL95" s="83"/>
      <c r="ABM95" s="83"/>
      <c r="ABN95" s="83"/>
      <c r="ABO95" s="83"/>
      <c r="ABP95" s="83"/>
      <c r="ABQ95" s="83"/>
      <c r="ABR95" s="83"/>
      <c r="ABS95" s="83"/>
      <c r="ABT95" s="83"/>
      <c r="ABU95" s="83"/>
      <c r="ABV95" s="83"/>
      <c r="ABW95" s="83"/>
      <c r="ABX95" s="83"/>
      <c r="ABY95" s="83"/>
      <c r="ABZ95" s="83"/>
      <c r="ACA95" s="83"/>
      <c r="ACB95" s="83"/>
      <c r="ACC95" s="83"/>
      <c r="ACD95" s="83"/>
      <c r="ACE95" s="83"/>
      <c r="ACF95" s="83"/>
      <c r="ACG95" s="83"/>
      <c r="ACH95" s="83"/>
      <c r="ACI95" s="83"/>
      <c r="ACJ95" s="83"/>
      <c r="ACK95" s="83"/>
      <c r="ACL95" s="83"/>
      <c r="ACM95" s="83"/>
      <c r="ACN95" s="83"/>
      <c r="ACO95" s="83"/>
      <c r="ACP95" s="83"/>
      <c r="ACQ95" s="83"/>
      <c r="ACR95" s="83"/>
      <c r="ACS95" s="83"/>
      <c r="ACT95" s="83"/>
      <c r="ACU95" s="83"/>
      <c r="ACV95" s="83"/>
      <c r="ACW95" s="83"/>
      <c r="ACX95" s="83"/>
      <c r="ACY95" s="83"/>
      <c r="ACZ95" s="83"/>
      <c r="ADA95" s="83"/>
      <c r="ADB95" s="83"/>
      <c r="ADC95" s="83"/>
      <c r="ADD95" s="83"/>
      <c r="ADE95" s="83"/>
      <c r="ADF95" s="83"/>
      <c r="ADG95" s="83"/>
      <c r="ADH95" s="83"/>
      <c r="ADI95" s="83"/>
      <c r="ADJ95" s="83"/>
      <c r="ADK95" s="83"/>
      <c r="ADL95" s="83"/>
      <c r="ADM95" s="83"/>
      <c r="ADN95" s="83"/>
      <c r="ADO95" s="83"/>
      <c r="ADP95" s="83"/>
      <c r="ADQ95" s="83"/>
      <c r="ADR95" s="83"/>
      <c r="ADS95" s="83"/>
      <c r="ADT95" s="83"/>
      <c r="ADU95" s="83"/>
      <c r="ADV95" s="83"/>
      <c r="ADW95" s="83"/>
      <c r="ADX95" s="83"/>
      <c r="ADY95" s="83"/>
      <c r="ADZ95" s="83"/>
      <c r="AEA95" s="83"/>
      <c r="AEB95" s="83"/>
      <c r="AEC95" s="83"/>
      <c r="AED95" s="83"/>
      <c r="AEE95" s="83"/>
      <c r="AEF95" s="83"/>
      <c r="AEG95" s="83"/>
      <c r="AEH95" s="83"/>
      <c r="AEI95" s="83"/>
      <c r="AEJ95" s="83"/>
      <c r="AEK95" s="83"/>
      <c r="AEL95" s="83"/>
      <c r="AEM95" s="83"/>
      <c r="AEN95" s="83"/>
      <c r="AEO95" s="83"/>
      <c r="AEP95" s="83"/>
      <c r="AEQ95" s="83"/>
      <c r="AER95" s="83"/>
      <c r="AES95" s="83"/>
      <c r="AET95" s="83"/>
      <c r="AEU95" s="83"/>
      <c r="AEV95" s="83"/>
      <c r="AEW95" s="83"/>
      <c r="AEX95" s="83"/>
      <c r="AEY95" s="83"/>
      <c r="AEZ95" s="83"/>
      <c r="AFA95" s="83"/>
      <c r="AFB95" s="83"/>
      <c r="AFC95" s="83"/>
      <c r="AFD95" s="83"/>
      <c r="AFE95" s="83"/>
      <c r="AFF95" s="83"/>
      <c r="AFG95" s="83"/>
      <c r="AFH95" s="83"/>
      <c r="AFI95" s="83"/>
      <c r="AFJ95" s="83"/>
      <c r="AFK95" s="83"/>
      <c r="AFL95" s="83"/>
      <c r="AFM95" s="83"/>
      <c r="AFN95" s="83"/>
      <c r="AFO95" s="83"/>
      <c r="AFP95" s="83"/>
      <c r="AFQ95" s="83"/>
      <c r="AFR95" s="83"/>
      <c r="AFS95" s="83"/>
      <c r="AFT95" s="83"/>
      <c r="AFU95" s="83"/>
      <c r="AFV95" s="83"/>
      <c r="AFW95" s="83"/>
      <c r="AFX95" s="83"/>
      <c r="AFY95" s="83"/>
      <c r="AFZ95" s="83"/>
      <c r="AGA95" s="83"/>
      <c r="AGB95" s="83"/>
      <c r="AGC95" s="83"/>
      <c r="AGD95" s="83"/>
      <c r="AGE95" s="83"/>
      <c r="AGF95" s="83"/>
      <c r="AGG95" s="83"/>
      <c r="AGH95" s="83"/>
      <c r="AGI95" s="83"/>
      <c r="AGJ95" s="83"/>
      <c r="AGK95" s="83"/>
      <c r="AGL95" s="83"/>
      <c r="AGM95" s="83"/>
      <c r="AGN95" s="83"/>
      <c r="AGO95" s="83"/>
      <c r="AGP95" s="83"/>
      <c r="AGQ95" s="83"/>
      <c r="AGR95" s="83"/>
      <c r="AGS95" s="83"/>
      <c r="AGT95" s="83"/>
      <c r="AGU95" s="83"/>
      <c r="AGV95" s="83"/>
      <c r="AGW95" s="83"/>
      <c r="AGX95" s="83"/>
      <c r="AGY95" s="83"/>
      <c r="AGZ95" s="83"/>
      <c r="AHA95" s="83"/>
      <c r="AHB95" s="83"/>
      <c r="AHC95" s="83"/>
      <c r="AHD95" s="83"/>
      <c r="AHE95" s="83"/>
      <c r="AHF95" s="83"/>
      <c r="AHG95" s="83"/>
      <c r="AHH95" s="83"/>
      <c r="AHI95" s="83"/>
      <c r="AHJ95" s="83"/>
      <c r="AHK95" s="83"/>
      <c r="AHL95" s="83"/>
      <c r="AHM95" s="83"/>
      <c r="AHN95" s="83"/>
      <c r="AHO95" s="83"/>
      <c r="AHP95" s="83"/>
      <c r="AHQ95" s="83"/>
      <c r="AHR95" s="83"/>
      <c r="AHS95" s="83"/>
      <c r="AHT95" s="83"/>
      <c r="AHU95" s="83"/>
      <c r="AHV95" s="83"/>
      <c r="AHW95" s="83"/>
      <c r="AHX95" s="83"/>
      <c r="AHY95" s="83"/>
      <c r="AHZ95" s="83"/>
      <c r="AIA95" s="83"/>
    </row>
    <row r="96" spans="1:911" s="84" customFormat="1" ht="92.25" customHeight="1">
      <c r="A96" s="175" t="s">
        <v>493</v>
      </c>
      <c r="B96" s="178" t="s">
        <v>497</v>
      </c>
      <c r="C96" s="209" t="s">
        <v>1035</v>
      </c>
      <c r="D96" s="208" t="s">
        <v>989</v>
      </c>
      <c r="E96" s="179" t="s">
        <v>990</v>
      </c>
      <c r="F96" s="79" t="s">
        <v>490</v>
      </c>
      <c r="G96" s="240" t="s">
        <v>410</v>
      </c>
      <c r="H96" s="240" t="s">
        <v>920</v>
      </c>
      <c r="I96" s="240" t="s">
        <v>912</v>
      </c>
      <c r="J96" s="240" t="s">
        <v>265</v>
      </c>
      <c r="K96" s="80" t="s">
        <v>755</v>
      </c>
      <c r="L96" s="80" t="s">
        <v>925</v>
      </c>
      <c r="M96" s="80" t="s">
        <v>753</v>
      </c>
      <c r="N96" s="81">
        <v>2</v>
      </c>
      <c r="O96" s="81">
        <v>1</v>
      </c>
      <c r="P96" s="81">
        <v>2</v>
      </c>
      <c r="Q96" s="81" t="s">
        <v>861</v>
      </c>
      <c r="R96" s="81">
        <v>100</v>
      </c>
      <c r="S96" s="81">
        <v>200</v>
      </c>
      <c r="T96" s="81" t="s">
        <v>193</v>
      </c>
      <c r="U96" s="69" t="s">
        <v>338</v>
      </c>
      <c r="V96" s="69"/>
      <c r="W96" s="214">
        <v>1</v>
      </c>
      <c r="X96" s="79" t="s">
        <v>757</v>
      </c>
      <c r="Y96" s="82"/>
      <c r="Z96" s="82"/>
      <c r="AA96" s="82"/>
      <c r="AB96" s="79"/>
      <c r="AC96" s="82" t="s">
        <v>837</v>
      </c>
      <c r="AD96" s="82"/>
      <c r="AE96" s="82" t="s">
        <v>852</v>
      </c>
      <c r="AF96" s="81"/>
      <c r="AG96" s="81"/>
      <c r="AH96" s="81">
        <f t="shared" si="12"/>
        <v>0</v>
      </c>
      <c r="AI96" s="81" t="str">
        <f t="shared" si="13"/>
        <v>B</v>
      </c>
      <c r="AJ96" s="81"/>
      <c r="AK96" s="81">
        <v>0</v>
      </c>
      <c r="AL96" s="81" t="str">
        <f t="shared" si="0"/>
        <v>IV</v>
      </c>
      <c r="AM96" s="34" t="str">
        <f t="shared" si="14"/>
        <v>ACEPTABLE</v>
      </c>
      <c r="AN96" s="204">
        <v>1</v>
      </c>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83"/>
      <c r="CC96" s="83"/>
      <c r="CD96" s="83"/>
      <c r="CE96" s="83"/>
      <c r="CF96" s="83"/>
      <c r="CG96" s="83"/>
      <c r="CH96" s="83"/>
      <c r="CI96" s="83"/>
      <c r="CJ96" s="83"/>
      <c r="CK96" s="83"/>
      <c r="CL96" s="83"/>
      <c r="CM96" s="83"/>
      <c r="CN96" s="83"/>
      <c r="CO96" s="83"/>
      <c r="CP96" s="83"/>
      <c r="CQ96" s="83"/>
      <c r="CR96" s="83"/>
      <c r="CS96" s="83"/>
      <c r="CT96" s="83"/>
      <c r="CU96" s="83"/>
      <c r="CV96" s="83"/>
      <c r="CW96" s="83"/>
      <c r="CX96" s="83"/>
      <c r="CY96" s="83"/>
      <c r="CZ96" s="83"/>
      <c r="DA96" s="83"/>
      <c r="DB96" s="83"/>
      <c r="DC96" s="83"/>
      <c r="DD96" s="83"/>
      <c r="DE96" s="83"/>
      <c r="DF96" s="83"/>
      <c r="DG96" s="83"/>
      <c r="DH96" s="83"/>
      <c r="DI96" s="83"/>
      <c r="DJ96" s="83"/>
      <c r="DK96" s="83"/>
      <c r="DL96" s="83"/>
      <c r="DM96" s="83"/>
      <c r="DN96" s="83"/>
      <c r="DO96" s="83"/>
      <c r="DP96" s="83"/>
      <c r="DQ96" s="83"/>
      <c r="DR96" s="83"/>
      <c r="DS96" s="83"/>
      <c r="DT96" s="83"/>
      <c r="DU96" s="83"/>
      <c r="DV96" s="83"/>
      <c r="DW96" s="83"/>
      <c r="DX96" s="83"/>
      <c r="DY96" s="83"/>
      <c r="DZ96" s="83"/>
      <c r="EA96" s="83"/>
      <c r="EB96" s="83"/>
      <c r="EC96" s="83"/>
      <c r="ED96" s="83"/>
      <c r="EE96" s="83"/>
      <c r="EF96" s="83"/>
      <c r="EG96" s="83"/>
      <c r="EH96" s="83"/>
      <c r="EI96" s="83"/>
      <c r="EJ96" s="83"/>
      <c r="EK96" s="83"/>
      <c r="EL96" s="83"/>
      <c r="EM96" s="83"/>
      <c r="EN96" s="83"/>
      <c r="EO96" s="83"/>
      <c r="EP96" s="83"/>
      <c r="EQ96" s="83"/>
      <c r="ER96" s="83"/>
      <c r="ES96" s="83"/>
      <c r="ET96" s="83"/>
      <c r="EU96" s="83"/>
      <c r="EV96" s="83"/>
      <c r="EW96" s="83"/>
      <c r="EX96" s="83"/>
      <c r="EY96" s="83"/>
      <c r="EZ96" s="83"/>
      <c r="FA96" s="83"/>
      <c r="FB96" s="83"/>
      <c r="FC96" s="83"/>
      <c r="FD96" s="83"/>
      <c r="FE96" s="83"/>
      <c r="FF96" s="83"/>
      <c r="FG96" s="83"/>
      <c r="FH96" s="83"/>
      <c r="FI96" s="83"/>
      <c r="FJ96" s="83"/>
      <c r="FK96" s="83"/>
      <c r="FL96" s="83"/>
      <c r="FM96" s="83"/>
      <c r="FN96" s="83"/>
      <c r="FO96" s="83"/>
      <c r="FP96" s="83"/>
      <c r="FQ96" s="83"/>
      <c r="FR96" s="83"/>
      <c r="FS96" s="83"/>
      <c r="FT96" s="83"/>
      <c r="FU96" s="83"/>
      <c r="FV96" s="83"/>
      <c r="FW96" s="83"/>
      <c r="FX96" s="83"/>
      <c r="FY96" s="83"/>
      <c r="FZ96" s="83"/>
      <c r="GA96" s="83"/>
      <c r="GB96" s="83"/>
      <c r="GC96" s="83"/>
      <c r="GD96" s="83"/>
      <c r="GE96" s="83"/>
      <c r="GF96" s="83"/>
      <c r="GG96" s="83"/>
      <c r="GH96" s="83"/>
      <c r="GI96" s="83"/>
      <c r="GJ96" s="83"/>
      <c r="GK96" s="83"/>
      <c r="GL96" s="83"/>
      <c r="GM96" s="83"/>
      <c r="GN96" s="83"/>
      <c r="GO96" s="83"/>
      <c r="GP96" s="83"/>
      <c r="GQ96" s="83"/>
      <c r="GR96" s="83"/>
      <c r="GS96" s="83"/>
      <c r="GT96" s="83"/>
      <c r="GU96" s="83"/>
      <c r="GV96" s="83"/>
      <c r="GW96" s="83"/>
      <c r="GX96" s="83"/>
      <c r="GY96" s="83"/>
      <c r="GZ96" s="83"/>
      <c r="HA96" s="83"/>
      <c r="HB96" s="83"/>
      <c r="HC96" s="83"/>
      <c r="HD96" s="83"/>
      <c r="HE96" s="83"/>
      <c r="HF96" s="83"/>
      <c r="HG96" s="83"/>
      <c r="HH96" s="83"/>
      <c r="HI96" s="83"/>
      <c r="HJ96" s="83"/>
      <c r="HK96" s="83"/>
      <c r="HL96" s="83"/>
      <c r="HM96" s="83"/>
      <c r="HN96" s="83"/>
      <c r="HO96" s="83"/>
      <c r="HP96" s="83"/>
      <c r="HQ96" s="83"/>
      <c r="HR96" s="83"/>
      <c r="HS96" s="83"/>
      <c r="HT96" s="83"/>
      <c r="HU96" s="83"/>
      <c r="HV96" s="83"/>
      <c r="HW96" s="83"/>
      <c r="HX96" s="83"/>
      <c r="HY96" s="83"/>
      <c r="HZ96" s="83"/>
      <c r="IA96" s="83"/>
      <c r="IB96" s="83"/>
      <c r="IC96" s="83"/>
      <c r="ID96" s="83"/>
      <c r="IE96" s="83"/>
      <c r="IF96" s="83"/>
      <c r="IG96" s="83"/>
      <c r="IH96" s="83"/>
      <c r="II96" s="83"/>
      <c r="IJ96" s="83"/>
      <c r="IK96" s="83"/>
      <c r="IL96" s="83"/>
      <c r="IM96" s="83"/>
      <c r="IN96" s="83"/>
      <c r="IO96" s="83"/>
      <c r="IP96" s="83"/>
      <c r="IQ96" s="83"/>
      <c r="IR96" s="83"/>
      <c r="IS96" s="83"/>
      <c r="IT96" s="83"/>
      <c r="IU96" s="83"/>
      <c r="IV96" s="83"/>
      <c r="IW96" s="83"/>
      <c r="IX96" s="83"/>
      <c r="IY96" s="83"/>
      <c r="IZ96" s="83"/>
      <c r="JA96" s="83"/>
      <c r="JB96" s="83"/>
      <c r="JC96" s="83"/>
      <c r="JD96" s="83"/>
      <c r="JE96" s="83"/>
      <c r="JF96" s="83"/>
      <c r="JG96" s="83"/>
      <c r="JH96" s="83"/>
      <c r="JI96" s="83"/>
      <c r="JJ96" s="83"/>
      <c r="JK96" s="83"/>
      <c r="JL96" s="83"/>
      <c r="JM96" s="83"/>
      <c r="JN96" s="83"/>
      <c r="JO96" s="83"/>
      <c r="JP96" s="83"/>
      <c r="JQ96" s="83"/>
      <c r="JR96" s="83"/>
      <c r="JS96" s="83"/>
      <c r="JT96" s="83"/>
      <c r="JU96" s="83"/>
      <c r="JV96" s="83"/>
      <c r="JW96" s="83"/>
      <c r="JX96" s="83"/>
      <c r="JY96" s="83"/>
      <c r="JZ96" s="83"/>
      <c r="KA96" s="83"/>
      <c r="KB96" s="83"/>
      <c r="KC96" s="83"/>
      <c r="KD96" s="83"/>
      <c r="KE96" s="83"/>
      <c r="KF96" s="83"/>
      <c r="KG96" s="83"/>
      <c r="KH96" s="83"/>
      <c r="KI96" s="83"/>
      <c r="KJ96" s="83"/>
      <c r="KK96" s="83"/>
      <c r="KL96" s="83"/>
      <c r="KM96" s="83"/>
      <c r="KN96" s="83"/>
      <c r="KO96" s="83"/>
      <c r="KP96" s="83"/>
      <c r="KQ96" s="83"/>
      <c r="KR96" s="83"/>
      <c r="KS96" s="83"/>
      <c r="KT96" s="83"/>
      <c r="KU96" s="83"/>
      <c r="KV96" s="83"/>
      <c r="KW96" s="83"/>
      <c r="KX96" s="83"/>
      <c r="KY96" s="83"/>
      <c r="KZ96" s="83"/>
      <c r="LA96" s="83"/>
      <c r="LB96" s="83"/>
      <c r="LC96" s="83"/>
      <c r="LD96" s="83"/>
      <c r="LE96" s="83"/>
      <c r="LF96" s="83"/>
      <c r="LG96" s="83"/>
      <c r="LH96" s="83"/>
      <c r="LI96" s="83"/>
      <c r="LJ96" s="83"/>
      <c r="LK96" s="83"/>
      <c r="LL96" s="83"/>
      <c r="LM96" s="83"/>
      <c r="LN96" s="83"/>
      <c r="LO96" s="83"/>
      <c r="LP96" s="83"/>
      <c r="LQ96" s="83"/>
      <c r="LR96" s="83"/>
      <c r="LS96" s="83"/>
      <c r="LT96" s="83"/>
      <c r="LU96" s="83"/>
      <c r="LV96" s="83"/>
      <c r="LW96" s="83"/>
      <c r="LX96" s="83"/>
      <c r="LY96" s="83"/>
      <c r="LZ96" s="83"/>
      <c r="MA96" s="83"/>
      <c r="MB96" s="83"/>
      <c r="MC96" s="83"/>
      <c r="MD96" s="83"/>
      <c r="ME96" s="83"/>
      <c r="MF96" s="83"/>
      <c r="MG96" s="83"/>
      <c r="MH96" s="83"/>
      <c r="MI96" s="83"/>
      <c r="MJ96" s="83"/>
      <c r="MK96" s="83"/>
      <c r="ML96" s="83"/>
      <c r="MM96" s="83"/>
      <c r="MN96" s="83"/>
      <c r="MO96" s="83"/>
      <c r="MP96" s="83"/>
      <c r="MQ96" s="83"/>
      <c r="MR96" s="83"/>
      <c r="MS96" s="83"/>
      <c r="MT96" s="83"/>
      <c r="MU96" s="83"/>
      <c r="MV96" s="83"/>
      <c r="MW96" s="83"/>
      <c r="MX96" s="83"/>
      <c r="MY96" s="83"/>
      <c r="MZ96" s="83"/>
      <c r="NA96" s="83"/>
      <c r="NB96" s="83"/>
      <c r="NC96" s="83"/>
      <c r="ND96" s="83"/>
      <c r="NE96" s="83"/>
      <c r="NF96" s="83"/>
      <c r="NG96" s="83"/>
      <c r="NH96" s="83"/>
      <c r="NI96" s="83"/>
      <c r="NJ96" s="83"/>
      <c r="NK96" s="83"/>
      <c r="NL96" s="83"/>
      <c r="NM96" s="83"/>
      <c r="NN96" s="83"/>
      <c r="NO96" s="83"/>
      <c r="NP96" s="83"/>
      <c r="NQ96" s="83"/>
      <c r="NR96" s="83"/>
      <c r="NS96" s="83"/>
      <c r="NT96" s="83"/>
      <c r="NU96" s="83"/>
      <c r="NV96" s="83"/>
      <c r="NW96" s="83"/>
      <c r="NX96" s="83"/>
      <c r="NY96" s="83"/>
      <c r="NZ96" s="83"/>
      <c r="OA96" s="83"/>
      <c r="OB96" s="83"/>
      <c r="OC96" s="83"/>
      <c r="OD96" s="83"/>
      <c r="OE96" s="83"/>
      <c r="OF96" s="83"/>
      <c r="OG96" s="83"/>
      <c r="OH96" s="83"/>
      <c r="OI96" s="83"/>
      <c r="OJ96" s="83"/>
      <c r="OK96" s="83"/>
      <c r="OL96" s="83"/>
      <c r="OM96" s="83"/>
      <c r="ON96" s="83"/>
      <c r="OO96" s="83"/>
      <c r="OP96" s="83"/>
      <c r="OQ96" s="83"/>
      <c r="OR96" s="83"/>
      <c r="OS96" s="83"/>
      <c r="OT96" s="83"/>
      <c r="OU96" s="83"/>
      <c r="OV96" s="83"/>
      <c r="OW96" s="83"/>
      <c r="OX96" s="83"/>
      <c r="OY96" s="83"/>
      <c r="OZ96" s="83"/>
      <c r="PA96" s="83"/>
      <c r="PB96" s="83"/>
      <c r="PC96" s="83"/>
      <c r="PD96" s="83"/>
      <c r="PE96" s="83"/>
      <c r="PF96" s="83"/>
      <c r="PG96" s="83"/>
      <c r="PH96" s="83"/>
      <c r="PI96" s="83"/>
      <c r="PJ96" s="83"/>
      <c r="PK96" s="83"/>
      <c r="PL96" s="83"/>
      <c r="PM96" s="83"/>
      <c r="PN96" s="83"/>
      <c r="PO96" s="83"/>
      <c r="PP96" s="83"/>
      <c r="PQ96" s="83"/>
      <c r="PR96" s="83"/>
      <c r="PS96" s="83"/>
      <c r="PT96" s="83"/>
      <c r="PU96" s="83"/>
      <c r="PV96" s="83"/>
      <c r="PW96" s="83"/>
      <c r="PX96" s="83"/>
      <c r="PY96" s="83"/>
      <c r="PZ96" s="83"/>
      <c r="QA96" s="83"/>
      <c r="QB96" s="83"/>
      <c r="QC96" s="83"/>
      <c r="QD96" s="83"/>
      <c r="QE96" s="83"/>
      <c r="QF96" s="83"/>
      <c r="QG96" s="83"/>
      <c r="QH96" s="83"/>
      <c r="QI96" s="83"/>
      <c r="QJ96" s="83"/>
      <c r="QK96" s="83"/>
      <c r="QL96" s="83"/>
      <c r="QM96" s="83"/>
      <c r="QN96" s="83"/>
      <c r="QO96" s="83"/>
      <c r="QP96" s="83"/>
      <c r="QQ96" s="83"/>
      <c r="QR96" s="83"/>
      <c r="QS96" s="83"/>
      <c r="QT96" s="83"/>
      <c r="QU96" s="83"/>
      <c r="QV96" s="83"/>
      <c r="QW96" s="83"/>
      <c r="QX96" s="83"/>
      <c r="QY96" s="83"/>
      <c r="QZ96" s="83"/>
      <c r="RA96" s="83"/>
      <c r="RB96" s="83"/>
      <c r="RC96" s="83"/>
      <c r="RD96" s="83"/>
      <c r="RE96" s="83"/>
      <c r="RF96" s="83"/>
      <c r="RG96" s="83"/>
      <c r="RH96" s="83"/>
      <c r="RI96" s="83"/>
      <c r="RJ96" s="83"/>
      <c r="RK96" s="83"/>
      <c r="RL96" s="83"/>
      <c r="RM96" s="83"/>
      <c r="RN96" s="83"/>
      <c r="RO96" s="83"/>
      <c r="RP96" s="83"/>
      <c r="RQ96" s="83"/>
      <c r="RR96" s="83"/>
      <c r="RS96" s="83"/>
      <c r="RT96" s="83"/>
      <c r="RU96" s="83"/>
      <c r="RV96" s="83"/>
      <c r="RW96" s="83"/>
      <c r="RX96" s="83"/>
      <c r="RY96" s="83"/>
      <c r="RZ96" s="83"/>
      <c r="SA96" s="83"/>
      <c r="SB96" s="83"/>
      <c r="SC96" s="83"/>
      <c r="SD96" s="83"/>
      <c r="SE96" s="83"/>
      <c r="SF96" s="83"/>
      <c r="SG96" s="83"/>
      <c r="SH96" s="83"/>
      <c r="SI96" s="83"/>
      <c r="SJ96" s="83"/>
      <c r="SK96" s="83"/>
      <c r="SL96" s="83"/>
      <c r="SM96" s="83"/>
      <c r="SN96" s="83"/>
      <c r="SO96" s="83"/>
      <c r="SP96" s="83"/>
      <c r="SQ96" s="83"/>
      <c r="SR96" s="83"/>
      <c r="SS96" s="83"/>
      <c r="ST96" s="83"/>
      <c r="SU96" s="83"/>
      <c r="SV96" s="83"/>
      <c r="SW96" s="83"/>
      <c r="SX96" s="83"/>
      <c r="SY96" s="83"/>
      <c r="SZ96" s="83"/>
      <c r="TA96" s="83"/>
      <c r="TB96" s="83"/>
      <c r="TC96" s="83"/>
      <c r="TD96" s="83"/>
      <c r="TE96" s="83"/>
      <c r="TF96" s="83"/>
      <c r="TG96" s="83"/>
      <c r="TH96" s="83"/>
      <c r="TI96" s="83"/>
      <c r="TJ96" s="83"/>
      <c r="TK96" s="83"/>
      <c r="TL96" s="83"/>
      <c r="TM96" s="83"/>
      <c r="TN96" s="83"/>
      <c r="TO96" s="83"/>
      <c r="TP96" s="83"/>
      <c r="TQ96" s="83"/>
      <c r="TR96" s="83"/>
      <c r="TS96" s="83"/>
      <c r="TT96" s="83"/>
      <c r="TU96" s="83"/>
      <c r="TV96" s="83"/>
      <c r="TW96" s="83"/>
      <c r="TX96" s="83"/>
      <c r="TY96" s="83"/>
      <c r="TZ96" s="83"/>
      <c r="UA96" s="83"/>
      <c r="UB96" s="83"/>
      <c r="UC96" s="83"/>
      <c r="UD96" s="83"/>
      <c r="UE96" s="83"/>
      <c r="UF96" s="83"/>
      <c r="UG96" s="83"/>
      <c r="UH96" s="83"/>
      <c r="UI96" s="83"/>
      <c r="UJ96" s="83"/>
      <c r="UK96" s="83"/>
      <c r="UL96" s="83"/>
      <c r="UM96" s="83"/>
      <c r="UN96" s="83"/>
      <c r="UO96" s="83"/>
      <c r="UP96" s="83"/>
      <c r="UQ96" s="83"/>
      <c r="UR96" s="83"/>
      <c r="US96" s="83"/>
      <c r="UT96" s="83"/>
      <c r="UU96" s="83"/>
      <c r="UV96" s="83"/>
      <c r="UW96" s="83"/>
      <c r="UX96" s="83"/>
      <c r="UY96" s="83"/>
      <c r="UZ96" s="83"/>
      <c r="VA96" s="83"/>
      <c r="VB96" s="83"/>
      <c r="VC96" s="83"/>
      <c r="VD96" s="83"/>
      <c r="VE96" s="83"/>
      <c r="VF96" s="83"/>
      <c r="VG96" s="83"/>
      <c r="VH96" s="83"/>
      <c r="VI96" s="83"/>
      <c r="VJ96" s="83"/>
      <c r="VK96" s="83"/>
      <c r="VL96" s="83"/>
      <c r="VM96" s="83"/>
      <c r="VN96" s="83"/>
      <c r="VO96" s="83"/>
      <c r="VP96" s="83"/>
      <c r="VQ96" s="83"/>
      <c r="VR96" s="83"/>
      <c r="VS96" s="83"/>
      <c r="VT96" s="83"/>
      <c r="VU96" s="83"/>
      <c r="VV96" s="83"/>
      <c r="VW96" s="83"/>
      <c r="VX96" s="83"/>
      <c r="VY96" s="83"/>
      <c r="VZ96" s="83"/>
      <c r="WA96" s="83"/>
      <c r="WB96" s="83"/>
      <c r="WC96" s="83"/>
      <c r="WD96" s="83"/>
      <c r="WE96" s="83"/>
      <c r="WF96" s="83"/>
      <c r="WG96" s="83"/>
      <c r="WH96" s="83"/>
      <c r="WI96" s="83"/>
      <c r="WJ96" s="83"/>
      <c r="WK96" s="83"/>
      <c r="WL96" s="83"/>
      <c r="WM96" s="83"/>
      <c r="WN96" s="83"/>
      <c r="WO96" s="83"/>
      <c r="WP96" s="83"/>
      <c r="WQ96" s="83"/>
      <c r="WR96" s="83"/>
      <c r="WS96" s="83"/>
      <c r="WT96" s="83"/>
      <c r="WU96" s="83"/>
      <c r="WV96" s="83"/>
      <c r="WW96" s="83"/>
      <c r="WX96" s="83"/>
      <c r="WY96" s="83"/>
      <c r="WZ96" s="83"/>
      <c r="XA96" s="83"/>
      <c r="XB96" s="83"/>
      <c r="XC96" s="83"/>
      <c r="XD96" s="83"/>
      <c r="XE96" s="83"/>
      <c r="XF96" s="83"/>
      <c r="XG96" s="83"/>
      <c r="XH96" s="83"/>
      <c r="XI96" s="83"/>
      <c r="XJ96" s="83"/>
      <c r="XK96" s="83"/>
      <c r="XL96" s="83"/>
      <c r="XM96" s="83"/>
      <c r="XN96" s="83"/>
      <c r="XO96" s="83"/>
      <c r="XP96" s="83"/>
      <c r="XQ96" s="83"/>
      <c r="XR96" s="83"/>
      <c r="XS96" s="83"/>
      <c r="XT96" s="83"/>
      <c r="XU96" s="83"/>
      <c r="XV96" s="83"/>
      <c r="XW96" s="83"/>
      <c r="XX96" s="83"/>
      <c r="XY96" s="83"/>
      <c r="XZ96" s="83"/>
      <c r="YA96" s="83"/>
      <c r="YB96" s="83"/>
      <c r="YC96" s="83"/>
      <c r="YD96" s="83"/>
      <c r="YE96" s="83"/>
      <c r="YF96" s="83"/>
      <c r="YG96" s="83"/>
      <c r="YH96" s="83"/>
      <c r="YI96" s="83"/>
      <c r="YJ96" s="83"/>
      <c r="YK96" s="83"/>
      <c r="YL96" s="83"/>
      <c r="YM96" s="83"/>
      <c r="YN96" s="83"/>
      <c r="YO96" s="83"/>
      <c r="YP96" s="83"/>
      <c r="YQ96" s="83"/>
      <c r="YR96" s="83"/>
      <c r="YS96" s="83"/>
      <c r="YT96" s="83"/>
      <c r="YU96" s="83"/>
      <c r="YV96" s="83"/>
      <c r="YW96" s="83"/>
      <c r="YX96" s="83"/>
      <c r="YY96" s="83"/>
      <c r="YZ96" s="83"/>
      <c r="ZA96" s="83"/>
      <c r="ZB96" s="83"/>
      <c r="ZC96" s="83"/>
      <c r="ZD96" s="83"/>
      <c r="ZE96" s="83"/>
      <c r="ZF96" s="83"/>
      <c r="ZG96" s="83"/>
      <c r="ZH96" s="83"/>
      <c r="ZI96" s="83"/>
      <c r="ZJ96" s="83"/>
      <c r="ZK96" s="83"/>
      <c r="ZL96" s="83"/>
      <c r="ZM96" s="83"/>
      <c r="ZN96" s="83"/>
      <c r="ZO96" s="83"/>
      <c r="ZP96" s="83"/>
      <c r="ZQ96" s="83"/>
      <c r="ZR96" s="83"/>
      <c r="ZS96" s="83"/>
      <c r="ZT96" s="83"/>
      <c r="ZU96" s="83"/>
      <c r="ZV96" s="83"/>
      <c r="ZW96" s="83"/>
      <c r="ZX96" s="83"/>
      <c r="ZY96" s="83"/>
      <c r="ZZ96" s="83"/>
      <c r="AAA96" s="83"/>
      <c r="AAB96" s="83"/>
      <c r="AAC96" s="83"/>
      <c r="AAD96" s="83"/>
      <c r="AAE96" s="83"/>
      <c r="AAF96" s="83"/>
      <c r="AAG96" s="83"/>
      <c r="AAH96" s="83"/>
      <c r="AAI96" s="83"/>
      <c r="AAJ96" s="83"/>
      <c r="AAK96" s="83"/>
      <c r="AAL96" s="83"/>
      <c r="AAM96" s="83"/>
      <c r="AAN96" s="83"/>
      <c r="AAO96" s="83"/>
      <c r="AAP96" s="83"/>
      <c r="AAQ96" s="83"/>
      <c r="AAR96" s="83"/>
      <c r="AAS96" s="83"/>
      <c r="AAT96" s="83"/>
      <c r="AAU96" s="83"/>
      <c r="AAV96" s="83"/>
      <c r="AAW96" s="83"/>
      <c r="AAX96" s="83"/>
      <c r="AAY96" s="83"/>
      <c r="AAZ96" s="83"/>
      <c r="ABA96" s="83"/>
      <c r="ABB96" s="83"/>
      <c r="ABC96" s="83"/>
      <c r="ABD96" s="83"/>
      <c r="ABE96" s="83"/>
      <c r="ABF96" s="83"/>
      <c r="ABG96" s="83"/>
      <c r="ABH96" s="83"/>
      <c r="ABI96" s="83"/>
      <c r="ABJ96" s="83"/>
      <c r="ABK96" s="83"/>
      <c r="ABL96" s="83"/>
      <c r="ABM96" s="83"/>
      <c r="ABN96" s="83"/>
      <c r="ABO96" s="83"/>
      <c r="ABP96" s="83"/>
      <c r="ABQ96" s="83"/>
      <c r="ABR96" s="83"/>
      <c r="ABS96" s="83"/>
      <c r="ABT96" s="83"/>
      <c r="ABU96" s="83"/>
      <c r="ABV96" s="83"/>
      <c r="ABW96" s="83"/>
      <c r="ABX96" s="83"/>
      <c r="ABY96" s="83"/>
      <c r="ABZ96" s="83"/>
      <c r="ACA96" s="83"/>
      <c r="ACB96" s="83"/>
      <c r="ACC96" s="83"/>
      <c r="ACD96" s="83"/>
      <c r="ACE96" s="83"/>
      <c r="ACF96" s="83"/>
      <c r="ACG96" s="83"/>
      <c r="ACH96" s="83"/>
      <c r="ACI96" s="83"/>
      <c r="ACJ96" s="83"/>
      <c r="ACK96" s="83"/>
      <c r="ACL96" s="83"/>
      <c r="ACM96" s="83"/>
      <c r="ACN96" s="83"/>
      <c r="ACO96" s="83"/>
      <c r="ACP96" s="83"/>
      <c r="ACQ96" s="83"/>
      <c r="ACR96" s="83"/>
      <c r="ACS96" s="83"/>
      <c r="ACT96" s="83"/>
      <c r="ACU96" s="83"/>
      <c r="ACV96" s="83"/>
      <c r="ACW96" s="83"/>
      <c r="ACX96" s="83"/>
      <c r="ACY96" s="83"/>
      <c r="ACZ96" s="83"/>
      <c r="ADA96" s="83"/>
      <c r="ADB96" s="83"/>
      <c r="ADC96" s="83"/>
      <c r="ADD96" s="83"/>
      <c r="ADE96" s="83"/>
      <c r="ADF96" s="83"/>
      <c r="ADG96" s="83"/>
      <c r="ADH96" s="83"/>
      <c r="ADI96" s="83"/>
      <c r="ADJ96" s="83"/>
      <c r="ADK96" s="83"/>
      <c r="ADL96" s="83"/>
      <c r="ADM96" s="83"/>
      <c r="ADN96" s="83"/>
      <c r="ADO96" s="83"/>
      <c r="ADP96" s="83"/>
      <c r="ADQ96" s="83"/>
      <c r="ADR96" s="83"/>
      <c r="ADS96" s="83"/>
      <c r="ADT96" s="83"/>
      <c r="ADU96" s="83"/>
      <c r="ADV96" s="83"/>
      <c r="ADW96" s="83"/>
      <c r="ADX96" s="83"/>
      <c r="ADY96" s="83"/>
      <c r="ADZ96" s="83"/>
      <c r="AEA96" s="83"/>
      <c r="AEB96" s="83"/>
      <c r="AEC96" s="83"/>
      <c r="AED96" s="83"/>
      <c r="AEE96" s="83"/>
      <c r="AEF96" s="83"/>
      <c r="AEG96" s="83"/>
      <c r="AEH96" s="83"/>
      <c r="AEI96" s="83"/>
      <c r="AEJ96" s="83"/>
      <c r="AEK96" s="83"/>
      <c r="AEL96" s="83"/>
      <c r="AEM96" s="83"/>
      <c r="AEN96" s="83"/>
      <c r="AEO96" s="83"/>
      <c r="AEP96" s="83"/>
      <c r="AEQ96" s="83"/>
      <c r="AER96" s="83"/>
      <c r="AES96" s="83"/>
      <c r="AET96" s="83"/>
      <c r="AEU96" s="83"/>
      <c r="AEV96" s="83"/>
      <c r="AEW96" s="83"/>
      <c r="AEX96" s="83"/>
      <c r="AEY96" s="83"/>
      <c r="AEZ96" s="83"/>
      <c r="AFA96" s="83"/>
      <c r="AFB96" s="83"/>
      <c r="AFC96" s="83"/>
      <c r="AFD96" s="83"/>
      <c r="AFE96" s="83"/>
      <c r="AFF96" s="83"/>
      <c r="AFG96" s="83"/>
      <c r="AFH96" s="83"/>
      <c r="AFI96" s="83"/>
      <c r="AFJ96" s="83"/>
      <c r="AFK96" s="83"/>
      <c r="AFL96" s="83"/>
      <c r="AFM96" s="83"/>
      <c r="AFN96" s="83"/>
      <c r="AFO96" s="83"/>
      <c r="AFP96" s="83"/>
      <c r="AFQ96" s="83"/>
      <c r="AFR96" s="83"/>
      <c r="AFS96" s="83"/>
      <c r="AFT96" s="83"/>
      <c r="AFU96" s="83"/>
      <c r="AFV96" s="83"/>
      <c r="AFW96" s="83"/>
      <c r="AFX96" s="83"/>
      <c r="AFY96" s="83"/>
      <c r="AFZ96" s="83"/>
      <c r="AGA96" s="83"/>
      <c r="AGB96" s="83"/>
      <c r="AGC96" s="83"/>
      <c r="AGD96" s="83"/>
      <c r="AGE96" s="83"/>
      <c r="AGF96" s="83"/>
      <c r="AGG96" s="83"/>
      <c r="AGH96" s="83"/>
      <c r="AGI96" s="83"/>
      <c r="AGJ96" s="83"/>
      <c r="AGK96" s="83"/>
      <c r="AGL96" s="83"/>
      <c r="AGM96" s="83"/>
      <c r="AGN96" s="83"/>
      <c r="AGO96" s="83"/>
      <c r="AGP96" s="83"/>
      <c r="AGQ96" s="83"/>
      <c r="AGR96" s="83"/>
      <c r="AGS96" s="83"/>
      <c r="AGT96" s="83"/>
      <c r="AGU96" s="83"/>
      <c r="AGV96" s="83"/>
      <c r="AGW96" s="83"/>
      <c r="AGX96" s="83"/>
      <c r="AGY96" s="83"/>
      <c r="AGZ96" s="83"/>
      <c r="AHA96" s="83"/>
      <c r="AHB96" s="83"/>
      <c r="AHC96" s="83"/>
      <c r="AHD96" s="83"/>
      <c r="AHE96" s="83"/>
      <c r="AHF96" s="83"/>
      <c r="AHG96" s="83"/>
      <c r="AHH96" s="83"/>
      <c r="AHI96" s="83"/>
      <c r="AHJ96" s="83"/>
      <c r="AHK96" s="83"/>
      <c r="AHL96" s="83"/>
      <c r="AHM96" s="83"/>
      <c r="AHN96" s="83"/>
      <c r="AHO96" s="83"/>
      <c r="AHP96" s="83"/>
      <c r="AHQ96" s="83"/>
      <c r="AHR96" s="83"/>
      <c r="AHS96" s="83"/>
      <c r="AHT96" s="83"/>
      <c r="AHU96" s="83"/>
      <c r="AHV96" s="83"/>
      <c r="AHW96" s="83"/>
      <c r="AHX96" s="83"/>
      <c r="AHY96" s="83"/>
      <c r="AHZ96" s="83"/>
      <c r="AIA96" s="83"/>
    </row>
    <row r="97" spans="1:911" s="84" customFormat="1" ht="92.25" customHeight="1">
      <c r="A97" s="175" t="s">
        <v>493</v>
      </c>
      <c r="B97" s="178" t="s">
        <v>497</v>
      </c>
      <c r="C97" s="209" t="s">
        <v>1035</v>
      </c>
      <c r="D97" s="208" t="s">
        <v>989</v>
      </c>
      <c r="E97" s="179" t="s">
        <v>990</v>
      </c>
      <c r="F97" s="79" t="s">
        <v>490</v>
      </c>
      <c r="G97" s="240" t="s">
        <v>410</v>
      </c>
      <c r="H97" s="240" t="s">
        <v>399</v>
      </c>
      <c r="I97" s="240" t="s">
        <v>373</v>
      </c>
      <c r="J97" s="240" t="s">
        <v>273</v>
      </c>
      <c r="K97" s="80" t="s">
        <v>758</v>
      </c>
      <c r="L97" s="85" t="s">
        <v>759</v>
      </c>
      <c r="M97" s="86" t="s">
        <v>762</v>
      </c>
      <c r="N97" s="81">
        <v>1</v>
      </c>
      <c r="O97" s="81">
        <v>1</v>
      </c>
      <c r="P97" s="81">
        <v>1</v>
      </c>
      <c r="Q97" s="81" t="s">
        <v>861</v>
      </c>
      <c r="R97" s="81">
        <v>100</v>
      </c>
      <c r="S97" s="81">
        <v>100</v>
      </c>
      <c r="T97" s="81" t="s">
        <v>196</v>
      </c>
      <c r="U97" s="69" t="s">
        <v>452</v>
      </c>
      <c r="V97" s="69"/>
      <c r="W97" s="214">
        <v>1</v>
      </c>
      <c r="X97" s="79" t="s">
        <v>761</v>
      </c>
      <c r="Y97" s="82"/>
      <c r="Z97" s="82"/>
      <c r="AA97" s="82"/>
      <c r="AB97" s="79"/>
      <c r="AC97" s="82" t="s">
        <v>837</v>
      </c>
      <c r="AD97" s="82"/>
      <c r="AE97" s="82" t="s">
        <v>852</v>
      </c>
      <c r="AF97" s="81"/>
      <c r="AG97" s="81"/>
      <c r="AH97" s="81">
        <f t="shared" si="12"/>
        <v>0</v>
      </c>
      <c r="AI97" s="81" t="str">
        <f t="shared" si="13"/>
        <v>B</v>
      </c>
      <c r="AJ97" s="81"/>
      <c r="AK97" s="81">
        <v>0</v>
      </c>
      <c r="AL97" s="81" t="str">
        <f t="shared" si="0"/>
        <v>IV</v>
      </c>
      <c r="AM97" s="34" t="str">
        <f t="shared" si="14"/>
        <v>ACEPTABLE</v>
      </c>
      <c r="AN97" s="204">
        <v>1</v>
      </c>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83"/>
      <c r="CD97" s="83"/>
      <c r="CE97" s="83"/>
      <c r="CF97" s="83"/>
      <c r="CG97" s="83"/>
      <c r="CH97" s="83"/>
      <c r="CI97" s="83"/>
      <c r="CJ97" s="83"/>
      <c r="CK97" s="83"/>
      <c r="CL97" s="83"/>
      <c r="CM97" s="83"/>
      <c r="CN97" s="83"/>
      <c r="CO97" s="83"/>
      <c r="CP97" s="83"/>
      <c r="CQ97" s="83"/>
      <c r="CR97" s="83"/>
      <c r="CS97" s="83"/>
      <c r="CT97" s="83"/>
      <c r="CU97" s="83"/>
      <c r="CV97" s="83"/>
      <c r="CW97" s="83"/>
      <c r="CX97" s="83"/>
      <c r="CY97" s="83"/>
      <c r="CZ97" s="83"/>
      <c r="DA97" s="83"/>
      <c r="DB97" s="83"/>
      <c r="DC97" s="83"/>
      <c r="DD97" s="83"/>
      <c r="DE97" s="83"/>
      <c r="DF97" s="83"/>
      <c r="DG97" s="83"/>
      <c r="DH97" s="83"/>
      <c r="DI97" s="83"/>
      <c r="DJ97" s="83"/>
      <c r="DK97" s="83"/>
      <c r="DL97" s="83"/>
      <c r="DM97" s="83"/>
      <c r="DN97" s="83"/>
      <c r="DO97" s="83"/>
      <c r="DP97" s="83"/>
      <c r="DQ97" s="83"/>
      <c r="DR97" s="83"/>
      <c r="DS97" s="83"/>
      <c r="DT97" s="83"/>
      <c r="DU97" s="83"/>
      <c r="DV97" s="83"/>
      <c r="DW97" s="83"/>
      <c r="DX97" s="83"/>
      <c r="DY97" s="83"/>
      <c r="DZ97" s="83"/>
      <c r="EA97" s="83"/>
      <c r="EB97" s="83"/>
      <c r="EC97" s="83"/>
      <c r="ED97" s="83"/>
      <c r="EE97" s="83"/>
      <c r="EF97" s="83"/>
      <c r="EG97" s="83"/>
      <c r="EH97" s="83"/>
      <c r="EI97" s="83"/>
      <c r="EJ97" s="83"/>
      <c r="EK97" s="83"/>
      <c r="EL97" s="83"/>
      <c r="EM97" s="83"/>
      <c r="EN97" s="83"/>
      <c r="EO97" s="83"/>
      <c r="EP97" s="83"/>
      <c r="EQ97" s="83"/>
      <c r="ER97" s="83"/>
      <c r="ES97" s="83"/>
      <c r="ET97" s="83"/>
      <c r="EU97" s="83"/>
      <c r="EV97" s="83"/>
      <c r="EW97" s="83"/>
      <c r="EX97" s="83"/>
      <c r="EY97" s="83"/>
      <c r="EZ97" s="83"/>
      <c r="FA97" s="83"/>
      <c r="FB97" s="83"/>
      <c r="FC97" s="83"/>
      <c r="FD97" s="83"/>
      <c r="FE97" s="83"/>
      <c r="FF97" s="83"/>
      <c r="FG97" s="83"/>
      <c r="FH97" s="83"/>
      <c r="FI97" s="83"/>
      <c r="FJ97" s="83"/>
      <c r="FK97" s="83"/>
      <c r="FL97" s="83"/>
      <c r="FM97" s="83"/>
      <c r="FN97" s="83"/>
      <c r="FO97" s="83"/>
      <c r="FP97" s="83"/>
      <c r="FQ97" s="83"/>
      <c r="FR97" s="83"/>
      <c r="FS97" s="83"/>
      <c r="FT97" s="83"/>
      <c r="FU97" s="83"/>
      <c r="FV97" s="83"/>
      <c r="FW97" s="83"/>
      <c r="FX97" s="83"/>
      <c r="FY97" s="83"/>
      <c r="FZ97" s="83"/>
      <c r="GA97" s="83"/>
      <c r="GB97" s="83"/>
      <c r="GC97" s="83"/>
      <c r="GD97" s="83"/>
      <c r="GE97" s="83"/>
      <c r="GF97" s="83"/>
      <c r="GG97" s="83"/>
      <c r="GH97" s="83"/>
      <c r="GI97" s="83"/>
      <c r="GJ97" s="83"/>
      <c r="GK97" s="83"/>
      <c r="GL97" s="83"/>
      <c r="GM97" s="83"/>
      <c r="GN97" s="83"/>
      <c r="GO97" s="83"/>
      <c r="GP97" s="83"/>
      <c r="GQ97" s="83"/>
      <c r="GR97" s="83"/>
      <c r="GS97" s="83"/>
      <c r="GT97" s="83"/>
      <c r="GU97" s="83"/>
      <c r="GV97" s="83"/>
      <c r="GW97" s="83"/>
      <c r="GX97" s="83"/>
      <c r="GY97" s="83"/>
      <c r="GZ97" s="83"/>
      <c r="HA97" s="83"/>
      <c r="HB97" s="83"/>
      <c r="HC97" s="83"/>
      <c r="HD97" s="83"/>
      <c r="HE97" s="83"/>
      <c r="HF97" s="83"/>
      <c r="HG97" s="83"/>
      <c r="HH97" s="83"/>
      <c r="HI97" s="83"/>
      <c r="HJ97" s="83"/>
      <c r="HK97" s="83"/>
      <c r="HL97" s="83"/>
      <c r="HM97" s="83"/>
      <c r="HN97" s="83"/>
      <c r="HO97" s="83"/>
      <c r="HP97" s="83"/>
      <c r="HQ97" s="83"/>
      <c r="HR97" s="83"/>
      <c r="HS97" s="83"/>
      <c r="HT97" s="83"/>
      <c r="HU97" s="83"/>
      <c r="HV97" s="83"/>
      <c r="HW97" s="83"/>
      <c r="HX97" s="83"/>
      <c r="HY97" s="83"/>
      <c r="HZ97" s="83"/>
      <c r="IA97" s="83"/>
      <c r="IB97" s="83"/>
      <c r="IC97" s="83"/>
      <c r="ID97" s="83"/>
      <c r="IE97" s="83"/>
      <c r="IF97" s="83"/>
      <c r="IG97" s="83"/>
      <c r="IH97" s="83"/>
      <c r="II97" s="83"/>
      <c r="IJ97" s="83"/>
      <c r="IK97" s="83"/>
      <c r="IL97" s="83"/>
      <c r="IM97" s="83"/>
      <c r="IN97" s="83"/>
      <c r="IO97" s="83"/>
      <c r="IP97" s="83"/>
      <c r="IQ97" s="83"/>
      <c r="IR97" s="83"/>
      <c r="IS97" s="83"/>
      <c r="IT97" s="83"/>
      <c r="IU97" s="83"/>
      <c r="IV97" s="83"/>
      <c r="IW97" s="83"/>
      <c r="IX97" s="83"/>
      <c r="IY97" s="83"/>
      <c r="IZ97" s="83"/>
      <c r="JA97" s="83"/>
      <c r="JB97" s="83"/>
      <c r="JC97" s="83"/>
      <c r="JD97" s="83"/>
      <c r="JE97" s="83"/>
      <c r="JF97" s="83"/>
      <c r="JG97" s="83"/>
      <c r="JH97" s="83"/>
      <c r="JI97" s="83"/>
      <c r="JJ97" s="83"/>
      <c r="JK97" s="83"/>
      <c r="JL97" s="83"/>
      <c r="JM97" s="83"/>
      <c r="JN97" s="83"/>
      <c r="JO97" s="83"/>
      <c r="JP97" s="83"/>
      <c r="JQ97" s="83"/>
      <c r="JR97" s="83"/>
      <c r="JS97" s="83"/>
      <c r="JT97" s="83"/>
      <c r="JU97" s="83"/>
      <c r="JV97" s="83"/>
      <c r="JW97" s="83"/>
      <c r="JX97" s="83"/>
      <c r="JY97" s="83"/>
      <c r="JZ97" s="83"/>
      <c r="KA97" s="83"/>
      <c r="KB97" s="83"/>
      <c r="KC97" s="83"/>
      <c r="KD97" s="83"/>
      <c r="KE97" s="83"/>
      <c r="KF97" s="83"/>
      <c r="KG97" s="83"/>
      <c r="KH97" s="83"/>
      <c r="KI97" s="83"/>
      <c r="KJ97" s="83"/>
      <c r="KK97" s="83"/>
      <c r="KL97" s="83"/>
      <c r="KM97" s="83"/>
      <c r="KN97" s="83"/>
      <c r="KO97" s="83"/>
      <c r="KP97" s="83"/>
      <c r="KQ97" s="83"/>
      <c r="KR97" s="83"/>
      <c r="KS97" s="83"/>
      <c r="KT97" s="83"/>
      <c r="KU97" s="83"/>
      <c r="KV97" s="83"/>
      <c r="KW97" s="83"/>
      <c r="KX97" s="83"/>
      <c r="KY97" s="83"/>
      <c r="KZ97" s="83"/>
      <c r="LA97" s="83"/>
      <c r="LB97" s="83"/>
      <c r="LC97" s="83"/>
      <c r="LD97" s="83"/>
      <c r="LE97" s="83"/>
      <c r="LF97" s="83"/>
      <c r="LG97" s="83"/>
      <c r="LH97" s="83"/>
      <c r="LI97" s="83"/>
      <c r="LJ97" s="83"/>
      <c r="LK97" s="83"/>
      <c r="LL97" s="83"/>
      <c r="LM97" s="83"/>
      <c r="LN97" s="83"/>
      <c r="LO97" s="83"/>
      <c r="LP97" s="83"/>
      <c r="LQ97" s="83"/>
      <c r="LR97" s="83"/>
      <c r="LS97" s="83"/>
      <c r="LT97" s="83"/>
      <c r="LU97" s="83"/>
      <c r="LV97" s="83"/>
      <c r="LW97" s="83"/>
      <c r="LX97" s="83"/>
      <c r="LY97" s="83"/>
      <c r="LZ97" s="83"/>
      <c r="MA97" s="83"/>
      <c r="MB97" s="83"/>
      <c r="MC97" s="83"/>
      <c r="MD97" s="83"/>
      <c r="ME97" s="83"/>
      <c r="MF97" s="83"/>
      <c r="MG97" s="83"/>
      <c r="MH97" s="83"/>
      <c r="MI97" s="83"/>
      <c r="MJ97" s="83"/>
      <c r="MK97" s="83"/>
      <c r="ML97" s="83"/>
      <c r="MM97" s="83"/>
      <c r="MN97" s="83"/>
      <c r="MO97" s="83"/>
      <c r="MP97" s="83"/>
      <c r="MQ97" s="83"/>
      <c r="MR97" s="83"/>
      <c r="MS97" s="83"/>
      <c r="MT97" s="83"/>
      <c r="MU97" s="83"/>
      <c r="MV97" s="83"/>
      <c r="MW97" s="83"/>
      <c r="MX97" s="83"/>
      <c r="MY97" s="83"/>
      <c r="MZ97" s="83"/>
      <c r="NA97" s="83"/>
      <c r="NB97" s="83"/>
      <c r="NC97" s="83"/>
      <c r="ND97" s="83"/>
      <c r="NE97" s="83"/>
      <c r="NF97" s="83"/>
      <c r="NG97" s="83"/>
      <c r="NH97" s="83"/>
      <c r="NI97" s="83"/>
      <c r="NJ97" s="83"/>
      <c r="NK97" s="83"/>
      <c r="NL97" s="83"/>
      <c r="NM97" s="83"/>
      <c r="NN97" s="83"/>
      <c r="NO97" s="83"/>
      <c r="NP97" s="83"/>
      <c r="NQ97" s="83"/>
      <c r="NR97" s="83"/>
      <c r="NS97" s="83"/>
      <c r="NT97" s="83"/>
      <c r="NU97" s="83"/>
      <c r="NV97" s="83"/>
      <c r="NW97" s="83"/>
      <c r="NX97" s="83"/>
      <c r="NY97" s="83"/>
      <c r="NZ97" s="83"/>
      <c r="OA97" s="83"/>
      <c r="OB97" s="83"/>
      <c r="OC97" s="83"/>
      <c r="OD97" s="83"/>
      <c r="OE97" s="83"/>
      <c r="OF97" s="83"/>
      <c r="OG97" s="83"/>
      <c r="OH97" s="83"/>
      <c r="OI97" s="83"/>
      <c r="OJ97" s="83"/>
      <c r="OK97" s="83"/>
      <c r="OL97" s="83"/>
      <c r="OM97" s="83"/>
      <c r="ON97" s="83"/>
      <c r="OO97" s="83"/>
      <c r="OP97" s="83"/>
      <c r="OQ97" s="83"/>
      <c r="OR97" s="83"/>
      <c r="OS97" s="83"/>
      <c r="OT97" s="83"/>
      <c r="OU97" s="83"/>
      <c r="OV97" s="83"/>
      <c r="OW97" s="83"/>
      <c r="OX97" s="83"/>
      <c r="OY97" s="83"/>
      <c r="OZ97" s="83"/>
      <c r="PA97" s="83"/>
      <c r="PB97" s="83"/>
      <c r="PC97" s="83"/>
      <c r="PD97" s="83"/>
      <c r="PE97" s="83"/>
      <c r="PF97" s="83"/>
      <c r="PG97" s="83"/>
      <c r="PH97" s="83"/>
      <c r="PI97" s="83"/>
      <c r="PJ97" s="83"/>
      <c r="PK97" s="83"/>
      <c r="PL97" s="83"/>
      <c r="PM97" s="83"/>
      <c r="PN97" s="83"/>
      <c r="PO97" s="83"/>
      <c r="PP97" s="83"/>
      <c r="PQ97" s="83"/>
      <c r="PR97" s="83"/>
      <c r="PS97" s="83"/>
      <c r="PT97" s="83"/>
      <c r="PU97" s="83"/>
      <c r="PV97" s="83"/>
      <c r="PW97" s="83"/>
      <c r="PX97" s="83"/>
      <c r="PY97" s="83"/>
      <c r="PZ97" s="83"/>
      <c r="QA97" s="83"/>
      <c r="QB97" s="83"/>
      <c r="QC97" s="83"/>
      <c r="QD97" s="83"/>
      <c r="QE97" s="83"/>
      <c r="QF97" s="83"/>
      <c r="QG97" s="83"/>
      <c r="QH97" s="83"/>
      <c r="QI97" s="83"/>
      <c r="QJ97" s="83"/>
      <c r="QK97" s="83"/>
      <c r="QL97" s="83"/>
      <c r="QM97" s="83"/>
      <c r="QN97" s="83"/>
      <c r="QO97" s="83"/>
      <c r="QP97" s="83"/>
      <c r="QQ97" s="83"/>
      <c r="QR97" s="83"/>
      <c r="QS97" s="83"/>
      <c r="QT97" s="83"/>
      <c r="QU97" s="83"/>
      <c r="QV97" s="83"/>
      <c r="QW97" s="83"/>
      <c r="QX97" s="83"/>
      <c r="QY97" s="83"/>
      <c r="QZ97" s="83"/>
      <c r="RA97" s="83"/>
      <c r="RB97" s="83"/>
      <c r="RC97" s="83"/>
      <c r="RD97" s="83"/>
      <c r="RE97" s="83"/>
      <c r="RF97" s="83"/>
      <c r="RG97" s="83"/>
      <c r="RH97" s="83"/>
      <c r="RI97" s="83"/>
      <c r="RJ97" s="83"/>
      <c r="RK97" s="83"/>
      <c r="RL97" s="83"/>
      <c r="RM97" s="83"/>
      <c r="RN97" s="83"/>
      <c r="RO97" s="83"/>
      <c r="RP97" s="83"/>
      <c r="RQ97" s="83"/>
      <c r="RR97" s="83"/>
      <c r="RS97" s="83"/>
      <c r="RT97" s="83"/>
      <c r="RU97" s="83"/>
      <c r="RV97" s="83"/>
      <c r="RW97" s="83"/>
      <c r="RX97" s="83"/>
      <c r="RY97" s="83"/>
      <c r="RZ97" s="83"/>
      <c r="SA97" s="83"/>
      <c r="SB97" s="83"/>
      <c r="SC97" s="83"/>
      <c r="SD97" s="83"/>
      <c r="SE97" s="83"/>
      <c r="SF97" s="83"/>
      <c r="SG97" s="83"/>
      <c r="SH97" s="83"/>
      <c r="SI97" s="83"/>
      <c r="SJ97" s="83"/>
      <c r="SK97" s="83"/>
      <c r="SL97" s="83"/>
      <c r="SM97" s="83"/>
      <c r="SN97" s="83"/>
      <c r="SO97" s="83"/>
      <c r="SP97" s="83"/>
      <c r="SQ97" s="83"/>
      <c r="SR97" s="83"/>
      <c r="SS97" s="83"/>
      <c r="ST97" s="83"/>
      <c r="SU97" s="83"/>
      <c r="SV97" s="83"/>
      <c r="SW97" s="83"/>
      <c r="SX97" s="83"/>
      <c r="SY97" s="83"/>
      <c r="SZ97" s="83"/>
      <c r="TA97" s="83"/>
      <c r="TB97" s="83"/>
      <c r="TC97" s="83"/>
      <c r="TD97" s="83"/>
      <c r="TE97" s="83"/>
      <c r="TF97" s="83"/>
      <c r="TG97" s="83"/>
      <c r="TH97" s="83"/>
      <c r="TI97" s="83"/>
      <c r="TJ97" s="83"/>
      <c r="TK97" s="83"/>
      <c r="TL97" s="83"/>
      <c r="TM97" s="83"/>
      <c r="TN97" s="83"/>
      <c r="TO97" s="83"/>
      <c r="TP97" s="83"/>
      <c r="TQ97" s="83"/>
      <c r="TR97" s="83"/>
      <c r="TS97" s="83"/>
      <c r="TT97" s="83"/>
      <c r="TU97" s="83"/>
      <c r="TV97" s="83"/>
      <c r="TW97" s="83"/>
      <c r="TX97" s="83"/>
      <c r="TY97" s="83"/>
      <c r="TZ97" s="83"/>
      <c r="UA97" s="83"/>
      <c r="UB97" s="83"/>
      <c r="UC97" s="83"/>
      <c r="UD97" s="83"/>
      <c r="UE97" s="83"/>
      <c r="UF97" s="83"/>
      <c r="UG97" s="83"/>
      <c r="UH97" s="83"/>
      <c r="UI97" s="83"/>
      <c r="UJ97" s="83"/>
      <c r="UK97" s="83"/>
      <c r="UL97" s="83"/>
      <c r="UM97" s="83"/>
      <c r="UN97" s="83"/>
      <c r="UO97" s="83"/>
      <c r="UP97" s="83"/>
      <c r="UQ97" s="83"/>
      <c r="UR97" s="83"/>
      <c r="US97" s="83"/>
      <c r="UT97" s="83"/>
      <c r="UU97" s="83"/>
      <c r="UV97" s="83"/>
      <c r="UW97" s="83"/>
      <c r="UX97" s="83"/>
      <c r="UY97" s="83"/>
      <c r="UZ97" s="83"/>
      <c r="VA97" s="83"/>
      <c r="VB97" s="83"/>
      <c r="VC97" s="83"/>
      <c r="VD97" s="83"/>
      <c r="VE97" s="83"/>
      <c r="VF97" s="83"/>
      <c r="VG97" s="83"/>
      <c r="VH97" s="83"/>
      <c r="VI97" s="83"/>
      <c r="VJ97" s="83"/>
      <c r="VK97" s="83"/>
      <c r="VL97" s="83"/>
      <c r="VM97" s="83"/>
      <c r="VN97" s="83"/>
      <c r="VO97" s="83"/>
      <c r="VP97" s="83"/>
      <c r="VQ97" s="83"/>
      <c r="VR97" s="83"/>
      <c r="VS97" s="83"/>
      <c r="VT97" s="83"/>
      <c r="VU97" s="83"/>
      <c r="VV97" s="83"/>
      <c r="VW97" s="83"/>
      <c r="VX97" s="83"/>
      <c r="VY97" s="83"/>
      <c r="VZ97" s="83"/>
      <c r="WA97" s="83"/>
      <c r="WB97" s="83"/>
      <c r="WC97" s="83"/>
      <c r="WD97" s="83"/>
      <c r="WE97" s="83"/>
      <c r="WF97" s="83"/>
      <c r="WG97" s="83"/>
      <c r="WH97" s="83"/>
      <c r="WI97" s="83"/>
      <c r="WJ97" s="83"/>
      <c r="WK97" s="83"/>
      <c r="WL97" s="83"/>
      <c r="WM97" s="83"/>
      <c r="WN97" s="83"/>
      <c r="WO97" s="83"/>
      <c r="WP97" s="83"/>
      <c r="WQ97" s="83"/>
      <c r="WR97" s="83"/>
      <c r="WS97" s="83"/>
      <c r="WT97" s="83"/>
      <c r="WU97" s="83"/>
      <c r="WV97" s="83"/>
      <c r="WW97" s="83"/>
      <c r="WX97" s="83"/>
      <c r="WY97" s="83"/>
      <c r="WZ97" s="83"/>
      <c r="XA97" s="83"/>
      <c r="XB97" s="83"/>
      <c r="XC97" s="83"/>
      <c r="XD97" s="83"/>
      <c r="XE97" s="83"/>
      <c r="XF97" s="83"/>
      <c r="XG97" s="83"/>
      <c r="XH97" s="83"/>
      <c r="XI97" s="83"/>
      <c r="XJ97" s="83"/>
      <c r="XK97" s="83"/>
      <c r="XL97" s="83"/>
      <c r="XM97" s="83"/>
      <c r="XN97" s="83"/>
      <c r="XO97" s="83"/>
      <c r="XP97" s="83"/>
      <c r="XQ97" s="83"/>
      <c r="XR97" s="83"/>
      <c r="XS97" s="83"/>
      <c r="XT97" s="83"/>
      <c r="XU97" s="83"/>
      <c r="XV97" s="83"/>
      <c r="XW97" s="83"/>
      <c r="XX97" s="83"/>
      <c r="XY97" s="83"/>
      <c r="XZ97" s="83"/>
      <c r="YA97" s="83"/>
      <c r="YB97" s="83"/>
      <c r="YC97" s="83"/>
      <c r="YD97" s="83"/>
      <c r="YE97" s="83"/>
      <c r="YF97" s="83"/>
      <c r="YG97" s="83"/>
      <c r="YH97" s="83"/>
      <c r="YI97" s="83"/>
      <c r="YJ97" s="83"/>
      <c r="YK97" s="83"/>
      <c r="YL97" s="83"/>
      <c r="YM97" s="83"/>
      <c r="YN97" s="83"/>
      <c r="YO97" s="83"/>
      <c r="YP97" s="83"/>
      <c r="YQ97" s="83"/>
      <c r="YR97" s="83"/>
      <c r="YS97" s="83"/>
      <c r="YT97" s="83"/>
      <c r="YU97" s="83"/>
      <c r="YV97" s="83"/>
      <c r="YW97" s="83"/>
      <c r="YX97" s="83"/>
      <c r="YY97" s="83"/>
      <c r="YZ97" s="83"/>
      <c r="ZA97" s="83"/>
      <c r="ZB97" s="83"/>
      <c r="ZC97" s="83"/>
      <c r="ZD97" s="83"/>
      <c r="ZE97" s="83"/>
      <c r="ZF97" s="83"/>
      <c r="ZG97" s="83"/>
      <c r="ZH97" s="83"/>
      <c r="ZI97" s="83"/>
      <c r="ZJ97" s="83"/>
      <c r="ZK97" s="83"/>
      <c r="ZL97" s="83"/>
      <c r="ZM97" s="83"/>
      <c r="ZN97" s="83"/>
      <c r="ZO97" s="83"/>
      <c r="ZP97" s="83"/>
      <c r="ZQ97" s="83"/>
      <c r="ZR97" s="83"/>
      <c r="ZS97" s="83"/>
      <c r="ZT97" s="83"/>
      <c r="ZU97" s="83"/>
      <c r="ZV97" s="83"/>
      <c r="ZW97" s="83"/>
      <c r="ZX97" s="83"/>
      <c r="ZY97" s="83"/>
      <c r="ZZ97" s="83"/>
      <c r="AAA97" s="83"/>
      <c r="AAB97" s="83"/>
      <c r="AAC97" s="83"/>
      <c r="AAD97" s="83"/>
      <c r="AAE97" s="83"/>
      <c r="AAF97" s="83"/>
      <c r="AAG97" s="83"/>
      <c r="AAH97" s="83"/>
      <c r="AAI97" s="83"/>
      <c r="AAJ97" s="83"/>
      <c r="AAK97" s="83"/>
      <c r="AAL97" s="83"/>
      <c r="AAM97" s="83"/>
      <c r="AAN97" s="83"/>
      <c r="AAO97" s="83"/>
      <c r="AAP97" s="83"/>
      <c r="AAQ97" s="83"/>
      <c r="AAR97" s="83"/>
      <c r="AAS97" s="83"/>
      <c r="AAT97" s="83"/>
      <c r="AAU97" s="83"/>
      <c r="AAV97" s="83"/>
      <c r="AAW97" s="83"/>
      <c r="AAX97" s="83"/>
      <c r="AAY97" s="83"/>
      <c r="AAZ97" s="83"/>
      <c r="ABA97" s="83"/>
      <c r="ABB97" s="83"/>
      <c r="ABC97" s="83"/>
      <c r="ABD97" s="83"/>
      <c r="ABE97" s="83"/>
      <c r="ABF97" s="83"/>
      <c r="ABG97" s="83"/>
      <c r="ABH97" s="83"/>
      <c r="ABI97" s="83"/>
      <c r="ABJ97" s="83"/>
      <c r="ABK97" s="83"/>
      <c r="ABL97" s="83"/>
      <c r="ABM97" s="83"/>
      <c r="ABN97" s="83"/>
      <c r="ABO97" s="83"/>
      <c r="ABP97" s="83"/>
      <c r="ABQ97" s="83"/>
      <c r="ABR97" s="83"/>
      <c r="ABS97" s="83"/>
      <c r="ABT97" s="83"/>
      <c r="ABU97" s="83"/>
      <c r="ABV97" s="83"/>
      <c r="ABW97" s="83"/>
      <c r="ABX97" s="83"/>
      <c r="ABY97" s="83"/>
      <c r="ABZ97" s="83"/>
      <c r="ACA97" s="83"/>
      <c r="ACB97" s="83"/>
      <c r="ACC97" s="83"/>
      <c r="ACD97" s="83"/>
      <c r="ACE97" s="83"/>
      <c r="ACF97" s="83"/>
      <c r="ACG97" s="83"/>
      <c r="ACH97" s="83"/>
      <c r="ACI97" s="83"/>
      <c r="ACJ97" s="83"/>
      <c r="ACK97" s="83"/>
      <c r="ACL97" s="83"/>
      <c r="ACM97" s="83"/>
      <c r="ACN97" s="83"/>
      <c r="ACO97" s="83"/>
      <c r="ACP97" s="83"/>
      <c r="ACQ97" s="83"/>
      <c r="ACR97" s="83"/>
      <c r="ACS97" s="83"/>
      <c r="ACT97" s="83"/>
      <c r="ACU97" s="83"/>
      <c r="ACV97" s="83"/>
      <c r="ACW97" s="83"/>
      <c r="ACX97" s="83"/>
      <c r="ACY97" s="83"/>
      <c r="ACZ97" s="83"/>
      <c r="ADA97" s="83"/>
      <c r="ADB97" s="83"/>
      <c r="ADC97" s="83"/>
      <c r="ADD97" s="83"/>
      <c r="ADE97" s="83"/>
      <c r="ADF97" s="83"/>
      <c r="ADG97" s="83"/>
      <c r="ADH97" s="83"/>
      <c r="ADI97" s="83"/>
      <c r="ADJ97" s="83"/>
      <c r="ADK97" s="83"/>
      <c r="ADL97" s="83"/>
      <c r="ADM97" s="83"/>
      <c r="ADN97" s="83"/>
      <c r="ADO97" s="83"/>
      <c r="ADP97" s="83"/>
      <c r="ADQ97" s="83"/>
      <c r="ADR97" s="83"/>
      <c r="ADS97" s="83"/>
      <c r="ADT97" s="83"/>
      <c r="ADU97" s="83"/>
      <c r="ADV97" s="83"/>
      <c r="ADW97" s="83"/>
      <c r="ADX97" s="83"/>
      <c r="ADY97" s="83"/>
      <c r="ADZ97" s="83"/>
      <c r="AEA97" s="83"/>
      <c r="AEB97" s="83"/>
      <c r="AEC97" s="83"/>
      <c r="AED97" s="83"/>
      <c r="AEE97" s="83"/>
      <c r="AEF97" s="83"/>
      <c r="AEG97" s="83"/>
      <c r="AEH97" s="83"/>
      <c r="AEI97" s="83"/>
      <c r="AEJ97" s="83"/>
      <c r="AEK97" s="83"/>
      <c r="AEL97" s="83"/>
      <c r="AEM97" s="83"/>
      <c r="AEN97" s="83"/>
      <c r="AEO97" s="83"/>
      <c r="AEP97" s="83"/>
      <c r="AEQ97" s="83"/>
      <c r="AER97" s="83"/>
      <c r="AES97" s="83"/>
      <c r="AET97" s="83"/>
      <c r="AEU97" s="83"/>
      <c r="AEV97" s="83"/>
      <c r="AEW97" s="83"/>
      <c r="AEX97" s="83"/>
      <c r="AEY97" s="83"/>
      <c r="AEZ97" s="83"/>
      <c r="AFA97" s="83"/>
      <c r="AFB97" s="83"/>
      <c r="AFC97" s="83"/>
      <c r="AFD97" s="83"/>
      <c r="AFE97" s="83"/>
      <c r="AFF97" s="83"/>
      <c r="AFG97" s="83"/>
      <c r="AFH97" s="83"/>
      <c r="AFI97" s="83"/>
      <c r="AFJ97" s="83"/>
      <c r="AFK97" s="83"/>
      <c r="AFL97" s="83"/>
      <c r="AFM97" s="83"/>
      <c r="AFN97" s="83"/>
      <c r="AFO97" s="83"/>
      <c r="AFP97" s="83"/>
      <c r="AFQ97" s="83"/>
      <c r="AFR97" s="83"/>
      <c r="AFS97" s="83"/>
      <c r="AFT97" s="83"/>
      <c r="AFU97" s="83"/>
      <c r="AFV97" s="83"/>
      <c r="AFW97" s="83"/>
      <c r="AFX97" s="83"/>
      <c r="AFY97" s="83"/>
      <c r="AFZ97" s="83"/>
      <c r="AGA97" s="83"/>
      <c r="AGB97" s="83"/>
      <c r="AGC97" s="83"/>
      <c r="AGD97" s="83"/>
      <c r="AGE97" s="83"/>
      <c r="AGF97" s="83"/>
      <c r="AGG97" s="83"/>
      <c r="AGH97" s="83"/>
      <c r="AGI97" s="83"/>
      <c r="AGJ97" s="83"/>
      <c r="AGK97" s="83"/>
      <c r="AGL97" s="83"/>
      <c r="AGM97" s="83"/>
      <c r="AGN97" s="83"/>
      <c r="AGO97" s="83"/>
      <c r="AGP97" s="83"/>
      <c r="AGQ97" s="83"/>
      <c r="AGR97" s="83"/>
      <c r="AGS97" s="83"/>
      <c r="AGT97" s="83"/>
      <c r="AGU97" s="83"/>
      <c r="AGV97" s="83"/>
      <c r="AGW97" s="83"/>
      <c r="AGX97" s="83"/>
      <c r="AGY97" s="83"/>
      <c r="AGZ97" s="83"/>
      <c r="AHA97" s="83"/>
      <c r="AHB97" s="83"/>
      <c r="AHC97" s="83"/>
      <c r="AHD97" s="83"/>
      <c r="AHE97" s="83"/>
      <c r="AHF97" s="83"/>
      <c r="AHG97" s="83"/>
      <c r="AHH97" s="83"/>
      <c r="AHI97" s="83"/>
      <c r="AHJ97" s="83"/>
      <c r="AHK97" s="83"/>
      <c r="AHL97" s="83"/>
      <c r="AHM97" s="83"/>
      <c r="AHN97" s="83"/>
      <c r="AHO97" s="83"/>
      <c r="AHP97" s="83"/>
      <c r="AHQ97" s="83"/>
      <c r="AHR97" s="83"/>
      <c r="AHS97" s="83"/>
      <c r="AHT97" s="83"/>
      <c r="AHU97" s="83"/>
      <c r="AHV97" s="83"/>
      <c r="AHW97" s="83"/>
      <c r="AHX97" s="83"/>
      <c r="AHY97" s="83"/>
      <c r="AHZ97" s="83"/>
      <c r="AIA97" s="83"/>
    </row>
    <row r="98" spans="1:911" s="84" customFormat="1" ht="92.25" customHeight="1">
      <c r="A98" s="175" t="s">
        <v>493</v>
      </c>
      <c r="B98" s="178" t="s">
        <v>497</v>
      </c>
      <c r="C98" s="209" t="s">
        <v>1035</v>
      </c>
      <c r="D98" s="208" t="s">
        <v>989</v>
      </c>
      <c r="E98" s="179" t="s">
        <v>990</v>
      </c>
      <c r="F98" s="79" t="s">
        <v>490</v>
      </c>
      <c r="G98" s="240" t="s">
        <v>410</v>
      </c>
      <c r="H98" s="240" t="s">
        <v>400</v>
      </c>
      <c r="I98" s="240" t="s">
        <v>408</v>
      </c>
      <c r="J98" s="240" t="s">
        <v>289</v>
      </c>
      <c r="K98" s="80" t="s">
        <v>763</v>
      </c>
      <c r="L98" s="85" t="s">
        <v>764</v>
      </c>
      <c r="M98" s="86" t="s">
        <v>765</v>
      </c>
      <c r="N98" s="81">
        <v>1</v>
      </c>
      <c r="O98" s="81">
        <v>4</v>
      </c>
      <c r="P98" s="81">
        <v>4</v>
      </c>
      <c r="Q98" s="81" t="s">
        <v>861</v>
      </c>
      <c r="R98" s="81">
        <v>25</v>
      </c>
      <c r="S98" s="81">
        <v>100</v>
      </c>
      <c r="T98" s="81" t="s">
        <v>196</v>
      </c>
      <c r="U98" s="69" t="s">
        <v>452</v>
      </c>
      <c r="V98" s="69"/>
      <c r="W98" s="214">
        <v>1</v>
      </c>
      <c r="X98" s="79" t="s">
        <v>766</v>
      </c>
      <c r="Y98" s="82"/>
      <c r="Z98" s="82"/>
      <c r="AA98" s="82"/>
      <c r="AB98" s="79"/>
      <c r="AC98" s="82" t="s">
        <v>837</v>
      </c>
      <c r="AD98" s="82"/>
      <c r="AE98" s="82" t="s">
        <v>855</v>
      </c>
      <c r="AF98" s="81"/>
      <c r="AG98" s="81"/>
      <c r="AH98" s="81">
        <f t="shared" si="12"/>
        <v>0</v>
      </c>
      <c r="AI98" s="81" t="str">
        <f t="shared" si="13"/>
        <v>B</v>
      </c>
      <c r="AJ98" s="81"/>
      <c r="AK98" s="81">
        <v>0</v>
      </c>
      <c r="AL98" s="81" t="str">
        <f t="shared" si="0"/>
        <v>IV</v>
      </c>
      <c r="AM98" s="34" t="str">
        <f t="shared" si="14"/>
        <v>ACEPTABLE</v>
      </c>
      <c r="AN98" s="204">
        <v>1</v>
      </c>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83"/>
      <c r="CE98" s="83"/>
      <c r="CF98" s="83"/>
      <c r="CG98" s="83"/>
      <c r="CH98" s="83"/>
      <c r="CI98" s="83"/>
      <c r="CJ98" s="83"/>
      <c r="CK98" s="83"/>
      <c r="CL98" s="83"/>
      <c r="CM98" s="83"/>
      <c r="CN98" s="83"/>
      <c r="CO98" s="83"/>
      <c r="CP98" s="83"/>
      <c r="CQ98" s="83"/>
      <c r="CR98" s="83"/>
      <c r="CS98" s="83"/>
      <c r="CT98" s="83"/>
      <c r="CU98" s="83"/>
      <c r="CV98" s="83"/>
      <c r="CW98" s="83"/>
      <c r="CX98" s="83"/>
      <c r="CY98" s="83"/>
      <c r="CZ98" s="83"/>
      <c r="DA98" s="83"/>
      <c r="DB98" s="83"/>
      <c r="DC98" s="83"/>
      <c r="DD98" s="83"/>
      <c r="DE98" s="83"/>
      <c r="DF98" s="83"/>
      <c r="DG98" s="83"/>
      <c r="DH98" s="83"/>
      <c r="DI98" s="83"/>
      <c r="DJ98" s="83"/>
      <c r="DK98" s="83"/>
      <c r="DL98" s="83"/>
      <c r="DM98" s="83"/>
      <c r="DN98" s="83"/>
      <c r="DO98" s="83"/>
      <c r="DP98" s="83"/>
      <c r="DQ98" s="83"/>
      <c r="DR98" s="83"/>
      <c r="DS98" s="83"/>
      <c r="DT98" s="83"/>
      <c r="DU98" s="83"/>
      <c r="DV98" s="83"/>
      <c r="DW98" s="83"/>
      <c r="DX98" s="83"/>
      <c r="DY98" s="83"/>
      <c r="DZ98" s="83"/>
      <c r="EA98" s="83"/>
      <c r="EB98" s="83"/>
      <c r="EC98" s="83"/>
      <c r="ED98" s="83"/>
      <c r="EE98" s="83"/>
      <c r="EF98" s="83"/>
      <c r="EG98" s="83"/>
      <c r="EH98" s="83"/>
      <c r="EI98" s="83"/>
      <c r="EJ98" s="83"/>
      <c r="EK98" s="83"/>
      <c r="EL98" s="83"/>
      <c r="EM98" s="83"/>
      <c r="EN98" s="83"/>
      <c r="EO98" s="83"/>
      <c r="EP98" s="83"/>
      <c r="EQ98" s="83"/>
      <c r="ER98" s="83"/>
      <c r="ES98" s="83"/>
      <c r="ET98" s="83"/>
      <c r="EU98" s="83"/>
      <c r="EV98" s="83"/>
      <c r="EW98" s="83"/>
      <c r="EX98" s="83"/>
      <c r="EY98" s="83"/>
      <c r="EZ98" s="83"/>
      <c r="FA98" s="83"/>
      <c r="FB98" s="83"/>
      <c r="FC98" s="83"/>
      <c r="FD98" s="83"/>
      <c r="FE98" s="83"/>
      <c r="FF98" s="83"/>
      <c r="FG98" s="83"/>
      <c r="FH98" s="83"/>
      <c r="FI98" s="83"/>
      <c r="FJ98" s="83"/>
      <c r="FK98" s="83"/>
      <c r="FL98" s="83"/>
      <c r="FM98" s="83"/>
      <c r="FN98" s="83"/>
      <c r="FO98" s="83"/>
      <c r="FP98" s="83"/>
      <c r="FQ98" s="83"/>
      <c r="FR98" s="83"/>
      <c r="FS98" s="83"/>
      <c r="FT98" s="83"/>
      <c r="FU98" s="83"/>
      <c r="FV98" s="83"/>
      <c r="FW98" s="83"/>
      <c r="FX98" s="83"/>
      <c r="FY98" s="83"/>
      <c r="FZ98" s="83"/>
      <c r="GA98" s="83"/>
      <c r="GB98" s="83"/>
      <c r="GC98" s="83"/>
      <c r="GD98" s="83"/>
      <c r="GE98" s="83"/>
      <c r="GF98" s="83"/>
      <c r="GG98" s="83"/>
      <c r="GH98" s="83"/>
      <c r="GI98" s="83"/>
      <c r="GJ98" s="83"/>
      <c r="GK98" s="83"/>
      <c r="GL98" s="83"/>
      <c r="GM98" s="83"/>
      <c r="GN98" s="83"/>
      <c r="GO98" s="83"/>
      <c r="GP98" s="83"/>
      <c r="GQ98" s="83"/>
      <c r="GR98" s="83"/>
      <c r="GS98" s="83"/>
      <c r="GT98" s="83"/>
      <c r="GU98" s="83"/>
      <c r="GV98" s="83"/>
      <c r="GW98" s="83"/>
      <c r="GX98" s="83"/>
      <c r="GY98" s="83"/>
      <c r="GZ98" s="83"/>
      <c r="HA98" s="83"/>
      <c r="HB98" s="83"/>
      <c r="HC98" s="83"/>
      <c r="HD98" s="83"/>
      <c r="HE98" s="83"/>
      <c r="HF98" s="83"/>
      <c r="HG98" s="83"/>
      <c r="HH98" s="83"/>
      <c r="HI98" s="83"/>
      <c r="HJ98" s="83"/>
      <c r="HK98" s="83"/>
      <c r="HL98" s="83"/>
      <c r="HM98" s="83"/>
      <c r="HN98" s="83"/>
      <c r="HO98" s="83"/>
      <c r="HP98" s="83"/>
      <c r="HQ98" s="83"/>
      <c r="HR98" s="83"/>
      <c r="HS98" s="83"/>
      <c r="HT98" s="83"/>
      <c r="HU98" s="83"/>
      <c r="HV98" s="83"/>
      <c r="HW98" s="83"/>
      <c r="HX98" s="83"/>
      <c r="HY98" s="83"/>
      <c r="HZ98" s="83"/>
      <c r="IA98" s="83"/>
      <c r="IB98" s="83"/>
      <c r="IC98" s="83"/>
      <c r="ID98" s="83"/>
      <c r="IE98" s="83"/>
      <c r="IF98" s="83"/>
      <c r="IG98" s="83"/>
      <c r="IH98" s="83"/>
      <c r="II98" s="83"/>
      <c r="IJ98" s="83"/>
      <c r="IK98" s="83"/>
      <c r="IL98" s="83"/>
      <c r="IM98" s="83"/>
      <c r="IN98" s="83"/>
      <c r="IO98" s="83"/>
      <c r="IP98" s="83"/>
      <c r="IQ98" s="83"/>
      <c r="IR98" s="83"/>
      <c r="IS98" s="83"/>
      <c r="IT98" s="83"/>
      <c r="IU98" s="83"/>
      <c r="IV98" s="83"/>
      <c r="IW98" s="83"/>
      <c r="IX98" s="83"/>
      <c r="IY98" s="83"/>
      <c r="IZ98" s="83"/>
      <c r="JA98" s="83"/>
      <c r="JB98" s="83"/>
      <c r="JC98" s="83"/>
      <c r="JD98" s="83"/>
      <c r="JE98" s="83"/>
      <c r="JF98" s="83"/>
      <c r="JG98" s="83"/>
      <c r="JH98" s="83"/>
      <c r="JI98" s="83"/>
      <c r="JJ98" s="83"/>
      <c r="JK98" s="83"/>
      <c r="JL98" s="83"/>
      <c r="JM98" s="83"/>
      <c r="JN98" s="83"/>
      <c r="JO98" s="83"/>
      <c r="JP98" s="83"/>
      <c r="JQ98" s="83"/>
      <c r="JR98" s="83"/>
      <c r="JS98" s="83"/>
      <c r="JT98" s="83"/>
      <c r="JU98" s="83"/>
      <c r="JV98" s="83"/>
      <c r="JW98" s="83"/>
      <c r="JX98" s="83"/>
      <c r="JY98" s="83"/>
      <c r="JZ98" s="83"/>
      <c r="KA98" s="83"/>
      <c r="KB98" s="83"/>
      <c r="KC98" s="83"/>
      <c r="KD98" s="83"/>
      <c r="KE98" s="83"/>
      <c r="KF98" s="83"/>
      <c r="KG98" s="83"/>
      <c r="KH98" s="83"/>
      <c r="KI98" s="83"/>
      <c r="KJ98" s="83"/>
      <c r="KK98" s="83"/>
      <c r="KL98" s="83"/>
      <c r="KM98" s="83"/>
      <c r="KN98" s="83"/>
      <c r="KO98" s="83"/>
      <c r="KP98" s="83"/>
      <c r="KQ98" s="83"/>
      <c r="KR98" s="83"/>
      <c r="KS98" s="83"/>
      <c r="KT98" s="83"/>
      <c r="KU98" s="83"/>
      <c r="KV98" s="83"/>
      <c r="KW98" s="83"/>
      <c r="KX98" s="83"/>
      <c r="KY98" s="83"/>
      <c r="KZ98" s="83"/>
      <c r="LA98" s="83"/>
      <c r="LB98" s="83"/>
      <c r="LC98" s="83"/>
      <c r="LD98" s="83"/>
      <c r="LE98" s="83"/>
      <c r="LF98" s="83"/>
      <c r="LG98" s="83"/>
      <c r="LH98" s="83"/>
      <c r="LI98" s="83"/>
      <c r="LJ98" s="83"/>
      <c r="LK98" s="83"/>
      <c r="LL98" s="83"/>
      <c r="LM98" s="83"/>
      <c r="LN98" s="83"/>
      <c r="LO98" s="83"/>
      <c r="LP98" s="83"/>
      <c r="LQ98" s="83"/>
      <c r="LR98" s="83"/>
      <c r="LS98" s="83"/>
      <c r="LT98" s="83"/>
      <c r="LU98" s="83"/>
      <c r="LV98" s="83"/>
      <c r="LW98" s="83"/>
      <c r="LX98" s="83"/>
      <c r="LY98" s="83"/>
      <c r="LZ98" s="83"/>
      <c r="MA98" s="83"/>
      <c r="MB98" s="83"/>
      <c r="MC98" s="83"/>
      <c r="MD98" s="83"/>
      <c r="ME98" s="83"/>
      <c r="MF98" s="83"/>
      <c r="MG98" s="83"/>
      <c r="MH98" s="83"/>
      <c r="MI98" s="83"/>
      <c r="MJ98" s="83"/>
      <c r="MK98" s="83"/>
      <c r="ML98" s="83"/>
      <c r="MM98" s="83"/>
      <c r="MN98" s="83"/>
      <c r="MO98" s="83"/>
      <c r="MP98" s="83"/>
      <c r="MQ98" s="83"/>
      <c r="MR98" s="83"/>
      <c r="MS98" s="83"/>
      <c r="MT98" s="83"/>
      <c r="MU98" s="83"/>
      <c r="MV98" s="83"/>
      <c r="MW98" s="83"/>
      <c r="MX98" s="83"/>
      <c r="MY98" s="83"/>
      <c r="MZ98" s="83"/>
      <c r="NA98" s="83"/>
      <c r="NB98" s="83"/>
      <c r="NC98" s="83"/>
      <c r="ND98" s="83"/>
      <c r="NE98" s="83"/>
      <c r="NF98" s="83"/>
      <c r="NG98" s="83"/>
      <c r="NH98" s="83"/>
      <c r="NI98" s="83"/>
      <c r="NJ98" s="83"/>
      <c r="NK98" s="83"/>
      <c r="NL98" s="83"/>
      <c r="NM98" s="83"/>
      <c r="NN98" s="83"/>
      <c r="NO98" s="83"/>
      <c r="NP98" s="83"/>
      <c r="NQ98" s="83"/>
      <c r="NR98" s="83"/>
      <c r="NS98" s="83"/>
      <c r="NT98" s="83"/>
      <c r="NU98" s="83"/>
      <c r="NV98" s="83"/>
      <c r="NW98" s="83"/>
      <c r="NX98" s="83"/>
      <c r="NY98" s="83"/>
      <c r="NZ98" s="83"/>
      <c r="OA98" s="83"/>
      <c r="OB98" s="83"/>
      <c r="OC98" s="83"/>
      <c r="OD98" s="83"/>
      <c r="OE98" s="83"/>
      <c r="OF98" s="83"/>
      <c r="OG98" s="83"/>
      <c r="OH98" s="83"/>
      <c r="OI98" s="83"/>
      <c r="OJ98" s="83"/>
      <c r="OK98" s="83"/>
      <c r="OL98" s="83"/>
      <c r="OM98" s="83"/>
      <c r="ON98" s="83"/>
      <c r="OO98" s="83"/>
      <c r="OP98" s="83"/>
      <c r="OQ98" s="83"/>
      <c r="OR98" s="83"/>
      <c r="OS98" s="83"/>
      <c r="OT98" s="83"/>
      <c r="OU98" s="83"/>
      <c r="OV98" s="83"/>
      <c r="OW98" s="83"/>
      <c r="OX98" s="83"/>
      <c r="OY98" s="83"/>
      <c r="OZ98" s="83"/>
      <c r="PA98" s="83"/>
      <c r="PB98" s="83"/>
      <c r="PC98" s="83"/>
      <c r="PD98" s="83"/>
      <c r="PE98" s="83"/>
      <c r="PF98" s="83"/>
      <c r="PG98" s="83"/>
      <c r="PH98" s="83"/>
      <c r="PI98" s="83"/>
      <c r="PJ98" s="83"/>
      <c r="PK98" s="83"/>
      <c r="PL98" s="83"/>
      <c r="PM98" s="83"/>
      <c r="PN98" s="83"/>
      <c r="PO98" s="83"/>
      <c r="PP98" s="83"/>
      <c r="PQ98" s="83"/>
      <c r="PR98" s="83"/>
      <c r="PS98" s="83"/>
      <c r="PT98" s="83"/>
      <c r="PU98" s="83"/>
      <c r="PV98" s="83"/>
      <c r="PW98" s="83"/>
      <c r="PX98" s="83"/>
      <c r="PY98" s="83"/>
      <c r="PZ98" s="83"/>
      <c r="QA98" s="83"/>
      <c r="QB98" s="83"/>
      <c r="QC98" s="83"/>
      <c r="QD98" s="83"/>
      <c r="QE98" s="83"/>
      <c r="QF98" s="83"/>
      <c r="QG98" s="83"/>
      <c r="QH98" s="83"/>
      <c r="QI98" s="83"/>
      <c r="QJ98" s="83"/>
      <c r="QK98" s="83"/>
      <c r="QL98" s="83"/>
      <c r="QM98" s="83"/>
      <c r="QN98" s="83"/>
      <c r="QO98" s="83"/>
      <c r="QP98" s="83"/>
      <c r="QQ98" s="83"/>
      <c r="QR98" s="83"/>
      <c r="QS98" s="83"/>
      <c r="QT98" s="83"/>
      <c r="QU98" s="83"/>
      <c r="QV98" s="83"/>
      <c r="QW98" s="83"/>
      <c r="QX98" s="83"/>
      <c r="QY98" s="83"/>
      <c r="QZ98" s="83"/>
      <c r="RA98" s="83"/>
      <c r="RB98" s="83"/>
      <c r="RC98" s="83"/>
      <c r="RD98" s="83"/>
      <c r="RE98" s="83"/>
      <c r="RF98" s="83"/>
      <c r="RG98" s="83"/>
      <c r="RH98" s="83"/>
      <c r="RI98" s="83"/>
      <c r="RJ98" s="83"/>
      <c r="RK98" s="83"/>
      <c r="RL98" s="83"/>
      <c r="RM98" s="83"/>
      <c r="RN98" s="83"/>
      <c r="RO98" s="83"/>
      <c r="RP98" s="83"/>
      <c r="RQ98" s="83"/>
      <c r="RR98" s="83"/>
      <c r="RS98" s="83"/>
      <c r="RT98" s="83"/>
      <c r="RU98" s="83"/>
      <c r="RV98" s="83"/>
      <c r="RW98" s="83"/>
      <c r="RX98" s="83"/>
      <c r="RY98" s="83"/>
      <c r="RZ98" s="83"/>
      <c r="SA98" s="83"/>
      <c r="SB98" s="83"/>
      <c r="SC98" s="83"/>
      <c r="SD98" s="83"/>
      <c r="SE98" s="83"/>
      <c r="SF98" s="83"/>
      <c r="SG98" s="83"/>
      <c r="SH98" s="83"/>
      <c r="SI98" s="83"/>
      <c r="SJ98" s="83"/>
      <c r="SK98" s="83"/>
      <c r="SL98" s="83"/>
      <c r="SM98" s="83"/>
      <c r="SN98" s="83"/>
      <c r="SO98" s="83"/>
      <c r="SP98" s="83"/>
      <c r="SQ98" s="83"/>
      <c r="SR98" s="83"/>
      <c r="SS98" s="83"/>
      <c r="ST98" s="83"/>
      <c r="SU98" s="83"/>
      <c r="SV98" s="83"/>
      <c r="SW98" s="83"/>
      <c r="SX98" s="83"/>
      <c r="SY98" s="83"/>
      <c r="SZ98" s="83"/>
      <c r="TA98" s="83"/>
      <c r="TB98" s="83"/>
      <c r="TC98" s="83"/>
      <c r="TD98" s="83"/>
      <c r="TE98" s="83"/>
      <c r="TF98" s="83"/>
      <c r="TG98" s="83"/>
      <c r="TH98" s="83"/>
      <c r="TI98" s="83"/>
      <c r="TJ98" s="83"/>
      <c r="TK98" s="83"/>
      <c r="TL98" s="83"/>
      <c r="TM98" s="83"/>
      <c r="TN98" s="83"/>
      <c r="TO98" s="83"/>
      <c r="TP98" s="83"/>
      <c r="TQ98" s="83"/>
      <c r="TR98" s="83"/>
      <c r="TS98" s="83"/>
      <c r="TT98" s="83"/>
      <c r="TU98" s="83"/>
      <c r="TV98" s="83"/>
      <c r="TW98" s="83"/>
      <c r="TX98" s="83"/>
      <c r="TY98" s="83"/>
      <c r="TZ98" s="83"/>
      <c r="UA98" s="83"/>
      <c r="UB98" s="83"/>
      <c r="UC98" s="83"/>
      <c r="UD98" s="83"/>
      <c r="UE98" s="83"/>
      <c r="UF98" s="83"/>
      <c r="UG98" s="83"/>
      <c r="UH98" s="83"/>
      <c r="UI98" s="83"/>
      <c r="UJ98" s="83"/>
      <c r="UK98" s="83"/>
      <c r="UL98" s="83"/>
      <c r="UM98" s="83"/>
      <c r="UN98" s="83"/>
      <c r="UO98" s="83"/>
      <c r="UP98" s="83"/>
      <c r="UQ98" s="83"/>
      <c r="UR98" s="83"/>
      <c r="US98" s="83"/>
      <c r="UT98" s="83"/>
      <c r="UU98" s="83"/>
      <c r="UV98" s="83"/>
      <c r="UW98" s="83"/>
      <c r="UX98" s="83"/>
      <c r="UY98" s="83"/>
      <c r="UZ98" s="83"/>
      <c r="VA98" s="83"/>
      <c r="VB98" s="83"/>
      <c r="VC98" s="83"/>
      <c r="VD98" s="83"/>
      <c r="VE98" s="83"/>
      <c r="VF98" s="83"/>
      <c r="VG98" s="83"/>
      <c r="VH98" s="83"/>
      <c r="VI98" s="83"/>
      <c r="VJ98" s="83"/>
      <c r="VK98" s="83"/>
      <c r="VL98" s="83"/>
      <c r="VM98" s="83"/>
      <c r="VN98" s="83"/>
      <c r="VO98" s="83"/>
      <c r="VP98" s="83"/>
      <c r="VQ98" s="83"/>
      <c r="VR98" s="83"/>
      <c r="VS98" s="83"/>
      <c r="VT98" s="83"/>
      <c r="VU98" s="83"/>
      <c r="VV98" s="83"/>
      <c r="VW98" s="83"/>
      <c r="VX98" s="83"/>
      <c r="VY98" s="83"/>
      <c r="VZ98" s="83"/>
      <c r="WA98" s="83"/>
      <c r="WB98" s="83"/>
      <c r="WC98" s="83"/>
      <c r="WD98" s="83"/>
      <c r="WE98" s="83"/>
      <c r="WF98" s="83"/>
      <c r="WG98" s="83"/>
      <c r="WH98" s="83"/>
      <c r="WI98" s="83"/>
      <c r="WJ98" s="83"/>
      <c r="WK98" s="83"/>
      <c r="WL98" s="83"/>
      <c r="WM98" s="83"/>
      <c r="WN98" s="83"/>
      <c r="WO98" s="83"/>
      <c r="WP98" s="83"/>
      <c r="WQ98" s="83"/>
      <c r="WR98" s="83"/>
      <c r="WS98" s="83"/>
      <c r="WT98" s="83"/>
      <c r="WU98" s="83"/>
      <c r="WV98" s="83"/>
      <c r="WW98" s="83"/>
      <c r="WX98" s="83"/>
      <c r="WY98" s="83"/>
      <c r="WZ98" s="83"/>
      <c r="XA98" s="83"/>
      <c r="XB98" s="83"/>
      <c r="XC98" s="83"/>
      <c r="XD98" s="83"/>
      <c r="XE98" s="83"/>
      <c r="XF98" s="83"/>
      <c r="XG98" s="83"/>
      <c r="XH98" s="83"/>
      <c r="XI98" s="83"/>
      <c r="XJ98" s="83"/>
      <c r="XK98" s="83"/>
      <c r="XL98" s="83"/>
      <c r="XM98" s="83"/>
      <c r="XN98" s="83"/>
      <c r="XO98" s="83"/>
      <c r="XP98" s="83"/>
      <c r="XQ98" s="83"/>
      <c r="XR98" s="83"/>
      <c r="XS98" s="83"/>
      <c r="XT98" s="83"/>
      <c r="XU98" s="83"/>
      <c r="XV98" s="83"/>
      <c r="XW98" s="83"/>
      <c r="XX98" s="83"/>
      <c r="XY98" s="83"/>
      <c r="XZ98" s="83"/>
      <c r="YA98" s="83"/>
      <c r="YB98" s="83"/>
      <c r="YC98" s="83"/>
      <c r="YD98" s="83"/>
      <c r="YE98" s="83"/>
      <c r="YF98" s="83"/>
      <c r="YG98" s="83"/>
      <c r="YH98" s="83"/>
      <c r="YI98" s="83"/>
      <c r="YJ98" s="83"/>
      <c r="YK98" s="83"/>
      <c r="YL98" s="83"/>
      <c r="YM98" s="83"/>
      <c r="YN98" s="83"/>
      <c r="YO98" s="83"/>
      <c r="YP98" s="83"/>
      <c r="YQ98" s="83"/>
      <c r="YR98" s="83"/>
      <c r="YS98" s="83"/>
      <c r="YT98" s="83"/>
      <c r="YU98" s="83"/>
      <c r="YV98" s="83"/>
      <c r="YW98" s="83"/>
      <c r="YX98" s="83"/>
      <c r="YY98" s="83"/>
      <c r="YZ98" s="83"/>
      <c r="ZA98" s="83"/>
      <c r="ZB98" s="83"/>
      <c r="ZC98" s="83"/>
      <c r="ZD98" s="83"/>
      <c r="ZE98" s="83"/>
      <c r="ZF98" s="83"/>
      <c r="ZG98" s="83"/>
      <c r="ZH98" s="83"/>
      <c r="ZI98" s="83"/>
      <c r="ZJ98" s="83"/>
      <c r="ZK98" s="83"/>
      <c r="ZL98" s="83"/>
      <c r="ZM98" s="83"/>
      <c r="ZN98" s="83"/>
      <c r="ZO98" s="83"/>
      <c r="ZP98" s="83"/>
      <c r="ZQ98" s="83"/>
      <c r="ZR98" s="83"/>
      <c r="ZS98" s="83"/>
      <c r="ZT98" s="83"/>
      <c r="ZU98" s="83"/>
      <c r="ZV98" s="83"/>
      <c r="ZW98" s="83"/>
      <c r="ZX98" s="83"/>
      <c r="ZY98" s="83"/>
      <c r="ZZ98" s="83"/>
      <c r="AAA98" s="83"/>
      <c r="AAB98" s="83"/>
      <c r="AAC98" s="83"/>
      <c r="AAD98" s="83"/>
      <c r="AAE98" s="83"/>
      <c r="AAF98" s="83"/>
      <c r="AAG98" s="83"/>
      <c r="AAH98" s="83"/>
      <c r="AAI98" s="83"/>
      <c r="AAJ98" s="83"/>
      <c r="AAK98" s="83"/>
      <c r="AAL98" s="83"/>
      <c r="AAM98" s="83"/>
      <c r="AAN98" s="83"/>
      <c r="AAO98" s="83"/>
      <c r="AAP98" s="83"/>
      <c r="AAQ98" s="83"/>
      <c r="AAR98" s="83"/>
      <c r="AAS98" s="83"/>
      <c r="AAT98" s="83"/>
      <c r="AAU98" s="83"/>
      <c r="AAV98" s="83"/>
      <c r="AAW98" s="83"/>
      <c r="AAX98" s="83"/>
      <c r="AAY98" s="83"/>
      <c r="AAZ98" s="83"/>
      <c r="ABA98" s="83"/>
      <c r="ABB98" s="83"/>
      <c r="ABC98" s="83"/>
      <c r="ABD98" s="83"/>
      <c r="ABE98" s="83"/>
      <c r="ABF98" s="83"/>
      <c r="ABG98" s="83"/>
      <c r="ABH98" s="83"/>
      <c r="ABI98" s="83"/>
      <c r="ABJ98" s="83"/>
      <c r="ABK98" s="83"/>
      <c r="ABL98" s="83"/>
      <c r="ABM98" s="83"/>
      <c r="ABN98" s="83"/>
      <c r="ABO98" s="83"/>
      <c r="ABP98" s="83"/>
      <c r="ABQ98" s="83"/>
      <c r="ABR98" s="83"/>
      <c r="ABS98" s="83"/>
      <c r="ABT98" s="83"/>
      <c r="ABU98" s="83"/>
      <c r="ABV98" s="83"/>
      <c r="ABW98" s="83"/>
      <c r="ABX98" s="83"/>
      <c r="ABY98" s="83"/>
      <c r="ABZ98" s="83"/>
      <c r="ACA98" s="83"/>
      <c r="ACB98" s="83"/>
      <c r="ACC98" s="83"/>
      <c r="ACD98" s="83"/>
      <c r="ACE98" s="83"/>
      <c r="ACF98" s="83"/>
      <c r="ACG98" s="83"/>
      <c r="ACH98" s="83"/>
      <c r="ACI98" s="83"/>
      <c r="ACJ98" s="83"/>
      <c r="ACK98" s="83"/>
      <c r="ACL98" s="83"/>
      <c r="ACM98" s="83"/>
      <c r="ACN98" s="83"/>
      <c r="ACO98" s="83"/>
      <c r="ACP98" s="83"/>
      <c r="ACQ98" s="83"/>
      <c r="ACR98" s="83"/>
      <c r="ACS98" s="83"/>
      <c r="ACT98" s="83"/>
      <c r="ACU98" s="83"/>
      <c r="ACV98" s="83"/>
      <c r="ACW98" s="83"/>
      <c r="ACX98" s="83"/>
      <c r="ACY98" s="83"/>
      <c r="ACZ98" s="83"/>
      <c r="ADA98" s="83"/>
      <c r="ADB98" s="83"/>
      <c r="ADC98" s="83"/>
      <c r="ADD98" s="83"/>
      <c r="ADE98" s="83"/>
      <c r="ADF98" s="83"/>
      <c r="ADG98" s="83"/>
      <c r="ADH98" s="83"/>
      <c r="ADI98" s="83"/>
      <c r="ADJ98" s="83"/>
      <c r="ADK98" s="83"/>
      <c r="ADL98" s="83"/>
      <c r="ADM98" s="83"/>
      <c r="ADN98" s="83"/>
      <c r="ADO98" s="83"/>
      <c r="ADP98" s="83"/>
      <c r="ADQ98" s="83"/>
      <c r="ADR98" s="83"/>
      <c r="ADS98" s="83"/>
      <c r="ADT98" s="83"/>
      <c r="ADU98" s="83"/>
      <c r="ADV98" s="83"/>
      <c r="ADW98" s="83"/>
      <c r="ADX98" s="83"/>
      <c r="ADY98" s="83"/>
      <c r="ADZ98" s="83"/>
      <c r="AEA98" s="83"/>
      <c r="AEB98" s="83"/>
      <c r="AEC98" s="83"/>
      <c r="AED98" s="83"/>
      <c r="AEE98" s="83"/>
      <c r="AEF98" s="83"/>
      <c r="AEG98" s="83"/>
      <c r="AEH98" s="83"/>
      <c r="AEI98" s="83"/>
      <c r="AEJ98" s="83"/>
      <c r="AEK98" s="83"/>
      <c r="AEL98" s="83"/>
      <c r="AEM98" s="83"/>
      <c r="AEN98" s="83"/>
      <c r="AEO98" s="83"/>
      <c r="AEP98" s="83"/>
      <c r="AEQ98" s="83"/>
      <c r="AER98" s="83"/>
      <c r="AES98" s="83"/>
      <c r="AET98" s="83"/>
      <c r="AEU98" s="83"/>
      <c r="AEV98" s="83"/>
      <c r="AEW98" s="83"/>
      <c r="AEX98" s="83"/>
      <c r="AEY98" s="83"/>
      <c r="AEZ98" s="83"/>
      <c r="AFA98" s="83"/>
      <c r="AFB98" s="83"/>
      <c r="AFC98" s="83"/>
      <c r="AFD98" s="83"/>
      <c r="AFE98" s="83"/>
      <c r="AFF98" s="83"/>
      <c r="AFG98" s="83"/>
      <c r="AFH98" s="83"/>
      <c r="AFI98" s="83"/>
      <c r="AFJ98" s="83"/>
      <c r="AFK98" s="83"/>
      <c r="AFL98" s="83"/>
      <c r="AFM98" s="83"/>
      <c r="AFN98" s="83"/>
      <c r="AFO98" s="83"/>
      <c r="AFP98" s="83"/>
      <c r="AFQ98" s="83"/>
      <c r="AFR98" s="83"/>
      <c r="AFS98" s="83"/>
      <c r="AFT98" s="83"/>
      <c r="AFU98" s="83"/>
      <c r="AFV98" s="83"/>
      <c r="AFW98" s="83"/>
      <c r="AFX98" s="83"/>
      <c r="AFY98" s="83"/>
      <c r="AFZ98" s="83"/>
      <c r="AGA98" s="83"/>
      <c r="AGB98" s="83"/>
      <c r="AGC98" s="83"/>
      <c r="AGD98" s="83"/>
      <c r="AGE98" s="83"/>
      <c r="AGF98" s="83"/>
      <c r="AGG98" s="83"/>
      <c r="AGH98" s="83"/>
      <c r="AGI98" s="83"/>
      <c r="AGJ98" s="83"/>
      <c r="AGK98" s="83"/>
      <c r="AGL98" s="83"/>
      <c r="AGM98" s="83"/>
      <c r="AGN98" s="83"/>
      <c r="AGO98" s="83"/>
      <c r="AGP98" s="83"/>
      <c r="AGQ98" s="83"/>
      <c r="AGR98" s="83"/>
      <c r="AGS98" s="83"/>
      <c r="AGT98" s="83"/>
      <c r="AGU98" s="83"/>
      <c r="AGV98" s="83"/>
      <c r="AGW98" s="83"/>
      <c r="AGX98" s="83"/>
      <c r="AGY98" s="83"/>
      <c r="AGZ98" s="83"/>
      <c r="AHA98" s="83"/>
      <c r="AHB98" s="83"/>
      <c r="AHC98" s="83"/>
      <c r="AHD98" s="83"/>
      <c r="AHE98" s="83"/>
      <c r="AHF98" s="83"/>
      <c r="AHG98" s="83"/>
      <c r="AHH98" s="83"/>
      <c r="AHI98" s="83"/>
      <c r="AHJ98" s="83"/>
      <c r="AHK98" s="83"/>
      <c r="AHL98" s="83"/>
      <c r="AHM98" s="83"/>
      <c r="AHN98" s="83"/>
      <c r="AHO98" s="83"/>
      <c r="AHP98" s="83"/>
      <c r="AHQ98" s="83"/>
      <c r="AHR98" s="83"/>
      <c r="AHS98" s="83"/>
      <c r="AHT98" s="83"/>
      <c r="AHU98" s="83"/>
      <c r="AHV98" s="83"/>
      <c r="AHW98" s="83"/>
      <c r="AHX98" s="83"/>
      <c r="AHY98" s="83"/>
      <c r="AHZ98" s="83"/>
      <c r="AIA98" s="83"/>
    </row>
    <row r="99" spans="1:911" s="84" customFormat="1" ht="92.25" customHeight="1">
      <c r="A99" s="175" t="s">
        <v>493</v>
      </c>
      <c r="B99" s="178" t="s">
        <v>497</v>
      </c>
      <c r="C99" s="209" t="s">
        <v>1035</v>
      </c>
      <c r="D99" s="208" t="s">
        <v>989</v>
      </c>
      <c r="E99" s="179" t="s">
        <v>990</v>
      </c>
      <c r="F99" s="79" t="s">
        <v>490</v>
      </c>
      <c r="G99" s="240" t="s">
        <v>410</v>
      </c>
      <c r="H99" s="240" t="s">
        <v>401</v>
      </c>
      <c r="I99" s="240" t="s">
        <v>362</v>
      </c>
      <c r="J99" s="240" t="s">
        <v>293</v>
      </c>
      <c r="K99" s="80"/>
      <c r="L99" s="85" t="s">
        <v>772</v>
      </c>
      <c r="M99" s="86" t="s">
        <v>773</v>
      </c>
      <c r="N99" s="81">
        <v>1</v>
      </c>
      <c r="O99" s="81">
        <v>2</v>
      </c>
      <c r="P99" s="81">
        <v>2</v>
      </c>
      <c r="Q99" s="81" t="s">
        <v>861</v>
      </c>
      <c r="R99" s="81">
        <v>25</v>
      </c>
      <c r="S99" s="81">
        <v>50</v>
      </c>
      <c r="T99" s="81" t="s">
        <v>196</v>
      </c>
      <c r="U99" s="69" t="s">
        <v>452</v>
      </c>
      <c r="V99" s="69"/>
      <c r="W99" s="214">
        <v>1</v>
      </c>
      <c r="X99" s="79" t="s">
        <v>774</v>
      </c>
      <c r="Y99" s="82"/>
      <c r="Z99" s="82"/>
      <c r="AA99" s="82"/>
      <c r="AB99" s="79"/>
      <c r="AC99" s="82" t="s">
        <v>886</v>
      </c>
      <c r="AD99" s="82"/>
      <c r="AE99" s="82" t="s">
        <v>887</v>
      </c>
      <c r="AF99" s="81"/>
      <c r="AG99" s="81"/>
      <c r="AH99" s="81">
        <f t="shared" si="12"/>
        <v>0</v>
      </c>
      <c r="AI99" s="81" t="str">
        <f t="shared" si="13"/>
        <v>B</v>
      </c>
      <c r="AJ99" s="81"/>
      <c r="AK99" s="81">
        <v>0</v>
      </c>
      <c r="AL99" s="81" t="str">
        <f t="shared" si="0"/>
        <v>IV</v>
      </c>
      <c r="AM99" s="34" t="str">
        <f t="shared" si="14"/>
        <v>ACEPTABLE</v>
      </c>
      <c r="AN99" s="204">
        <v>1</v>
      </c>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83"/>
      <c r="CF99" s="83"/>
      <c r="CG99" s="83"/>
      <c r="CH99" s="83"/>
      <c r="CI99" s="83"/>
      <c r="CJ99" s="83"/>
      <c r="CK99" s="83"/>
      <c r="CL99" s="83"/>
      <c r="CM99" s="83"/>
      <c r="CN99" s="83"/>
      <c r="CO99" s="83"/>
      <c r="CP99" s="83"/>
      <c r="CQ99" s="83"/>
      <c r="CR99" s="83"/>
      <c r="CS99" s="83"/>
      <c r="CT99" s="83"/>
      <c r="CU99" s="83"/>
      <c r="CV99" s="83"/>
      <c r="CW99" s="83"/>
      <c r="CX99" s="83"/>
      <c r="CY99" s="83"/>
      <c r="CZ99" s="83"/>
      <c r="DA99" s="83"/>
      <c r="DB99" s="83"/>
      <c r="DC99" s="83"/>
      <c r="DD99" s="83"/>
      <c r="DE99" s="83"/>
      <c r="DF99" s="83"/>
      <c r="DG99" s="83"/>
      <c r="DH99" s="83"/>
      <c r="DI99" s="83"/>
      <c r="DJ99" s="83"/>
      <c r="DK99" s="83"/>
      <c r="DL99" s="83"/>
      <c r="DM99" s="83"/>
      <c r="DN99" s="83"/>
      <c r="DO99" s="83"/>
      <c r="DP99" s="83"/>
      <c r="DQ99" s="83"/>
      <c r="DR99" s="83"/>
      <c r="DS99" s="83"/>
      <c r="DT99" s="83"/>
      <c r="DU99" s="83"/>
      <c r="DV99" s="83"/>
      <c r="DW99" s="83"/>
      <c r="DX99" s="83"/>
      <c r="DY99" s="83"/>
      <c r="DZ99" s="83"/>
      <c r="EA99" s="83"/>
      <c r="EB99" s="83"/>
      <c r="EC99" s="83"/>
      <c r="ED99" s="83"/>
      <c r="EE99" s="83"/>
      <c r="EF99" s="83"/>
      <c r="EG99" s="83"/>
      <c r="EH99" s="83"/>
      <c r="EI99" s="83"/>
      <c r="EJ99" s="83"/>
      <c r="EK99" s="83"/>
      <c r="EL99" s="83"/>
      <c r="EM99" s="83"/>
      <c r="EN99" s="83"/>
      <c r="EO99" s="83"/>
      <c r="EP99" s="83"/>
      <c r="EQ99" s="83"/>
      <c r="ER99" s="83"/>
      <c r="ES99" s="83"/>
      <c r="ET99" s="83"/>
      <c r="EU99" s="83"/>
      <c r="EV99" s="83"/>
      <c r="EW99" s="83"/>
      <c r="EX99" s="83"/>
      <c r="EY99" s="83"/>
      <c r="EZ99" s="83"/>
      <c r="FA99" s="83"/>
      <c r="FB99" s="83"/>
      <c r="FC99" s="83"/>
      <c r="FD99" s="83"/>
      <c r="FE99" s="83"/>
      <c r="FF99" s="83"/>
      <c r="FG99" s="83"/>
      <c r="FH99" s="83"/>
      <c r="FI99" s="83"/>
      <c r="FJ99" s="83"/>
      <c r="FK99" s="83"/>
      <c r="FL99" s="83"/>
      <c r="FM99" s="83"/>
      <c r="FN99" s="83"/>
      <c r="FO99" s="83"/>
      <c r="FP99" s="83"/>
      <c r="FQ99" s="83"/>
      <c r="FR99" s="83"/>
      <c r="FS99" s="83"/>
      <c r="FT99" s="83"/>
      <c r="FU99" s="83"/>
      <c r="FV99" s="83"/>
      <c r="FW99" s="83"/>
      <c r="FX99" s="83"/>
      <c r="FY99" s="83"/>
      <c r="FZ99" s="83"/>
      <c r="GA99" s="83"/>
      <c r="GB99" s="83"/>
      <c r="GC99" s="83"/>
      <c r="GD99" s="83"/>
      <c r="GE99" s="83"/>
      <c r="GF99" s="83"/>
      <c r="GG99" s="83"/>
      <c r="GH99" s="83"/>
      <c r="GI99" s="83"/>
      <c r="GJ99" s="83"/>
      <c r="GK99" s="83"/>
      <c r="GL99" s="83"/>
      <c r="GM99" s="83"/>
      <c r="GN99" s="83"/>
      <c r="GO99" s="83"/>
      <c r="GP99" s="83"/>
      <c r="GQ99" s="83"/>
      <c r="GR99" s="83"/>
      <c r="GS99" s="83"/>
      <c r="GT99" s="83"/>
      <c r="GU99" s="83"/>
      <c r="GV99" s="83"/>
      <c r="GW99" s="83"/>
      <c r="GX99" s="83"/>
      <c r="GY99" s="83"/>
      <c r="GZ99" s="83"/>
      <c r="HA99" s="83"/>
      <c r="HB99" s="83"/>
      <c r="HC99" s="83"/>
      <c r="HD99" s="83"/>
      <c r="HE99" s="83"/>
      <c r="HF99" s="83"/>
      <c r="HG99" s="83"/>
      <c r="HH99" s="83"/>
      <c r="HI99" s="83"/>
      <c r="HJ99" s="83"/>
      <c r="HK99" s="83"/>
      <c r="HL99" s="83"/>
      <c r="HM99" s="83"/>
      <c r="HN99" s="83"/>
      <c r="HO99" s="83"/>
      <c r="HP99" s="83"/>
      <c r="HQ99" s="83"/>
      <c r="HR99" s="83"/>
      <c r="HS99" s="83"/>
      <c r="HT99" s="83"/>
      <c r="HU99" s="83"/>
      <c r="HV99" s="83"/>
      <c r="HW99" s="83"/>
      <c r="HX99" s="83"/>
      <c r="HY99" s="83"/>
      <c r="HZ99" s="83"/>
      <c r="IA99" s="83"/>
      <c r="IB99" s="83"/>
      <c r="IC99" s="83"/>
      <c r="ID99" s="83"/>
      <c r="IE99" s="83"/>
      <c r="IF99" s="83"/>
      <c r="IG99" s="83"/>
      <c r="IH99" s="83"/>
      <c r="II99" s="83"/>
      <c r="IJ99" s="83"/>
      <c r="IK99" s="83"/>
      <c r="IL99" s="83"/>
      <c r="IM99" s="83"/>
      <c r="IN99" s="83"/>
      <c r="IO99" s="83"/>
      <c r="IP99" s="83"/>
      <c r="IQ99" s="83"/>
      <c r="IR99" s="83"/>
      <c r="IS99" s="83"/>
      <c r="IT99" s="83"/>
      <c r="IU99" s="83"/>
      <c r="IV99" s="83"/>
      <c r="IW99" s="83"/>
      <c r="IX99" s="83"/>
      <c r="IY99" s="83"/>
      <c r="IZ99" s="83"/>
      <c r="JA99" s="83"/>
      <c r="JB99" s="83"/>
      <c r="JC99" s="83"/>
      <c r="JD99" s="83"/>
      <c r="JE99" s="83"/>
      <c r="JF99" s="83"/>
      <c r="JG99" s="83"/>
      <c r="JH99" s="83"/>
      <c r="JI99" s="83"/>
      <c r="JJ99" s="83"/>
      <c r="JK99" s="83"/>
      <c r="JL99" s="83"/>
      <c r="JM99" s="83"/>
      <c r="JN99" s="83"/>
      <c r="JO99" s="83"/>
      <c r="JP99" s="83"/>
      <c r="JQ99" s="83"/>
      <c r="JR99" s="83"/>
      <c r="JS99" s="83"/>
      <c r="JT99" s="83"/>
      <c r="JU99" s="83"/>
      <c r="JV99" s="83"/>
      <c r="JW99" s="83"/>
      <c r="JX99" s="83"/>
      <c r="JY99" s="83"/>
      <c r="JZ99" s="83"/>
      <c r="KA99" s="83"/>
      <c r="KB99" s="83"/>
      <c r="KC99" s="83"/>
      <c r="KD99" s="83"/>
      <c r="KE99" s="83"/>
      <c r="KF99" s="83"/>
      <c r="KG99" s="83"/>
      <c r="KH99" s="83"/>
      <c r="KI99" s="83"/>
      <c r="KJ99" s="83"/>
      <c r="KK99" s="83"/>
      <c r="KL99" s="83"/>
      <c r="KM99" s="83"/>
      <c r="KN99" s="83"/>
      <c r="KO99" s="83"/>
      <c r="KP99" s="83"/>
      <c r="KQ99" s="83"/>
      <c r="KR99" s="83"/>
      <c r="KS99" s="83"/>
      <c r="KT99" s="83"/>
      <c r="KU99" s="83"/>
      <c r="KV99" s="83"/>
      <c r="KW99" s="83"/>
      <c r="KX99" s="83"/>
      <c r="KY99" s="83"/>
      <c r="KZ99" s="83"/>
      <c r="LA99" s="83"/>
      <c r="LB99" s="83"/>
      <c r="LC99" s="83"/>
      <c r="LD99" s="83"/>
      <c r="LE99" s="83"/>
      <c r="LF99" s="83"/>
      <c r="LG99" s="83"/>
      <c r="LH99" s="83"/>
      <c r="LI99" s="83"/>
      <c r="LJ99" s="83"/>
      <c r="LK99" s="83"/>
      <c r="LL99" s="83"/>
      <c r="LM99" s="83"/>
      <c r="LN99" s="83"/>
      <c r="LO99" s="83"/>
      <c r="LP99" s="83"/>
      <c r="LQ99" s="83"/>
      <c r="LR99" s="83"/>
      <c r="LS99" s="83"/>
      <c r="LT99" s="83"/>
      <c r="LU99" s="83"/>
      <c r="LV99" s="83"/>
      <c r="LW99" s="83"/>
      <c r="LX99" s="83"/>
      <c r="LY99" s="83"/>
      <c r="LZ99" s="83"/>
      <c r="MA99" s="83"/>
      <c r="MB99" s="83"/>
      <c r="MC99" s="83"/>
      <c r="MD99" s="83"/>
      <c r="ME99" s="83"/>
      <c r="MF99" s="83"/>
      <c r="MG99" s="83"/>
      <c r="MH99" s="83"/>
      <c r="MI99" s="83"/>
      <c r="MJ99" s="83"/>
      <c r="MK99" s="83"/>
      <c r="ML99" s="83"/>
      <c r="MM99" s="83"/>
      <c r="MN99" s="83"/>
      <c r="MO99" s="83"/>
      <c r="MP99" s="83"/>
      <c r="MQ99" s="83"/>
      <c r="MR99" s="83"/>
      <c r="MS99" s="83"/>
      <c r="MT99" s="83"/>
      <c r="MU99" s="83"/>
      <c r="MV99" s="83"/>
      <c r="MW99" s="83"/>
      <c r="MX99" s="83"/>
      <c r="MY99" s="83"/>
      <c r="MZ99" s="83"/>
      <c r="NA99" s="83"/>
      <c r="NB99" s="83"/>
      <c r="NC99" s="83"/>
      <c r="ND99" s="83"/>
      <c r="NE99" s="83"/>
      <c r="NF99" s="83"/>
      <c r="NG99" s="83"/>
      <c r="NH99" s="83"/>
      <c r="NI99" s="83"/>
      <c r="NJ99" s="83"/>
      <c r="NK99" s="83"/>
      <c r="NL99" s="83"/>
      <c r="NM99" s="83"/>
      <c r="NN99" s="83"/>
      <c r="NO99" s="83"/>
      <c r="NP99" s="83"/>
      <c r="NQ99" s="83"/>
      <c r="NR99" s="83"/>
      <c r="NS99" s="83"/>
      <c r="NT99" s="83"/>
      <c r="NU99" s="83"/>
      <c r="NV99" s="83"/>
      <c r="NW99" s="83"/>
      <c r="NX99" s="83"/>
      <c r="NY99" s="83"/>
      <c r="NZ99" s="83"/>
      <c r="OA99" s="83"/>
      <c r="OB99" s="83"/>
      <c r="OC99" s="83"/>
      <c r="OD99" s="83"/>
      <c r="OE99" s="83"/>
      <c r="OF99" s="83"/>
      <c r="OG99" s="83"/>
      <c r="OH99" s="83"/>
      <c r="OI99" s="83"/>
      <c r="OJ99" s="83"/>
      <c r="OK99" s="83"/>
      <c r="OL99" s="83"/>
      <c r="OM99" s="83"/>
      <c r="ON99" s="83"/>
      <c r="OO99" s="83"/>
      <c r="OP99" s="83"/>
      <c r="OQ99" s="83"/>
      <c r="OR99" s="83"/>
      <c r="OS99" s="83"/>
      <c r="OT99" s="83"/>
      <c r="OU99" s="83"/>
      <c r="OV99" s="83"/>
      <c r="OW99" s="83"/>
      <c r="OX99" s="83"/>
      <c r="OY99" s="83"/>
      <c r="OZ99" s="83"/>
      <c r="PA99" s="83"/>
      <c r="PB99" s="83"/>
      <c r="PC99" s="83"/>
      <c r="PD99" s="83"/>
      <c r="PE99" s="83"/>
      <c r="PF99" s="83"/>
      <c r="PG99" s="83"/>
      <c r="PH99" s="83"/>
      <c r="PI99" s="83"/>
      <c r="PJ99" s="83"/>
      <c r="PK99" s="83"/>
      <c r="PL99" s="83"/>
      <c r="PM99" s="83"/>
      <c r="PN99" s="83"/>
      <c r="PO99" s="83"/>
      <c r="PP99" s="83"/>
      <c r="PQ99" s="83"/>
      <c r="PR99" s="83"/>
      <c r="PS99" s="83"/>
      <c r="PT99" s="83"/>
      <c r="PU99" s="83"/>
      <c r="PV99" s="83"/>
      <c r="PW99" s="83"/>
      <c r="PX99" s="83"/>
      <c r="PY99" s="83"/>
      <c r="PZ99" s="83"/>
      <c r="QA99" s="83"/>
      <c r="QB99" s="83"/>
      <c r="QC99" s="83"/>
      <c r="QD99" s="83"/>
      <c r="QE99" s="83"/>
      <c r="QF99" s="83"/>
      <c r="QG99" s="83"/>
      <c r="QH99" s="83"/>
      <c r="QI99" s="83"/>
      <c r="QJ99" s="83"/>
      <c r="QK99" s="83"/>
      <c r="QL99" s="83"/>
      <c r="QM99" s="83"/>
      <c r="QN99" s="83"/>
      <c r="QO99" s="83"/>
      <c r="QP99" s="83"/>
      <c r="QQ99" s="83"/>
      <c r="QR99" s="83"/>
      <c r="QS99" s="83"/>
      <c r="QT99" s="83"/>
      <c r="QU99" s="83"/>
      <c r="QV99" s="83"/>
      <c r="QW99" s="83"/>
      <c r="QX99" s="83"/>
      <c r="QY99" s="83"/>
      <c r="QZ99" s="83"/>
      <c r="RA99" s="83"/>
      <c r="RB99" s="83"/>
      <c r="RC99" s="83"/>
      <c r="RD99" s="83"/>
      <c r="RE99" s="83"/>
      <c r="RF99" s="83"/>
      <c r="RG99" s="83"/>
      <c r="RH99" s="83"/>
      <c r="RI99" s="83"/>
      <c r="RJ99" s="83"/>
      <c r="RK99" s="83"/>
      <c r="RL99" s="83"/>
      <c r="RM99" s="83"/>
      <c r="RN99" s="83"/>
      <c r="RO99" s="83"/>
      <c r="RP99" s="83"/>
      <c r="RQ99" s="83"/>
      <c r="RR99" s="83"/>
      <c r="RS99" s="83"/>
      <c r="RT99" s="83"/>
      <c r="RU99" s="83"/>
      <c r="RV99" s="83"/>
      <c r="RW99" s="83"/>
      <c r="RX99" s="83"/>
      <c r="RY99" s="83"/>
      <c r="RZ99" s="83"/>
      <c r="SA99" s="83"/>
      <c r="SB99" s="83"/>
      <c r="SC99" s="83"/>
      <c r="SD99" s="83"/>
      <c r="SE99" s="83"/>
      <c r="SF99" s="83"/>
      <c r="SG99" s="83"/>
      <c r="SH99" s="83"/>
      <c r="SI99" s="83"/>
      <c r="SJ99" s="83"/>
      <c r="SK99" s="83"/>
      <c r="SL99" s="83"/>
      <c r="SM99" s="83"/>
      <c r="SN99" s="83"/>
      <c r="SO99" s="83"/>
      <c r="SP99" s="83"/>
      <c r="SQ99" s="83"/>
      <c r="SR99" s="83"/>
      <c r="SS99" s="83"/>
      <c r="ST99" s="83"/>
      <c r="SU99" s="83"/>
      <c r="SV99" s="83"/>
      <c r="SW99" s="83"/>
      <c r="SX99" s="83"/>
      <c r="SY99" s="83"/>
      <c r="SZ99" s="83"/>
      <c r="TA99" s="83"/>
      <c r="TB99" s="83"/>
      <c r="TC99" s="83"/>
      <c r="TD99" s="83"/>
      <c r="TE99" s="83"/>
      <c r="TF99" s="83"/>
      <c r="TG99" s="83"/>
      <c r="TH99" s="83"/>
      <c r="TI99" s="83"/>
      <c r="TJ99" s="83"/>
      <c r="TK99" s="83"/>
      <c r="TL99" s="83"/>
      <c r="TM99" s="83"/>
      <c r="TN99" s="83"/>
      <c r="TO99" s="83"/>
      <c r="TP99" s="83"/>
      <c r="TQ99" s="83"/>
      <c r="TR99" s="83"/>
      <c r="TS99" s="83"/>
      <c r="TT99" s="83"/>
      <c r="TU99" s="83"/>
      <c r="TV99" s="83"/>
      <c r="TW99" s="83"/>
      <c r="TX99" s="83"/>
      <c r="TY99" s="83"/>
      <c r="TZ99" s="83"/>
      <c r="UA99" s="83"/>
      <c r="UB99" s="83"/>
      <c r="UC99" s="83"/>
      <c r="UD99" s="83"/>
      <c r="UE99" s="83"/>
      <c r="UF99" s="83"/>
      <c r="UG99" s="83"/>
      <c r="UH99" s="83"/>
      <c r="UI99" s="83"/>
      <c r="UJ99" s="83"/>
      <c r="UK99" s="83"/>
      <c r="UL99" s="83"/>
      <c r="UM99" s="83"/>
      <c r="UN99" s="83"/>
      <c r="UO99" s="83"/>
      <c r="UP99" s="83"/>
      <c r="UQ99" s="83"/>
      <c r="UR99" s="83"/>
      <c r="US99" s="83"/>
      <c r="UT99" s="83"/>
      <c r="UU99" s="83"/>
      <c r="UV99" s="83"/>
      <c r="UW99" s="83"/>
      <c r="UX99" s="83"/>
      <c r="UY99" s="83"/>
      <c r="UZ99" s="83"/>
      <c r="VA99" s="83"/>
      <c r="VB99" s="83"/>
      <c r="VC99" s="83"/>
      <c r="VD99" s="83"/>
      <c r="VE99" s="83"/>
      <c r="VF99" s="83"/>
      <c r="VG99" s="83"/>
      <c r="VH99" s="83"/>
      <c r="VI99" s="83"/>
      <c r="VJ99" s="83"/>
      <c r="VK99" s="83"/>
      <c r="VL99" s="83"/>
      <c r="VM99" s="83"/>
      <c r="VN99" s="83"/>
      <c r="VO99" s="83"/>
      <c r="VP99" s="83"/>
      <c r="VQ99" s="83"/>
      <c r="VR99" s="83"/>
      <c r="VS99" s="83"/>
      <c r="VT99" s="83"/>
      <c r="VU99" s="83"/>
      <c r="VV99" s="83"/>
      <c r="VW99" s="83"/>
      <c r="VX99" s="83"/>
      <c r="VY99" s="83"/>
      <c r="VZ99" s="83"/>
      <c r="WA99" s="83"/>
      <c r="WB99" s="83"/>
      <c r="WC99" s="83"/>
      <c r="WD99" s="83"/>
      <c r="WE99" s="83"/>
      <c r="WF99" s="83"/>
      <c r="WG99" s="83"/>
      <c r="WH99" s="83"/>
      <c r="WI99" s="83"/>
      <c r="WJ99" s="83"/>
      <c r="WK99" s="83"/>
      <c r="WL99" s="83"/>
      <c r="WM99" s="83"/>
      <c r="WN99" s="83"/>
      <c r="WO99" s="83"/>
      <c r="WP99" s="83"/>
      <c r="WQ99" s="83"/>
      <c r="WR99" s="83"/>
      <c r="WS99" s="83"/>
      <c r="WT99" s="83"/>
      <c r="WU99" s="83"/>
      <c r="WV99" s="83"/>
      <c r="WW99" s="83"/>
      <c r="WX99" s="83"/>
      <c r="WY99" s="83"/>
      <c r="WZ99" s="83"/>
      <c r="XA99" s="83"/>
      <c r="XB99" s="83"/>
      <c r="XC99" s="83"/>
      <c r="XD99" s="83"/>
      <c r="XE99" s="83"/>
      <c r="XF99" s="83"/>
      <c r="XG99" s="83"/>
      <c r="XH99" s="83"/>
      <c r="XI99" s="83"/>
      <c r="XJ99" s="83"/>
      <c r="XK99" s="83"/>
      <c r="XL99" s="83"/>
      <c r="XM99" s="83"/>
      <c r="XN99" s="83"/>
      <c r="XO99" s="83"/>
      <c r="XP99" s="83"/>
      <c r="XQ99" s="83"/>
      <c r="XR99" s="83"/>
      <c r="XS99" s="83"/>
      <c r="XT99" s="83"/>
      <c r="XU99" s="83"/>
      <c r="XV99" s="83"/>
      <c r="XW99" s="83"/>
      <c r="XX99" s="83"/>
      <c r="XY99" s="83"/>
      <c r="XZ99" s="83"/>
      <c r="YA99" s="83"/>
      <c r="YB99" s="83"/>
      <c r="YC99" s="83"/>
      <c r="YD99" s="83"/>
      <c r="YE99" s="83"/>
      <c r="YF99" s="83"/>
      <c r="YG99" s="83"/>
      <c r="YH99" s="83"/>
      <c r="YI99" s="83"/>
      <c r="YJ99" s="83"/>
      <c r="YK99" s="83"/>
      <c r="YL99" s="83"/>
      <c r="YM99" s="83"/>
      <c r="YN99" s="83"/>
      <c r="YO99" s="83"/>
      <c r="YP99" s="83"/>
      <c r="YQ99" s="83"/>
      <c r="YR99" s="83"/>
      <c r="YS99" s="83"/>
      <c r="YT99" s="83"/>
      <c r="YU99" s="83"/>
      <c r="YV99" s="83"/>
      <c r="YW99" s="83"/>
      <c r="YX99" s="83"/>
      <c r="YY99" s="83"/>
      <c r="YZ99" s="83"/>
      <c r="ZA99" s="83"/>
      <c r="ZB99" s="83"/>
      <c r="ZC99" s="83"/>
      <c r="ZD99" s="83"/>
      <c r="ZE99" s="83"/>
      <c r="ZF99" s="83"/>
      <c r="ZG99" s="83"/>
      <c r="ZH99" s="83"/>
      <c r="ZI99" s="83"/>
      <c r="ZJ99" s="83"/>
      <c r="ZK99" s="83"/>
      <c r="ZL99" s="83"/>
      <c r="ZM99" s="83"/>
      <c r="ZN99" s="83"/>
      <c r="ZO99" s="83"/>
      <c r="ZP99" s="83"/>
      <c r="ZQ99" s="83"/>
      <c r="ZR99" s="83"/>
      <c r="ZS99" s="83"/>
      <c r="ZT99" s="83"/>
      <c r="ZU99" s="83"/>
      <c r="ZV99" s="83"/>
      <c r="ZW99" s="83"/>
      <c r="ZX99" s="83"/>
      <c r="ZY99" s="83"/>
      <c r="ZZ99" s="83"/>
      <c r="AAA99" s="83"/>
      <c r="AAB99" s="83"/>
      <c r="AAC99" s="83"/>
      <c r="AAD99" s="83"/>
      <c r="AAE99" s="83"/>
      <c r="AAF99" s="83"/>
      <c r="AAG99" s="83"/>
      <c r="AAH99" s="83"/>
      <c r="AAI99" s="83"/>
      <c r="AAJ99" s="83"/>
      <c r="AAK99" s="83"/>
      <c r="AAL99" s="83"/>
      <c r="AAM99" s="83"/>
      <c r="AAN99" s="83"/>
      <c r="AAO99" s="83"/>
      <c r="AAP99" s="83"/>
      <c r="AAQ99" s="83"/>
      <c r="AAR99" s="83"/>
      <c r="AAS99" s="83"/>
      <c r="AAT99" s="83"/>
      <c r="AAU99" s="83"/>
      <c r="AAV99" s="83"/>
      <c r="AAW99" s="83"/>
      <c r="AAX99" s="83"/>
      <c r="AAY99" s="83"/>
      <c r="AAZ99" s="83"/>
      <c r="ABA99" s="83"/>
      <c r="ABB99" s="83"/>
      <c r="ABC99" s="83"/>
      <c r="ABD99" s="83"/>
      <c r="ABE99" s="83"/>
      <c r="ABF99" s="83"/>
      <c r="ABG99" s="83"/>
      <c r="ABH99" s="83"/>
      <c r="ABI99" s="83"/>
      <c r="ABJ99" s="83"/>
      <c r="ABK99" s="83"/>
      <c r="ABL99" s="83"/>
      <c r="ABM99" s="83"/>
      <c r="ABN99" s="83"/>
      <c r="ABO99" s="83"/>
      <c r="ABP99" s="83"/>
      <c r="ABQ99" s="83"/>
      <c r="ABR99" s="83"/>
      <c r="ABS99" s="83"/>
      <c r="ABT99" s="83"/>
      <c r="ABU99" s="83"/>
      <c r="ABV99" s="83"/>
      <c r="ABW99" s="83"/>
      <c r="ABX99" s="83"/>
      <c r="ABY99" s="83"/>
      <c r="ABZ99" s="83"/>
      <c r="ACA99" s="83"/>
      <c r="ACB99" s="83"/>
      <c r="ACC99" s="83"/>
      <c r="ACD99" s="83"/>
      <c r="ACE99" s="83"/>
      <c r="ACF99" s="83"/>
      <c r="ACG99" s="83"/>
      <c r="ACH99" s="83"/>
      <c r="ACI99" s="83"/>
      <c r="ACJ99" s="83"/>
      <c r="ACK99" s="83"/>
      <c r="ACL99" s="83"/>
      <c r="ACM99" s="83"/>
      <c r="ACN99" s="83"/>
      <c r="ACO99" s="83"/>
      <c r="ACP99" s="83"/>
      <c r="ACQ99" s="83"/>
      <c r="ACR99" s="83"/>
      <c r="ACS99" s="83"/>
      <c r="ACT99" s="83"/>
      <c r="ACU99" s="83"/>
      <c r="ACV99" s="83"/>
      <c r="ACW99" s="83"/>
      <c r="ACX99" s="83"/>
      <c r="ACY99" s="83"/>
      <c r="ACZ99" s="83"/>
      <c r="ADA99" s="83"/>
      <c r="ADB99" s="83"/>
      <c r="ADC99" s="83"/>
      <c r="ADD99" s="83"/>
      <c r="ADE99" s="83"/>
      <c r="ADF99" s="83"/>
      <c r="ADG99" s="83"/>
      <c r="ADH99" s="83"/>
      <c r="ADI99" s="83"/>
      <c r="ADJ99" s="83"/>
      <c r="ADK99" s="83"/>
      <c r="ADL99" s="83"/>
      <c r="ADM99" s="83"/>
      <c r="ADN99" s="83"/>
      <c r="ADO99" s="83"/>
      <c r="ADP99" s="83"/>
      <c r="ADQ99" s="83"/>
      <c r="ADR99" s="83"/>
      <c r="ADS99" s="83"/>
      <c r="ADT99" s="83"/>
      <c r="ADU99" s="83"/>
      <c r="ADV99" s="83"/>
      <c r="ADW99" s="83"/>
      <c r="ADX99" s="83"/>
      <c r="ADY99" s="83"/>
      <c r="ADZ99" s="83"/>
      <c r="AEA99" s="83"/>
      <c r="AEB99" s="83"/>
      <c r="AEC99" s="83"/>
      <c r="AED99" s="83"/>
      <c r="AEE99" s="83"/>
      <c r="AEF99" s="83"/>
      <c r="AEG99" s="83"/>
      <c r="AEH99" s="83"/>
      <c r="AEI99" s="83"/>
      <c r="AEJ99" s="83"/>
      <c r="AEK99" s="83"/>
      <c r="AEL99" s="83"/>
      <c r="AEM99" s="83"/>
      <c r="AEN99" s="83"/>
      <c r="AEO99" s="83"/>
      <c r="AEP99" s="83"/>
      <c r="AEQ99" s="83"/>
      <c r="AER99" s="83"/>
      <c r="AES99" s="83"/>
      <c r="AET99" s="83"/>
      <c r="AEU99" s="83"/>
      <c r="AEV99" s="83"/>
      <c r="AEW99" s="83"/>
      <c r="AEX99" s="83"/>
      <c r="AEY99" s="83"/>
      <c r="AEZ99" s="83"/>
      <c r="AFA99" s="83"/>
      <c r="AFB99" s="83"/>
      <c r="AFC99" s="83"/>
      <c r="AFD99" s="83"/>
      <c r="AFE99" s="83"/>
      <c r="AFF99" s="83"/>
      <c r="AFG99" s="83"/>
      <c r="AFH99" s="83"/>
      <c r="AFI99" s="83"/>
      <c r="AFJ99" s="83"/>
      <c r="AFK99" s="83"/>
      <c r="AFL99" s="83"/>
      <c r="AFM99" s="83"/>
      <c r="AFN99" s="83"/>
      <c r="AFO99" s="83"/>
      <c r="AFP99" s="83"/>
      <c r="AFQ99" s="83"/>
      <c r="AFR99" s="83"/>
      <c r="AFS99" s="83"/>
      <c r="AFT99" s="83"/>
      <c r="AFU99" s="83"/>
      <c r="AFV99" s="83"/>
      <c r="AFW99" s="83"/>
      <c r="AFX99" s="83"/>
      <c r="AFY99" s="83"/>
      <c r="AFZ99" s="83"/>
      <c r="AGA99" s="83"/>
      <c r="AGB99" s="83"/>
      <c r="AGC99" s="83"/>
      <c r="AGD99" s="83"/>
      <c r="AGE99" s="83"/>
      <c r="AGF99" s="83"/>
      <c r="AGG99" s="83"/>
      <c r="AGH99" s="83"/>
      <c r="AGI99" s="83"/>
      <c r="AGJ99" s="83"/>
      <c r="AGK99" s="83"/>
      <c r="AGL99" s="83"/>
      <c r="AGM99" s="83"/>
      <c r="AGN99" s="83"/>
      <c r="AGO99" s="83"/>
      <c r="AGP99" s="83"/>
      <c r="AGQ99" s="83"/>
      <c r="AGR99" s="83"/>
      <c r="AGS99" s="83"/>
      <c r="AGT99" s="83"/>
      <c r="AGU99" s="83"/>
      <c r="AGV99" s="83"/>
      <c r="AGW99" s="83"/>
      <c r="AGX99" s="83"/>
      <c r="AGY99" s="83"/>
      <c r="AGZ99" s="83"/>
      <c r="AHA99" s="83"/>
      <c r="AHB99" s="83"/>
      <c r="AHC99" s="83"/>
      <c r="AHD99" s="83"/>
      <c r="AHE99" s="83"/>
      <c r="AHF99" s="83"/>
      <c r="AHG99" s="83"/>
      <c r="AHH99" s="83"/>
      <c r="AHI99" s="83"/>
      <c r="AHJ99" s="83"/>
      <c r="AHK99" s="83"/>
      <c r="AHL99" s="83"/>
      <c r="AHM99" s="83"/>
      <c r="AHN99" s="83"/>
      <c r="AHO99" s="83"/>
      <c r="AHP99" s="83"/>
      <c r="AHQ99" s="83"/>
      <c r="AHR99" s="83"/>
      <c r="AHS99" s="83"/>
      <c r="AHT99" s="83"/>
      <c r="AHU99" s="83"/>
      <c r="AHV99" s="83"/>
      <c r="AHW99" s="83"/>
      <c r="AHX99" s="83"/>
      <c r="AHY99" s="83"/>
      <c r="AHZ99" s="83"/>
      <c r="AIA99" s="83"/>
    </row>
    <row r="100" spans="1:911" s="84" customFormat="1" ht="92.25" customHeight="1">
      <c r="A100" s="175" t="s">
        <v>493</v>
      </c>
      <c r="B100" s="178" t="s">
        <v>497</v>
      </c>
      <c r="C100" s="209" t="s">
        <v>1035</v>
      </c>
      <c r="D100" s="208" t="s">
        <v>989</v>
      </c>
      <c r="E100" s="179" t="s">
        <v>990</v>
      </c>
      <c r="F100" s="79" t="s">
        <v>490</v>
      </c>
      <c r="G100" s="240" t="s">
        <v>410</v>
      </c>
      <c r="H100" s="240" t="s">
        <v>412</v>
      </c>
      <c r="I100" s="240" t="s">
        <v>409</v>
      </c>
      <c r="J100" s="240" t="s">
        <v>291</v>
      </c>
      <c r="K100" s="80"/>
      <c r="L100" s="85" t="s">
        <v>782</v>
      </c>
      <c r="M100" s="86" t="s">
        <v>783</v>
      </c>
      <c r="N100" s="81">
        <v>1</v>
      </c>
      <c r="O100" s="81">
        <v>1</v>
      </c>
      <c r="P100" s="81">
        <v>1</v>
      </c>
      <c r="Q100" s="81" t="s">
        <v>861</v>
      </c>
      <c r="R100" s="81">
        <v>100</v>
      </c>
      <c r="S100" s="81">
        <v>100</v>
      </c>
      <c r="T100" s="81" t="s">
        <v>196</v>
      </c>
      <c r="U100" s="69" t="s">
        <v>452</v>
      </c>
      <c r="V100" s="69"/>
      <c r="W100" s="214">
        <v>1</v>
      </c>
      <c r="X100" s="79" t="s">
        <v>761</v>
      </c>
      <c r="Y100" s="82"/>
      <c r="Z100" s="82"/>
      <c r="AA100" s="82"/>
      <c r="AB100" s="79"/>
      <c r="AC100" s="82" t="s">
        <v>837</v>
      </c>
      <c r="AD100" s="82"/>
      <c r="AE100" s="82" t="s">
        <v>856</v>
      </c>
      <c r="AF100" s="81"/>
      <c r="AG100" s="81"/>
      <c r="AH100" s="81">
        <f t="shared" si="12"/>
        <v>0</v>
      </c>
      <c r="AI100" s="81" t="str">
        <f t="shared" si="13"/>
        <v>B</v>
      </c>
      <c r="AJ100" s="81"/>
      <c r="AK100" s="81">
        <v>0</v>
      </c>
      <c r="AL100" s="81" t="str">
        <f t="shared" si="0"/>
        <v>IV</v>
      </c>
      <c r="AM100" s="34" t="str">
        <f t="shared" si="14"/>
        <v>ACEPTABLE</v>
      </c>
      <c r="AN100" s="204">
        <v>1</v>
      </c>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83"/>
      <c r="CG100" s="83"/>
      <c r="CH100" s="83"/>
      <c r="CI100" s="83"/>
      <c r="CJ100" s="83"/>
      <c r="CK100" s="83"/>
      <c r="CL100" s="83"/>
      <c r="CM100" s="83"/>
      <c r="CN100" s="83"/>
      <c r="CO100" s="83"/>
      <c r="CP100" s="83"/>
      <c r="CQ100" s="83"/>
      <c r="CR100" s="83"/>
      <c r="CS100" s="83"/>
      <c r="CT100" s="83"/>
      <c r="CU100" s="83"/>
      <c r="CV100" s="83"/>
      <c r="CW100" s="83"/>
      <c r="CX100" s="83"/>
      <c r="CY100" s="83"/>
      <c r="CZ100" s="83"/>
      <c r="DA100" s="83"/>
      <c r="DB100" s="83"/>
      <c r="DC100" s="83"/>
      <c r="DD100" s="83"/>
      <c r="DE100" s="83"/>
      <c r="DF100" s="83"/>
      <c r="DG100" s="83"/>
      <c r="DH100" s="83"/>
      <c r="DI100" s="83"/>
      <c r="DJ100" s="83"/>
      <c r="DK100" s="83"/>
      <c r="DL100" s="83"/>
      <c r="DM100" s="83"/>
      <c r="DN100" s="83"/>
      <c r="DO100" s="83"/>
      <c r="DP100" s="83"/>
      <c r="DQ100" s="83"/>
      <c r="DR100" s="83"/>
      <c r="DS100" s="83"/>
      <c r="DT100" s="83"/>
      <c r="DU100" s="83"/>
      <c r="DV100" s="83"/>
      <c r="DW100" s="83"/>
      <c r="DX100" s="83"/>
      <c r="DY100" s="83"/>
      <c r="DZ100" s="83"/>
      <c r="EA100" s="83"/>
      <c r="EB100" s="83"/>
      <c r="EC100" s="83"/>
      <c r="ED100" s="83"/>
      <c r="EE100" s="83"/>
      <c r="EF100" s="83"/>
      <c r="EG100" s="83"/>
      <c r="EH100" s="83"/>
      <c r="EI100" s="83"/>
      <c r="EJ100" s="83"/>
      <c r="EK100" s="83"/>
      <c r="EL100" s="83"/>
      <c r="EM100" s="83"/>
      <c r="EN100" s="83"/>
      <c r="EO100" s="83"/>
      <c r="EP100" s="83"/>
      <c r="EQ100" s="83"/>
      <c r="ER100" s="83"/>
      <c r="ES100" s="83"/>
      <c r="ET100" s="83"/>
      <c r="EU100" s="83"/>
      <c r="EV100" s="83"/>
      <c r="EW100" s="83"/>
      <c r="EX100" s="83"/>
      <c r="EY100" s="83"/>
      <c r="EZ100" s="83"/>
      <c r="FA100" s="83"/>
      <c r="FB100" s="83"/>
      <c r="FC100" s="83"/>
      <c r="FD100" s="83"/>
      <c r="FE100" s="83"/>
      <c r="FF100" s="83"/>
      <c r="FG100" s="83"/>
      <c r="FH100" s="83"/>
      <c r="FI100" s="83"/>
      <c r="FJ100" s="83"/>
      <c r="FK100" s="83"/>
      <c r="FL100" s="83"/>
      <c r="FM100" s="83"/>
      <c r="FN100" s="83"/>
      <c r="FO100" s="83"/>
      <c r="FP100" s="83"/>
      <c r="FQ100" s="83"/>
      <c r="FR100" s="83"/>
      <c r="FS100" s="83"/>
      <c r="FT100" s="83"/>
      <c r="FU100" s="83"/>
      <c r="FV100" s="83"/>
      <c r="FW100" s="83"/>
      <c r="FX100" s="83"/>
      <c r="FY100" s="83"/>
      <c r="FZ100" s="83"/>
      <c r="GA100" s="83"/>
      <c r="GB100" s="83"/>
      <c r="GC100" s="83"/>
      <c r="GD100" s="83"/>
      <c r="GE100" s="83"/>
      <c r="GF100" s="83"/>
      <c r="GG100" s="83"/>
      <c r="GH100" s="83"/>
      <c r="GI100" s="83"/>
      <c r="GJ100" s="83"/>
      <c r="GK100" s="83"/>
      <c r="GL100" s="83"/>
      <c r="GM100" s="83"/>
      <c r="GN100" s="83"/>
      <c r="GO100" s="83"/>
      <c r="GP100" s="83"/>
      <c r="GQ100" s="83"/>
      <c r="GR100" s="83"/>
      <c r="GS100" s="83"/>
      <c r="GT100" s="83"/>
      <c r="GU100" s="83"/>
      <c r="GV100" s="83"/>
      <c r="GW100" s="83"/>
      <c r="GX100" s="83"/>
      <c r="GY100" s="83"/>
      <c r="GZ100" s="83"/>
      <c r="HA100" s="83"/>
      <c r="HB100" s="83"/>
      <c r="HC100" s="83"/>
      <c r="HD100" s="83"/>
      <c r="HE100" s="83"/>
      <c r="HF100" s="83"/>
      <c r="HG100" s="83"/>
      <c r="HH100" s="83"/>
      <c r="HI100" s="83"/>
      <c r="HJ100" s="83"/>
      <c r="HK100" s="83"/>
      <c r="HL100" s="83"/>
      <c r="HM100" s="83"/>
      <c r="HN100" s="83"/>
      <c r="HO100" s="83"/>
      <c r="HP100" s="83"/>
      <c r="HQ100" s="83"/>
      <c r="HR100" s="83"/>
      <c r="HS100" s="83"/>
      <c r="HT100" s="83"/>
      <c r="HU100" s="83"/>
      <c r="HV100" s="83"/>
      <c r="HW100" s="83"/>
      <c r="HX100" s="83"/>
      <c r="HY100" s="83"/>
      <c r="HZ100" s="83"/>
      <c r="IA100" s="83"/>
      <c r="IB100" s="83"/>
      <c r="IC100" s="83"/>
      <c r="ID100" s="83"/>
      <c r="IE100" s="83"/>
      <c r="IF100" s="83"/>
      <c r="IG100" s="83"/>
      <c r="IH100" s="83"/>
      <c r="II100" s="83"/>
      <c r="IJ100" s="83"/>
      <c r="IK100" s="83"/>
      <c r="IL100" s="83"/>
      <c r="IM100" s="83"/>
      <c r="IN100" s="83"/>
      <c r="IO100" s="83"/>
      <c r="IP100" s="83"/>
      <c r="IQ100" s="83"/>
      <c r="IR100" s="83"/>
      <c r="IS100" s="83"/>
      <c r="IT100" s="83"/>
      <c r="IU100" s="83"/>
      <c r="IV100" s="83"/>
      <c r="IW100" s="83"/>
      <c r="IX100" s="83"/>
      <c r="IY100" s="83"/>
      <c r="IZ100" s="83"/>
      <c r="JA100" s="83"/>
      <c r="JB100" s="83"/>
      <c r="JC100" s="83"/>
      <c r="JD100" s="83"/>
      <c r="JE100" s="83"/>
      <c r="JF100" s="83"/>
      <c r="JG100" s="83"/>
      <c r="JH100" s="83"/>
      <c r="JI100" s="83"/>
      <c r="JJ100" s="83"/>
      <c r="JK100" s="83"/>
      <c r="JL100" s="83"/>
      <c r="JM100" s="83"/>
      <c r="JN100" s="83"/>
      <c r="JO100" s="83"/>
      <c r="JP100" s="83"/>
      <c r="JQ100" s="83"/>
      <c r="JR100" s="83"/>
      <c r="JS100" s="83"/>
      <c r="JT100" s="83"/>
      <c r="JU100" s="83"/>
      <c r="JV100" s="83"/>
      <c r="JW100" s="83"/>
      <c r="JX100" s="83"/>
      <c r="JY100" s="83"/>
      <c r="JZ100" s="83"/>
      <c r="KA100" s="83"/>
      <c r="KB100" s="83"/>
      <c r="KC100" s="83"/>
      <c r="KD100" s="83"/>
      <c r="KE100" s="83"/>
      <c r="KF100" s="83"/>
      <c r="KG100" s="83"/>
      <c r="KH100" s="83"/>
      <c r="KI100" s="83"/>
      <c r="KJ100" s="83"/>
      <c r="KK100" s="83"/>
      <c r="KL100" s="83"/>
      <c r="KM100" s="83"/>
      <c r="KN100" s="83"/>
      <c r="KO100" s="83"/>
      <c r="KP100" s="83"/>
      <c r="KQ100" s="83"/>
      <c r="KR100" s="83"/>
      <c r="KS100" s="83"/>
      <c r="KT100" s="83"/>
      <c r="KU100" s="83"/>
      <c r="KV100" s="83"/>
      <c r="KW100" s="83"/>
      <c r="KX100" s="83"/>
      <c r="KY100" s="83"/>
      <c r="KZ100" s="83"/>
      <c r="LA100" s="83"/>
      <c r="LB100" s="83"/>
      <c r="LC100" s="83"/>
      <c r="LD100" s="83"/>
      <c r="LE100" s="83"/>
      <c r="LF100" s="83"/>
      <c r="LG100" s="83"/>
      <c r="LH100" s="83"/>
      <c r="LI100" s="83"/>
      <c r="LJ100" s="83"/>
      <c r="LK100" s="83"/>
      <c r="LL100" s="83"/>
      <c r="LM100" s="83"/>
      <c r="LN100" s="83"/>
      <c r="LO100" s="83"/>
      <c r="LP100" s="83"/>
      <c r="LQ100" s="83"/>
      <c r="LR100" s="83"/>
      <c r="LS100" s="83"/>
      <c r="LT100" s="83"/>
      <c r="LU100" s="83"/>
      <c r="LV100" s="83"/>
      <c r="LW100" s="83"/>
      <c r="LX100" s="83"/>
      <c r="LY100" s="83"/>
      <c r="LZ100" s="83"/>
      <c r="MA100" s="83"/>
      <c r="MB100" s="83"/>
      <c r="MC100" s="83"/>
      <c r="MD100" s="83"/>
      <c r="ME100" s="83"/>
      <c r="MF100" s="83"/>
      <c r="MG100" s="83"/>
      <c r="MH100" s="83"/>
      <c r="MI100" s="83"/>
      <c r="MJ100" s="83"/>
      <c r="MK100" s="83"/>
      <c r="ML100" s="83"/>
      <c r="MM100" s="83"/>
      <c r="MN100" s="83"/>
      <c r="MO100" s="83"/>
      <c r="MP100" s="83"/>
      <c r="MQ100" s="83"/>
      <c r="MR100" s="83"/>
      <c r="MS100" s="83"/>
      <c r="MT100" s="83"/>
      <c r="MU100" s="83"/>
      <c r="MV100" s="83"/>
      <c r="MW100" s="83"/>
      <c r="MX100" s="83"/>
      <c r="MY100" s="83"/>
      <c r="MZ100" s="83"/>
      <c r="NA100" s="83"/>
      <c r="NB100" s="83"/>
      <c r="NC100" s="83"/>
      <c r="ND100" s="83"/>
      <c r="NE100" s="83"/>
      <c r="NF100" s="83"/>
      <c r="NG100" s="83"/>
      <c r="NH100" s="83"/>
      <c r="NI100" s="83"/>
      <c r="NJ100" s="83"/>
      <c r="NK100" s="83"/>
      <c r="NL100" s="83"/>
      <c r="NM100" s="83"/>
      <c r="NN100" s="83"/>
      <c r="NO100" s="83"/>
      <c r="NP100" s="83"/>
      <c r="NQ100" s="83"/>
      <c r="NR100" s="83"/>
      <c r="NS100" s="83"/>
      <c r="NT100" s="83"/>
      <c r="NU100" s="83"/>
      <c r="NV100" s="83"/>
      <c r="NW100" s="83"/>
      <c r="NX100" s="83"/>
      <c r="NY100" s="83"/>
      <c r="NZ100" s="83"/>
      <c r="OA100" s="83"/>
      <c r="OB100" s="83"/>
      <c r="OC100" s="83"/>
      <c r="OD100" s="83"/>
      <c r="OE100" s="83"/>
      <c r="OF100" s="83"/>
      <c r="OG100" s="83"/>
      <c r="OH100" s="83"/>
      <c r="OI100" s="83"/>
      <c r="OJ100" s="83"/>
      <c r="OK100" s="83"/>
      <c r="OL100" s="83"/>
      <c r="OM100" s="83"/>
      <c r="ON100" s="83"/>
      <c r="OO100" s="83"/>
      <c r="OP100" s="83"/>
      <c r="OQ100" s="83"/>
      <c r="OR100" s="83"/>
      <c r="OS100" s="83"/>
      <c r="OT100" s="83"/>
      <c r="OU100" s="83"/>
      <c r="OV100" s="83"/>
      <c r="OW100" s="83"/>
      <c r="OX100" s="83"/>
      <c r="OY100" s="83"/>
      <c r="OZ100" s="83"/>
      <c r="PA100" s="83"/>
      <c r="PB100" s="83"/>
      <c r="PC100" s="83"/>
      <c r="PD100" s="83"/>
      <c r="PE100" s="83"/>
      <c r="PF100" s="83"/>
      <c r="PG100" s="83"/>
      <c r="PH100" s="83"/>
      <c r="PI100" s="83"/>
      <c r="PJ100" s="83"/>
      <c r="PK100" s="83"/>
      <c r="PL100" s="83"/>
      <c r="PM100" s="83"/>
      <c r="PN100" s="83"/>
      <c r="PO100" s="83"/>
      <c r="PP100" s="83"/>
      <c r="PQ100" s="83"/>
      <c r="PR100" s="83"/>
      <c r="PS100" s="83"/>
      <c r="PT100" s="83"/>
      <c r="PU100" s="83"/>
      <c r="PV100" s="83"/>
      <c r="PW100" s="83"/>
      <c r="PX100" s="83"/>
      <c r="PY100" s="83"/>
      <c r="PZ100" s="83"/>
      <c r="QA100" s="83"/>
      <c r="QB100" s="83"/>
      <c r="QC100" s="83"/>
      <c r="QD100" s="83"/>
      <c r="QE100" s="83"/>
      <c r="QF100" s="83"/>
      <c r="QG100" s="83"/>
      <c r="QH100" s="83"/>
      <c r="QI100" s="83"/>
      <c r="QJ100" s="83"/>
      <c r="QK100" s="83"/>
      <c r="QL100" s="83"/>
      <c r="QM100" s="83"/>
      <c r="QN100" s="83"/>
      <c r="QO100" s="83"/>
      <c r="QP100" s="83"/>
      <c r="QQ100" s="83"/>
      <c r="QR100" s="83"/>
      <c r="QS100" s="83"/>
      <c r="QT100" s="83"/>
      <c r="QU100" s="83"/>
      <c r="QV100" s="83"/>
      <c r="QW100" s="83"/>
      <c r="QX100" s="83"/>
      <c r="QY100" s="83"/>
      <c r="QZ100" s="83"/>
      <c r="RA100" s="83"/>
      <c r="RB100" s="83"/>
      <c r="RC100" s="83"/>
      <c r="RD100" s="83"/>
      <c r="RE100" s="83"/>
      <c r="RF100" s="83"/>
      <c r="RG100" s="83"/>
      <c r="RH100" s="83"/>
      <c r="RI100" s="83"/>
      <c r="RJ100" s="83"/>
      <c r="RK100" s="83"/>
      <c r="RL100" s="83"/>
      <c r="RM100" s="83"/>
      <c r="RN100" s="83"/>
      <c r="RO100" s="83"/>
      <c r="RP100" s="83"/>
      <c r="RQ100" s="83"/>
      <c r="RR100" s="83"/>
      <c r="RS100" s="83"/>
      <c r="RT100" s="83"/>
      <c r="RU100" s="83"/>
      <c r="RV100" s="83"/>
      <c r="RW100" s="83"/>
      <c r="RX100" s="83"/>
      <c r="RY100" s="83"/>
      <c r="RZ100" s="83"/>
      <c r="SA100" s="83"/>
      <c r="SB100" s="83"/>
      <c r="SC100" s="83"/>
      <c r="SD100" s="83"/>
      <c r="SE100" s="83"/>
      <c r="SF100" s="83"/>
      <c r="SG100" s="83"/>
      <c r="SH100" s="83"/>
      <c r="SI100" s="83"/>
      <c r="SJ100" s="83"/>
      <c r="SK100" s="83"/>
      <c r="SL100" s="83"/>
      <c r="SM100" s="83"/>
      <c r="SN100" s="83"/>
      <c r="SO100" s="83"/>
      <c r="SP100" s="83"/>
      <c r="SQ100" s="83"/>
      <c r="SR100" s="83"/>
      <c r="SS100" s="83"/>
      <c r="ST100" s="83"/>
      <c r="SU100" s="83"/>
      <c r="SV100" s="83"/>
      <c r="SW100" s="83"/>
      <c r="SX100" s="83"/>
      <c r="SY100" s="83"/>
      <c r="SZ100" s="83"/>
      <c r="TA100" s="83"/>
      <c r="TB100" s="83"/>
      <c r="TC100" s="83"/>
      <c r="TD100" s="83"/>
      <c r="TE100" s="83"/>
      <c r="TF100" s="83"/>
      <c r="TG100" s="83"/>
      <c r="TH100" s="83"/>
      <c r="TI100" s="83"/>
      <c r="TJ100" s="83"/>
      <c r="TK100" s="83"/>
      <c r="TL100" s="83"/>
      <c r="TM100" s="83"/>
      <c r="TN100" s="83"/>
      <c r="TO100" s="83"/>
      <c r="TP100" s="83"/>
      <c r="TQ100" s="83"/>
      <c r="TR100" s="83"/>
      <c r="TS100" s="83"/>
      <c r="TT100" s="83"/>
      <c r="TU100" s="83"/>
      <c r="TV100" s="83"/>
      <c r="TW100" s="83"/>
      <c r="TX100" s="83"/>
      <c r="TY100" s="83"/>
      <c r="TZ100" s="83"/>
      <c r="UA100" s="83"/>
      <c r="UB100" s="83"/>
      <c r="UC100" s="83"/>
      <c r="UD100" s="83"/>
      <c r="UE100" s="83"/>
      <c r="UF100" s="83"/>
      <c r="UG100" s="83"/>
      <c r="UH100" s="83"/>
      <c r="UI100" s="83"/>
      <c r="UJ100" s="83"/>
      <c r="UK100" s="83"/>
      <c r="UL100" s="83"/>
      <c r="UM100" s="83"/>
      <c r="UN100" s="83"/>
      <c r="UO100" s="83"/>
      <c r="UP100" s="83"/>
      <c r="UQ100" s="83"/>
      <c r="UR100" s="83"/>
      <c r="US100" s="83"/>
      <c r="UT100" s="83"/>
      <c r="UU100" s="83"/>
      <c r="UV100" s="83"/>
      <c r="UW100" s="83"/>
      <c r="UX100" s="83"/>
      <c r="UY100" s="83"/>
      <c r="UZ100" s="83"/>
      <c r="VA100" s="83"/>
      <c r="VB100" s="83"/>
      <c r="VC100" s="83"/>
      <c r="VD100" s="83"/>
      <c r="VE100" s="83"/>
      <c r="VF100" s="83"/>
      <c r="VG100" s="83"/>
      <c r="VH100" s="83"/>
      <c r="VI100" s="83"/>
      <c r="VJ100" s="83"/>
      <c r="VK100" s="83"/>
      <c r="VL100" s="83"/>
      <c r="VM100" s="83"/>
      <c r="VN100" s="83"/>
      <c r="VO100" s="83"/>
      <c r="VP100" s="83"/>
      <c r="VQ100" s="83"/>
      <c r="VR100" s="83"/>
      <c r="VS100" s="83"/>
      <c r="VT100" s="83"/>
      <c r="VU100" s="83"/>
      <c r="VV100" s="83"/>
      <c r="VW100" s="83"/>
      <c r="VX100" s="83"/>
      <c r="VY100" s="83"/>
      <c r="VZ100" s="83"/>
      <c r="WA100" s="83"/>
      <c r="WB100" s="83"/>
      <c r="WC100" s="83"/>
      <c r="WD100" s="83"/>
      <c r="WE100" s="83"/>
      <c r="WF100" s="83"/>
      <c r="WG100" s="83"/>
      <c r="WH100" s="83"/>
      <c r="WI100" s="83"/>
      <c r="WJ100" s="83"/>
      <c r="WK100" s="83"/>
      <c r="WL100" s="83"/>
      <c r="WM100" s="83"/>
      <c r="WN100" s="83"/>
      <c r="WO100" s="83"/>
      <c r="WP100" s="83"/>
      <c r="WQ100" s="83"/>
      <c r="WR100" s="83"/>
      <c r="WS100" s="83"/>
      <c r="WT100" s="83"/>
      <c r="WU100" s="83"/>
      <c r="WV100" s="83"/>
      <c r="WW100" s="83"/>
      <c r="WX100" s="83"/>
      <c r="WY100" s="83"/>
      <c r="WZ100" s="83"/>
      <c r="XA100" s="83"/>
      <c r="XB100" s="83"/>
      <c r="XC100" s="83"/>
      <c r="XD100" s="83"/>
      <c r="XE100" s="83"/>
      <c r="XF100" s="83"/>
      <c r="XG100" s="83"/>
      <c r="XH100" s="83"/>
      <c r="XI100" s="83"/>
      <c r="XJ100" s="83"/>
      <c r="XK100" s="83"/>
      <c r="XL100" s="83"/>
      <c r="XM100" s="83"/>
      <c r="XN100" s="83"/>
      <c r="XO100" s="83"/>
      <c r="XP100" s="83"/>
      <c r="XQ100" s="83"/>
      <c r="XR100" s="83"/>
      <c r="XS100" s="83"/>
      <c r="XT100" s="83"/>
      <c r="XU100" s="83"/>
      <c r="XV100" s="83"/>
      <c r="XW100" s="83"/>
      <c r="XX100" s="83"/>
      <c r="XY100" s="83"/>
      <c r="XZ100" s="83"/>
      <c r="YA100" s="83"/>
      <c r="YB100" s="83"/>
      <c r="YC100" s="83"/>
      <c r="YD100" s="83"/>
      <c r="YE100" s="83"/>
      <c r="YF100" s="83"/>
      <c r="YG100" s="83"/>
      <c r="YH100" s="83"/>
      <c r="YI100" s="83"/>
      <c r="YJ100" s="83"/>
      <c r="YK100" s="83"/>
      <c r="YL100" s="83"/>
      <c r="YM100" s="83"/>
      <c r="YN100" s="83"/>
      <c r="YO100" s="83"/>
      <c r="YP100" s="83"/>
      <c r="YQ100" s="83"/>
      <c r="YR100" s="83"/>
      <c r="YS100" s="83"/>
      <c r="YT100" s="83"/>
      <c r="YU100" s="83"/>
      <c r="YV100" s="83"/>
      <c r="YW100" s="83"/>
      <c r="YX100" s="83"/>
      <c r="YY100" s="83"/>
      <c r="YZ100" s="83"/>
      <c r="ZA100" s="83"/>
      <c r="ZB100" s="83"/>
      <c r="ZC100" s="83"/>
      <c r="ZD100" s="83"/>
      <c r="ZE100" s="83"/>
      <c r="ZF100" s="83"/>
      <c r="ZG100" s="83"/>
      <c r="ZH100" s="83"/>
      <c r="ZI100" s="83"/>
      <c r="ZJ100" s="83"/>
      <c r="ZK100" s="83"/>
      <c r="ZL100" s="83"/>
      <c r="ZM100" s="83"/>
      <c r="ZN100" s="83"/>
      <c r="ZO100" s="83"/>
      <c r="ZP100" s="83"/>
      <c r="ZQ100" s="83"/>
      <c r="ZR100" s="83"/>
      <c r="ZS100" s="83"/>
      <c r="ZT100" s="83"/>
      <c r="ZU100" s="83"/>
      <c r="ZV100" s="83"/>
      <c r="ZW100" s="83"/>
      <c r="ZX100" s="83"/>
      <c r="ZY100" s="83"/>
      <c r="ZZ100" s="83"/>
      <c r="AAA100" s="83"/>
      <c r="AAB100" s="83"/>
      <c r="AAC100" s="83"/>
      <c r="AAD100" s="83"/>
      <c r="AAE100" s="83"/>
      <c r="AAF100" s="83"/>
      <c r="AAG100" s="83"/>
      <c r="AAH100" s="83"/>
      <c r="AAI100" s="83"/>
      <c r="AAJ100" s="83"/>
      <c r="AAK100" s="83"/>
      <c r="AAL100" s="83"/>
      <c r="AAM100" s="83"/>
      <c r="AAN100" s="83"/>
      <c r="AAO100" s="83"/>
      <c r="AAP100" s="83"/>
      <c r="AAQ100" s="83"/>
      <c r="AAR100" s="83"/>
      <c r="AAS100" s="83"/>
      <c r="AAT100" s="83"/>
      <c r="AAU100" s="83"/>
      <c r="AAV100" s="83"/>
      <c r="AAW100" s="83"/>
      <c r="AAX100" s="83"/>
      <c r="AAY100" s="83"/>
      <c r="AAZ100" s="83"/>
      <c r="ABA100" s="83"/>
      <c r="ABB100" s="83"/>
      <c r="ABC100" s="83"/>
      <c r="ABD100" s="83"/>
      <c r="ABE100" s="83"/>
      <c r="ABF100" s="83"/>
      <c r="ABG100" s="83"/>
      <c r="ABH100" s="83"/>
      <c r="ABI100" s="83"/>
      <c r="ABJ100" s="83"/>
      <c r="ABK100" s="83"/>
      <c r="ABL100" s="83"/>
      <c r="ABM100" s="83"/>
      <c r="ABN100" s="83"/>
      <c r="ABO100" s="83"/>
      <c r="ABP100" s="83"/>
      <c r="ABQ100" s="83"/>
      <c r="ABR100" s="83"/>
      <c r="ABS100" s="83"/>
      <c r="ABT100" s="83"/>
      <c r="ABU100" s="83"/>
      <c r="ABV100" s="83"/>
      <c r="ABW100" s="83"/>
      <c r="ABX100" s="83"/>
      <c r="ABY100" s="83"/>
      <c r="ABZ100" s="83"/>
      <c r="ACA100" s="83"/>
      <c r="ACB100" s="83"/>
      <c r="ACC100" s="83"/>
      <c r="ACD100" s="83"/>
      <c r="ACE100" s="83"/>
      <c r="ACF100" s="83"/>
      <c r="ACG100" s="83"/>
      <c r="ACH100" s="83"/>
      <c r="ACI100" s="83"/>
      <c r="ACJ100" s="83"/>
      <c r="ACK100" s="83"/>
      <c r="ACL100" s="83"/>
      <c r="ACM100" s="83"/>
      <c r="ACN100" s="83"/>
      <c r="ACO100" s="83"/>
      <c r="ACP100" s="83"/>
      <c r="ACQ100" s="83"/>
      <c r="ACR100" s="83"/>
      <c r="ACS100" s="83"/>
      <c r="ACT100" s="83"/>
      <c r="ACU100" s="83"/>
      <c r="ACV100" s="83"/>
      <c r="ACW100" s="83"/>
      <c r="ACX100" s="83"/>
      <c r="ACY100" s="83"/>
      <c r="ACZ100" s="83"/>
      <c r="ADA100" s="83"/>
      <c r="ADB100" s="83"/>
      <c r="ADC100" s="83"/>
      <c r="ADD100" s="83"/>
      <c r="ADE100" s="83"/>
      <c r="ADF100" s="83"/>
      <c r="ADG100" s="83"/>
      <c r="ADH100" s="83"/>
      <c r="ADI100" s="83"/>
      <c r="ADJ100" s="83"/>
      <c r="ADK100" s="83"/>
      <c r="ADL100" s="83"/>
      <c r="ADM100" s="83"/>
      <c r="ADN100" s="83"/>
      <c r="ADO100" s="83"/>
      <c r="ADP100" s="83"/>
      <c r="ADQ100" s="83"/>
      <c r="ADR100" s="83"/>
      <c r="ADS100" s="83"/>
      <c r="ADT100" s="83"/>
      <c r="ADU100" s="83"/>
      <c r="ADV100" s="83"/>
      <c r="ADW100" s="83"/>
      <c r="ADX100" s="83"/>
      <c r="ADY100" s="83"/>
      <c r="ADZ100" s="83"/>
      <c r="AEA100" s="83"/>
      <c r="AEB100" s="83"/>
      <c r="AEC100" s="83"/>
      <c r="AED100" s="83"/>
      <c r="AEE100" s="83"/>
      <c r="AEF100" s="83"/>
      <c r="AEG100" s="83"/>
      <c r="AEH100" s="83"/>
      <c r="AEI100" s="83"/>
      <c r="AEJ100" s="83"/>
      <c r="AEK100" s="83"/>
      <c r="AEL100" s="83"/>
      <c r="AEM100" s="83"/>
      <c r="AEN100" s="83"/>
      <c r="AEO100" s="83"/>
      <c r="AEP100" s="83"/>
      <c r="AEQ100" s="83"/>
      <c r="AER100" s="83"/>
      <c r="AES100" s="83"/>
      <c r="AET100" s="83"/>
      <c r="AEU100" s="83"/>
      <c r="AEV100" s="83"/>
      <c r="AEW100" s="83"/>
      <c r="AEX100" s="83"/>
      <c r="AEY100" s="83"/>
      <c r="AEZ100" s="83"/>
      <c r="AFA100" s="83"/>
      <c r="AFB100" s="83"/>
      <c r="AFC100" s="83"/>
      <c r="AFD100" s="83"/>
      <c r="AFE100" s="83"/>
      <c r="AFF100" s="83"/>
      <c r="AFG100" s="83"/>
      <c r="AFH100" s="83"/>
      <c r="AFI100" s="83"/>
      <c r="AFJ100" s="83"/>
      <c r="AFK100" s="83"/>
      <c r="AFL100" s="83"/>
      <c r="AFM100" s="83"/>
      <c r="AFN100" s="83"/>
      <c r="AFO100" s="83"/>
      <c r="AFP100" s="83"/>
      <c r="AFQ100" s="83"/>
      <c r="AFR100" s="83"/>
      <c r="AFS100" s="83"/>
      <c r="AFT100" s="83"/>
      <c r="AFU100" s="83"/>
      <c r="AFV100" s="83"/>
      <c r="AFW100" s="83"/>
      <c r="AFX100" s="83"/>
      <c r="AFY100" s="83"/>
      <c r="AFZ100" s="83"/>
      <c r="AGA100" s="83"/>
      <c r="AGB100" s="83"/>
      <c r="AGC100" s="83"/>
      <c r="AGD100" s="83"/>
      <c r="AGE100" s="83"/>
      <c r="AGF100" s="83"/>
      <c r="AGG100" s="83"/>
      <c r="AGH100" s="83"/>
      <c r="AGI100" s="83"/>
      <c r="AGJ100" s="83"/>
      <c r="AGK100" s="83"/>
      <c r="AGL100" s="83"/>
      <c r="AGM100" s="83"/>
      <c r="AGN100" s="83"/>
      <c r="AGO100" s="83"/>
      <c r="AGP100" s="83"/>
      <c r="AGQ100" s="83"/>
      <c r="AGR100" s="83"/>
      <c r="AGS100" s="83"/>
      <c r="AGT100" s="83"/>
      <c r="AGU100" s="83"/>
      <c r="AGV100" s="83"/>
      <c r="AGW100" s="83"/>
      <c r="AGX100" s="83"/>
      <c r="AGY100" s="83"/>
      <c r="AGZ100" s="83"/>
      <c r="AHA100" s="83"/>
      <c r="AHB100" s="83"/>
      <c r="AHC100" s="83"/>
      <c r="AHD100" s="83"/>
      <c r="AHE100" s="83"/>
      <c r="AHF100" s="83"/>
      <c r="AHG100" s="83"/>
      <c r="AHH100" s="83"/>
      <c r="AHI100" s="83"/>
      <c r="AHJ100" s="83"/>
      <c r="AHK100" s="83"/>
      <c r="AHL100" s="83"/>
      <c r="AHM100" s="83"/>
      <c r="AHN100" s="83"/>
      <c r="AHO100" s="83"/>
      <c r="AHP100" s="83"/>
      <c r="AHQ100" s="83"/>
      <c r="AHR100" s="83"/>
      <c r="AHS100" s="83"/>
      <c r="AHT100" s="83"/>
      <c r="AHU100" s="83"/>
      <c r="AHV100" s="83"/>
      <c r="AHW100" s="83"/>
      <c r="AHX100" s="83"/>
      <c r="AHY100" s="83"/>
      <c r="AHZ100" s="83"/>
      <c r="AIA100" s="83"/>
    </row>
    <row r="101" spans="1:911" s="84" customFormat="1" ht="92.25" customHeight="1">
      <c r="A101" s="175" t="s">
        <v>493</v>
      </c>
      <c r="B101" s="178" t="s">
        <v>497</v>
      </c>
      <c r="C101" s="209" t="s">
        <v>1035</v>
      </c>
      <c r="D101" s="208" t="s">
        <v>989</v>
      </c>
      <c r="E101" s="179" t="s">
        <v>990</v>
      </c>
      <c r="F101" s="79" t="s">
        <v>490</v>
      </c>
      <c r="G101" s="240" t="s">
        <v>410</v>
      </c>
      <c r="H101" s="240" t="s">
        <v>413</v>
      </c>
      <c r="I101" s="240" t="s">
        <v>788</v>
      </c>
      <c r="J101" s="240" t="s">
        <v>287</v>
      </c>
      <c r="K101" s="80" t="s">
        <v>784</v>
      </c>
      <c r="L101" s="85" t="s">
        <v>927</v>
      </c>
      <c r="M101" s="86" t="s">
        <v>926</v>
      </c>
      <c r="N101" s="81">
        <v>2</v>
      </c>
      <c r="O101" s="81">
        <v>4</v>
      </c>
      <c r="P101" s="81">
        <v>8</v>
      </c>
      <c r="Q101" s="81" t="s">
        <v>860</v>
      </c>
      <c r="R101" s="81">
        <v>100</v>
      </c>
      <c r="S101" s="81">
        <v>800</v>
      </c>
      <c r="T101" s="81" t="s">
        <v>190</v>
      </c>
      <c r="U101" s="69" t="s">
        <v>338</v>
      </c>
      <c r="V101" s="69"/>
      <c r="W101" s="214">
        <v>1</v>
      </c>
      <c r="X101" s="79" t="s">
        <v>761</v>
      </c>
      <c r="Y101" s="82"/>
      <c r="Z101" s="82"/>
      <c r="AA101" s="82"/>
      <c r="AB101" s="79"/>
      <c r="AC101" s="82" t="s">
        <v>837</v>
      </c>
      <c r="AD101" s="82"/>
      <c r="AE101" s="82" t="s">
        <v>854</v>
      </c>
      <c r="AF101" s="81"/>
      <c r="AG101" s="81"/>
      <c r="AH101" s="81">
        <f t="shared" si="12"/>
        <v>0</v>
      </c>
      <c r="AI101" s="81" t="str">
        <f t="shared" si="13"/>
        <v>B</v>
      </c>
      <c r="AJ101" s="81"/>
      <c r="AK101" s="81">
        <v>0</v>
      </c>
      <c r="AL101" s="81" t="str">
        <f t="shared" si="0"/>
        <v>IV</v>
      </c>
      <c r="AM101" s="34" t="str">
        <f t="shared" si="14"/>
        <v>ACEPTABLE</v>
      </c>
      <c r="AN101" s="204">
        <v>1</v>
      </c>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83"/>
      <c r="CH101" s="83"/>
      <c r="CI101" s="83"/>
      <c r="CJ101" s="83"/>
      <c r="CK101" s="83"/>
      <c r="CL101" s="83"/>
      <c r="CM101" s="83"/>
      <c r="CN101" s="83"/>
      <c r="CO101" s="83"/>
      <c r="CP101" s="83"/>
      <c r="CQ101" s="83"/>
      <c r="CR101" s="83"/>
      <c r="CS101" s="83"/>
      <c r="CT101" s="83"/>
      <c r="CU101" s="83"/>
      <c r="CV101" s="83"/>
      <c r="CW101" s="83"/>
      <c r="CX101" s="83"/>
      <c r="CY101" s="83"/>
      <c r="CZ101" s="83"/>
      <c r="DA101" s="83"/>
      <c r="DB101" s="83"/>
      <c r="DC101" s="83"/>
      <c r="DD101" s="83"/>
      <c r="DE101" s="83"/>
      <c r="DF101" s="83"/>
      <c r="DG101" s="83"/>
      <c r="DH101" s="83"/>
      <c r="DI101" s="83"/>
      <c r="DJ101" s="83"/>
      <c r="DK101" s="83"/>
      <c r="DL101" s="83"/>
      <c r="DM101" s="83"/>
      <c r="DN101" s="83"/>
      <c r="DO101" s="83"/>
      <c r="DP101" s="83"/>
      <c r="DQ101" s="83"/>
      <c r="DR101" s="83"/>
      <c r="DS101" s="83"/>
      <c r="DT101" s="83"/>
      <c r="DU101" s="83"/>
      <c r="DV101" s="83"/>
      <c r="DW101" s="83"/>
      <c r="DX101" s="83"/>
      <c r="DY101" s="83"/>
      <c r="DZ101" s="83"/>
      <c r="EA101" s="83"/>
      <c r="EB101" s="83"/>
      <c r="EC101" s="83"/>
      <c r="ED101" s="83"/>
      <c r="EE101" s="83"/>
      <c r="EF101" s="83"/>
      <c r="EG101" s="83"/>
      <c r="EH101" s="83"/>
      <c r="EI101" s="83"/>
      <c r="EJ101" s="83"/>
      <c r="EK101" s="83"/>
      <c r="EL101" s="83"/>
      <c r="EM101" s="83"/>
      <c r="EN101" s="83"/>
      <c r="EO101" s="83"/>
      <c r="EP101" s="83"/>
      <c r="EQ101" s="83"/>
      <c r="ER101" s="83"/>
      <c r="ES101" s="83"/>
      <c r="ET101" s="83"/>
      <c r="EU101" s="83"/>
      <c r="EV101" s="83"/>
      <c r="EW101" s="83"/>
      <c r="EX101" s="83"/>
      <c r="EY101" s="83"/>
      <c r="EZ101" s="83"/>
      <c r="FA101" s="83"/>
      <c r="FB101" s="83"/>
      <c r="FC101" s="83"/>
      <c r="FD101" s="83"/>
      <c r="FE101" s="83"/>
      <c r="FF101" s="83"/>
      <c r="FG101" s="83"/>
      <c r="FH101" s="83"/>
      <c r="FI101" s="83"/>
      <c r="FJ101" s="83"/>
      <c r="FK101" s="83"/>
      <c r="FL101" s="83"/>
      <c r="FM101" s="83"/>
      <c r="FN101" s="83"/>
      <c r="FO101" s="83"/>
      <c r="FP101" s="83"/>
      <c r="FQ101" s="83"/>
      <c r="FR101" s="83"/>
      <c r="FS101" s="83"/>
      <c r="FT101" s="83"/>
      <c r="FU101" s="83"/>
      <c r="FV101" s="83"/>
      <c r="FW101" s="83"/>
      <c r="FX101" s="83"/>
      <c r="FY101" s="83"/>
      <c r="FZ101" s="83"/>
      <c r="GA101" s="83"/>
      <c r="GB101" s="83"/>
      <c r="GC101" s="83"/>
      <c r="GD101" s="83"/>
      <c r="GE101" s="83"/>
      <c r="GF101" s="83"/>
      <c r="GG101" s="83"/>
      <c r="GH101" s="83"/>
      <c r="GI101" s="83"/>
      <c r="GJ101" s="83"/>
      <c r="GK101" s="83"/>
      <c r="GL101" s="83"/>
      <c r="GM101" s="83"/>
      <c r="GN101" s="83"/>
      <c r="GO101" s="83"/>
      <c r="GP101" s="83"/>
      <c r="GQ101" s="83"/>
      <c r="GR101" s="83"/>
      <c r="GS101" s="83"/>
      <c r="GT101" s="83"/>
      <c r="GU101" s="83"/>
      <c r="GV101" s="83"/>
      <c r="GW101" s="83"/>
      <c r="GX101" s="83"/>
      <c r="GY101" s="83"/>
      <c r="GZ101" s="83"/>
      <c r="HA101" s="83"/>
      <c r="HB101" s="83"/>
      <c r="HC101" s="83"/>
      <c r="HD101" s="83"/>
      <c r="HE101" s="83"/>
      <c r="HF101" s="83"/>
      <c r="HG101" s="83"/>
      <c r="HH101" s="83"/>
      <c r="HI101" s="83"/>
      <c r="HJ101" s="83"/>
      <c r="HK101" s="83"/>
      <c r="HL101" s="83"/>
      <c r="HM101" s="83"/>
      <c r="HN101" s="83"/>
      <c r="HO101" s="83"/>
      <c r="HP101" s="83"/>
      <c r="HQ101" s="83"/>
      <c r="HR101" s="83"/>
      <c r="HS101" s="83"/>
      <c r="HT101" s="83"/>
      <c r="HU101" s="83"/>
      <c r="HV101" s="83"/>
      <c r="HW101" s="83"/>
      <c r="HX101" s="83"/>
      <c r="HY101" s="83"/>
      <c r="HZ101" s="83"/>
      <c r="IA101" s="83"/>
      <c r="IB101" s="83"/>
      <c r="IC101" s="83"/>
      <c r="ID101" s="83"/>
      <c r="IE101" s="83"/>
      <c r="IF101" s="83"/>
      <c r="IG101" s="83"/>
      <c r="IH101" s="83"/>
      <c r="II101" s="83"/>
      <c r="IJ101" s="83"/>
      <c r="IK101" s="83"/>
      <c r="IL101" s="83"/>
      <c r="IM101" s="83"/>
      <c r="IN101" s="83"/>
      <c r="IO101" s="83"/>
      <c r="IP101" s="83"/>
      <c r="IQ101" s="83"/>
      <c r="IR101" s="83"/>
      <c r="IS101" s="83"/>
      <c r="IT101" s="83"/>
      <c r="IU101" s="83"/>
      <c r="IV101" s="83"/>
      <c r="IW101" s="83"/>
      <c r="IX101" s="83"/>
      <c r="IY101" s="83"/>
      <c r="IZ101" s="83"/>
      <c r="JA101" s="83"/>
      <c r="JB101" s="83"/>
      <c r="JC101" s="83"/>
      <c r="JD101" s="83"/>
      <c r="JE101" s="83"/>
      <c r="JF101" s="83"/>
      <c r="JG101" s="83"/>
      <c r="JH101" s="83"/>
      <c r="JI101" s="83"/>
      <c r="JJ101" s="83"/>
      <c r="JK101" s="83"/>
      <c r="JL101" s="83"/>
      <c r="JM101" s="83"/>
      <c r="JN101" s="83"/>
      <c r="JO101" s="83"/>
      <c r="JP101" s="83"/>
      <c r="JQ101" s="83"/>
      <c r="JR101" s="83"/>
      <c r="JS101" s="83"/>
      <c r="JT101" s="83"/>
      <c r="JU101" s="83"/>
      <c r="JV101" s="83"/>
      <c r="JW101" s="83"/>
      <c r="JX101" s="83"/>
      <c r="JY101" s="83"/>
      <c r="JZ101" s="83"/>
      <c r="KA101" s="83"/>
      <c r="KB101" s="83"/>
      <c r="KC101" s="83"/>
      <c r="KD101" s="83"/>
      <c r="KE101" s="83"/>
      <c r="KF101" s="83"/>
      <c r="KG101" s="83"/>
      <c r="KH101" s="83"/>
      <c r="KI101" s="83"/>
      <c r="KJ101" s="83"/>
      <c r="KK101" s="83"/>
      <c r="KL101" s="83"/>
      <c r="KM101" s="83"/>
      <c r="KN101" s="83"/>
      <c r="KO101" s="83"/>
      <c r="KP101" s="83"/>
      <c r="KQ101" s="83"/>
      <c r="KR101" s="83"/>
      <c r="KS101" s="83"/>
      <c r="KT101" s="83"/>
      <c r="KU101" s="83"/>
      <c r="KV101" s="83"/>
      <c r="KW101" s="83"/>
      <c r="KX101" s="83"/>
      <c r="KY101" s="83"/>
      <c r="KZ101" s="83"/>
      <c r="LA101" s="83"/>
      <c r="LB101" s="83"/>
      <c r="LC101" s="83"/>
      <c r="LD101" s="83"/>
      <c r="LE101" s="83"/>
      <c r="LF101" s="83"/>
      <c r="LG101" s="83"/>
      <c r="LH101" s="83"/>
      <c r="LI101" s="83"/>
      <c r="LJ101" s="83"/>
      <c r="LK101" s="83"/>
      <c r="LL101" s="83"/>
      <c r="LM101" s="83"/>
      <c r="LN101" s="83"/>
      <c r="LO101" s="83"/>
      <c r="LP101" s="83"/>
      <c r="LQ101" s="83"/>
      <c r="LR101" s="83"/>
      <c r="LS101" s="83"/>
      <c r="LT101" s="83"/>
      <c r="LU101" s="83"/>
      <c r="LV101" s="83"/>
      <c r="LW101" s="83"/>
      <c r="LX101" s="83"/>
      <c r="LY101" s="83"/>
      <c r="LZ101" s="83"/>
      <c r="MA101" s="83"/>
      <c r="MB101" s="83"/>
      <c r="MC101" s="83"/>
      <c r="MD101" s="83"/>
      <c r="ME101" s="83"/>
      <c r="MF101" s="83"/>
      <c r="MG101" s="83"/>
      <c r="MH101" s="83"/>
      <c r="MI101" s="83"/>
      <c r="MJ101" s="83"/>
      <c r="MK101" s="83"/>
      <c r="ML101" s="83"/>
      <c r="MM101" s="83"/>
      <c r="MN101" s="83"/>
      <c r="MO101" s="83"/>
      <c r="MP101" s="83"/>
      <c r="MQ101" s="83"/>
      <c r="MR101" s="83"/>
      <c r="MS101" s="83"/>
      <c r="MT101" s="83"/>
      <c r="MU101" s="83"/>
      <c r="MV101" s="83"/>
      <c r="MW101" s="83"/>
      <c r="MX101" s="83"/>
      <c r="MY101" s="83"/>
      <c r="MZ101" s="83"/>
      <c r="NA101" s="83"/>
      <c r="NB101" s="83"/>
      <c r="NC101" s="83"/>
      <c r="ND101" s="83"/>
      <c r="NE101" s="83"/>
      <c r="NF101" s="83"/>
      <c r="NG101" s="83"/>
      <c r="NH101" s="83"/>
      <c r="NI101" s="83"/>
      <c r="NJ101" s="83"/>
      <c r="NK101" s="83"/>
      <c r="NL101" s="83"/>
      <c r="NM101" s="83"/>
      <c r="NN101" s="83"/>
      <c r="NO101" s="83"/>
      <c r="NP101" s="83"/>
      <c r="NQ101" s="83"/>
      <c r="NR101" s="83"/>
      <c r="NS101" s="83"/>
      <c r="NT101" s="83"/>
      <c r="NU101" s="83"/>
      <c r="NV101" s="83"/>
      <c r="NW101" s="83"/>
      <c r="NX101" s="83"/>
      <c r="NY101" s="83"/>
      <c r="NZ101" s="83"/>
      <c r="OA101" s="83"/>
      <c r="OB101" s="83"/>
      <c r="OC101" s="83"/>
      <c r="OD101" s="83"/>
      <c r="OE101" s="83"/>
      <c r="OF101" s="83"/>
      <c r="OG101" s="83"/>
      <c r="OH101" s="83"/>
      <c r="OI101" s="83"/>
      <c r="OJ101" s="83"/>
      <c r="OK101" s="83"/>
      <c r="OL101" s="83"/>
      <c r="OM101" s="83"/>
      <c r="ON101" s="83"/>
      <c r="OO101" s="83"/>
      <c r="OP101" s="83"/>
      <c r="OQ101" s="83"/>
      <c r="OR101" s="83"/>
      <c r="OS101" s="83"/>
      <c r="OT101" s="83"/>
      <c r="OU101" s="83"/>
      <c r="OV101" s="83"/>
      <c r="OW101" s="83"/>
      <c r="OX101" s="83"/>
      <c r="OY101" s="83"/>
      <c r="OZ101" s="83"/>
      <c r="PA101" s="83"/>
      <c r="PB101" s="83"/>
      <c r="PC101" s="83"/>
      <c r="PD101" s="83"/>
      <c r="PE101" s="83"/>
      <c r="PF101" s="83"/>
      <c r="PG101" s="83"/>
      <c r="PH101" s="83"/>
      <c r="PI101" s="83"/>
      <c r="PJ101" s="83"/>
      <c r="PK101" s="83"/>
      <c r="PL101" s="83"/>
      <c r="PM101" s="83"/>
      <c r="PN101" s="83"/>
      <c r="PO101" s="83"/>
      <c r="PP101" s="83"/>
      <c r="PQ101" s="83"/>
      <c r="PR101" s="83"/>
      <c r="PS101" s="83"/>
      <c r="PT101" s="83"/>
      <c r="PU101" s="83"/>
      <c r="PV101" s="83"/>
      <c r="PW101" s="83"/>
      <c r="PX101" s="83"/>
      <c r="PY101" s="83"/>
      <c r="PZ101" s="83"/>
      <c r="QA101" s="83"/>
      <c r="QB101" s="83"/>
      <c r="QC101" s="83"/>
      <c r="QD101" s="83"/>
      <c r="QE101" s="83"/>
      <c r="QF101" s="83"/>
      <c r="QG101" s="83"/>
      <c r="QH101" s="83"/>
      <c r="QI101" s="83"/>
      <c r="QJ101" s="83"/>
      <c r="QK101" s="83"/>
      <c r="QL101" s="83"/>
      <c r="QM101" s="83"/>
      <c r="QN101" s="83"/>
      <c r="QO101" s="83"/>
      <c r="QP101" s="83"/>
      <c r="QQ101" s="83"/>
      <c r="QR101" s="83"/>
      <c r="QS101" s="83"/>
      <c r="QT101" s="83"/>
      <c r="QU101" s="83"/>
      <c r="QV101" s="83"/>
      <c r="QW101" s="83"/>
      <c r="QX101" s="83"/>
      <c r="QY101" s="83"/>
      <c r="QZ101" s="83"/>
      <c r="RA101" s="83"/>
      <c r="RB101" s="83"/>
      <c r="RC101" s="83"/>
      <c r="RD101" s="83"/>
      <c r="RE101" s="83"/>
      <c r="RF101" s="83"/>
      <c r="RG101" s="83"/>
      <c r="RH101" s="83"/>
      <c r="RI101" s="83"/>
      <c r="RJ101" s="83"/>
      <c r="RK101" s="83"/>
      <c r="RL101" s="83"/>
      <c r="RM101" s="83"/>
      <c r="RN101" s="83"/>
      <c r="RO101" s="83"/>
      <c r="RP101" s="83"/>
      <c r="RQ101" s="83"/>
      <c r="RR101" s="83"/>
      <c r="RS101" s="83"/>
      <c r="RT101" s="83"/>
      <c r="RU101" s="83"/>
      <c r="RV101" s="83"/>
      <c r="RW101" s="83"/>
      <c r="RX101" s="83"/>
      <c r="RY101" s="83"/>
      <c r="RZ101" s="83"/>
      <c r="SA101" s="83"/>
      <c r="SB101" s="83"/>
      <c r="SC101" s="83"/>
      <c r="SD101" s="83"/>
      <c r="SE101" s="83"/>
      <c r="SF101" s="83"/>
      <c r="SG101" s="83"/>
      <c r="SH101" s="83"/>
      <c r="SI101" s="83"/>
      <c r="SJ101" s="83"/>
      <c r="SK101" s="83"/>
      <c r="SL101" s="83"/>
      <c r="SM101" s="83"/>
      <c r="SN101" s="83"/>
      <c r="SO101" s="83"/>
      <c r="SP101" s="83"/>
      <c r="SQ101" s="83"/>
      <c r="SR101" s="83"/>
      <c r="SS101" s="83"/>
      <c r="ST101" s="83"/>
      <c r="SU101" s="83"/>
      <c r="SV101" s="83"/>
      <c r="SW101" s="83"/>
      <c r="SX101" s="83"/>
      <c r="SY101" s="83"/>
      <c r="SZ101" s="83"/>
      <c r="TA101" s="83"/>
      <c r="TB101" s="83"/>
      <c r="TC101" s="83"/>
      <c r="TD101" s="83"/>
      <c r="TE101" s="83"/>
      <c r="TF101" s="83"/>
      <c r="TG101" s="83"/>
      <c r="TH101" s="83"/>
      <c r="TI101" s="83"/>
      <c r="TJ101" s="83"/>
      <c r="TK101" s="83"/>
      <c r="TL101" s="83"/>
      <c r="TM101" s="83"/>
      <c r="TN101" s="83"/>
      <c r="TO101" s="83"/>
      <c r="TP101" s="83"/>
      <c r="TQ101" s="83"/>
      <c r="TR101" s="83"/>
      <c r="TS101" s="83"/>
      <c r="TT101" s="83"/>
      <c r="TU101" s="83"/>
      <c r="TV101" s="83"/>
      <c r="TW101" s="83"/>
      <c r="TX101" s="83"/>
      <c r="TY101" s="83"/>
      <c r="TZ101" s="83"/>
      <c r="UA101" s="83"/>
      <c r="UB101" s="83"/>
      <c r="UC101" s="83"/>
      <c r="UD101" s="83"/>
      <c r="UE101" s="83"/>
      <c r="UF101" s="83"/>
      <c r="UG101" s="83"/>
      <c r="UH101" s="83"/>
      <c r="UI101" s="83"/>
      <c r="UJ101" s="83"/>
      <c r="UK101" s="83"/>
      <c r="UL101" s="83"/>
      <c r="UM101" s="83"/>
      <c r="UN101" s="83"/>
      <c r="UO101" s="83"/>
      <c r="UP101" s="83"/>
      <c r="UQ101" s="83"/>
      <c r="UR101" s="83"/>
      <c r="US101" s="83"/>
      <c r="UT101" s="83"/>
      <c r="UU101" s="83"/>
      <c r="UV101" s="83"/>
      <c r="UW101" s="83"/>
      <c r="UX101" s="83"/>
      <c r="UY101" s="83"/>
      <c r="UZ101" s="83"/>
      <c r="VA101" s="83"/>
      <c r="VB101" s="83"/>
      <c r="VC101" s="83"/>
      <c r="VD101" s="83"/>
      <c r="VE101" s="83"/>
      <c r="VF101" s="83"/>
      <c r="VG101" s="83"/>
      <c r="VH101" s="83"/>
      <c r="VI101" s="83"/>
      <c r="VJ101" s="83"/>
      <c r="VK101" s="83"/>
      <c r="VL101" s="83"/>
      <c r="VM101" s="83"/>
      <c r="VN101" s="83"/>
      <c r="VO101" s="83"/>
      <c r="VP101" s="83"/>
      <c r="VQ101" s="83"/>
      <c r="VR101" s="83"/>
      <c r="VS101" s="83"/>
      <c r="VT101" s="83"/>
      <c r="VU101" s="83"/>
      <c r="VV101" s="83"/>
      <c r="VW101" s="83"/>
      <c r="VX101" s="83"/>
      <c r="VY101" s="83"/>
      <c r="VZ101" s="83"/>
      <c r="WA101" s="83"/>
      <c r="WB101" s="83"/>
      <c r="WC101" s="83"/>
      <c r="WD101" s="83"/>
      <c r="WE101" s="83"/>
      <c r="WF101" s="83"/>
      <c r="WG101" s="83"/>
      <c r="WH101" s="83"/>
      <c r="WI101" s="83"/>
      <c r="WJ101" s="83"/>
      <c r="WK101" s="83"/>
      <c r="WL101" s="83"/>
      <c r="WM101" s="83"/>
      <c r="WN101" s="83"/>
      <c r="WO101" s="83"/>
      <c r="WP101" s="83"/>
      <c r="WQ101" s="83"/>
      <c r="WR101" s="83"/>
      <c r="WS101" s="83"/>
      <c r="WT101" s="83"/>
      <c r="WU101" s="83"/>
      <c r="WV101" s="83"/>
      <c r="WW101" s="83"/>
      <c r="WX101" s="83"/>
      <c r="WY101" s="83"/>
      <c r="WZ101" s="83"/>
      <c r="XA101" s="83"/>
      <c r="XB101" s="83"/>
      <c r="XC101" s="83"/>
      <c r="XD101" s="83"/>
      <c r="XE101" s="83"/>
      <c r="XF101" s="83"/>
      <c r="XG101" s="83"/>
      <c r="XH101" s="83"/>
      <c r="XI101" s="83"/>
      <c r="XJ101" s="83"/>
      <c r="XK101" s="83"/>
      <c r="XL101" s="83"/>
      <c r="XM101" s="83"/>
      <c r="XN101" s="83"/>
      <c r="XO101" s="83"/>
      <c r="XP101" s="83"/>
      <c r="XQ101" s="83"/>
      <c r="XR101" s="83"/>
      <c r="XS101" s="83"/>
      <c r="XT101" s="83"/>
      <c r="XU101" s="83"/>
      <c r="XV101" s="83"/>
      <c r="XW101" s="83"/>
      <c r="XX101" s="83"/>
      <c r="XY101" s="83"/>
      <c r="XZ101" s="83"/>
      <c r="YA101" s="83"/>
      <c r="YB101" s="83"/>
      <c r="YC101" s="83"/>
      <c r="YD101" s="83"/>
      <c r="YE101" s="83"/>
      <c r="YF101" s="83"/>
      <c r="YG101" s="83"/>
      <c r="YH101" s="83"/>
      <c r="YI101" s="83"/>
      <c r="YJ101" s="83"/>
      <c r="YK101" s="83"/>
      <c r="YL101" s="83"/>
      <c r="YM101" s="83"/>
      <c r="YN101" s="83"/>
      <c r="YO101" s="83"/>
      <c r="YP101" s="83"/>
      <c r="YQ101" s="83"/>
      <c r="YR101" s="83"/>
      <c r="YS101" s="83"/>
      <c r="YT101" s="83"/>
      <c r="YU101" s="83"/>
      <c r="YV101" s="83"/>
      <c r="YW101" s="83"/>
      <c r="YX101" s="83"/>
      <c r="YY101" s="83"/>
      <c r="YZ101" s="83"/>
      <c r="ZA101" s="83"/>
      <c r="ZB101" s="83"/>
      <c r="ZC101" s="83"/>
      <c r="ZD101" s="83"/>
      <c r="ZE101" s="83"/>
      <c r="ZF101" s="83"/>
      <c r="ZG101" s="83"/>
      <c r="ZH101" s="83"/>
      <c r="ZI101" s="83"/>
      <c r="ZJ101" s="83"/>
      <c r="ZK101" s="83"/>
      <c r="ZL101" s="83"/>
      <c r="ZM101" s="83"/>
      <c r="ZN101" s="83"/>
      <c r="ZO101" s="83"/>
      <c r="ZP101" s="83"/>
      <c r="ZQ101" s="83"/>
      <c r="ZR101" s="83"/>
      <c r="ZS101" s="83"/>
      <c r="ZT101" s="83"/>
      <c r="ZU101" s="83"/>
      <c r="ZV101" s="83"/>
      <c r="ZW101" s="83"/>
      <c r="ZX101" s="83"/>
      <c r="ZY101" s="83"/>
      <c r="ZZ101" s="83"/>
      <c r="AAA101" s="83"/>
      <c r="AAB101" s="83"/>
      <c r="AAC101" s="83"/>
      <c r="AAD101" s="83"/>
      <c r="AAE101" s="83"/>
      <c r="AAF101" s="83"/>
      <c r="AAG101" s="83"/>
      <c r="AAH101" s="83"/>
      <c r="AAI101" s="83"/>
      <c r="AAJ101" s="83"/>
      <c r="AAK101" s="83"/>
      <c r="AAL101" s="83"/>
      <c r="AAM101" s="83"/>
      <c r="AAN101" s="83"/>
      <c r="AAO101" s="83"/>
      <c r="AAP101" s="83"/>
      <c r="AAQ101" s="83"/>
      <c r="AAR101" s="83"/>
      <c r="AAS101" s="83"/>
      <c r="AAT101" s="83"/>
      <c r="AAU101" s="83"/>
      <c r="AAV101" s="83"/>
      <c r="AAW101" s="83"/>
      <c r="AAX101" s="83"/>
      <c r="AAY101" s="83"/>
      <c r="AAZ101" s="83"/>
      <c r="ABA101" s="83"/>
      <c r="ABB101" s="83"/>
      <c r="ABC101" s="83"/>
      <c r="ABD101" s="83"/>
      <c r="ABE101" s="83"/>
      <c r="ABF101" s="83"/>
      <c r="ABG101" s="83"/>
      <c r="ABH101" s="83"/>
      <c r="ABI101" s="83"/>
      <c r="ABJ101" s="83"/>
      <c r="ABK101" s="83"/>
      <c r="ABL101" s="83"/>
      <c r="ABM101" s="83"/>
      <c r="ABN101" s="83"/>
      <c r="ABO101" s="83"/>
      <c r="ABP101" s="83"/>
      <c r="ABQ101" s="83"/>
      <c r="ABR101" s="83"/>
      <c r="ABS101" s="83"/>
      <c r="ABT101" s="83"/>
      <c r="ABU101" s="83"/>
      <c r="ABV101" s="83"/>
      <c r="ABW101" s="83"/>
      <c r="ABX101" s="83"/>
      <c r="ABY101" s="83"/>
      <c r="ABZ101" s="83"/>
      <c r="ACA101" s="83"/>
      <c r="ACB101" s="83"/>
      <c r="ACC101" s="83"/>
      <c r="ACD101" s="83"/>
      <c r="ACE101" s="83"/>
      <c r="ACF101" s="83"/>
      <c r="ACG101" s="83"/>
      <c r="ACH101" s="83"/>
      <c r="ACI101" s="83"/>
      <c r="ACJ101" s="83"/>
      <c r="ACK101" s="83"/>
      <c r="ACL101" s="83"/>
      <c r="ACM101" s="83"/>
      <c r="ACN101" s="83"/>
      <c r="ACO101" s="83"/>
      <c r="ACP101" s="83"/>
      <c r="ACQ101" s="83"/>
      <c r="ACR101" s="83"/>
      <c r="ACS101" s="83"/>
      <c r="ACT101" s="83"/>
      <c r="ACU101" s="83"/>
      <c r="ACV101" s="83"/>
      <c r="ACW101" s="83"/>
      <c r="ACX101" s="83"/>
      <c r="ACY101" s="83"/>
      <c r="ACZ101" s="83"/>
      <c r="ADA101" s="83"/>
      <c r="ADB101" s="83"/>
      <c r="ADC101" s="83"/>
      <c r="ADD101" s="83"/>
      <c r="ADE101" s="83"/>
      <c r="ADF101" s="83"/>
      <c r="ADG101" s="83"/>
      <c r="ADH101" s="83"/>
      <c r="ADI101" s="83"/>
      <c r="ADJ101" s="83"/>
      <c r="ADK101" s="83"/>
      <c r="ADL101" s="83"/>
      <c r="ADM101" s="83"/>
      <c r="ADN101" s="83"/>
      <c r="ADO101" s="83"/>
      <c r="ADP101" s="83"/>
      <c r="ADQ101" s="83"/>
      <c r="ADR101" s="83"/>
      <c r="ADS101" s="83"/>
      <c r="ADT101" s="83"/>
      <c r="ADU101" s="83"/>
      <c r="ADV101" s="83"/>
      <c r="ADW101" s="83"/>
      <c r="ADX101" s="83"/>
      <c r="ADY101" s="83"/>
      <c r="ADZ101" s="83"/>
      <c r="AEA101" s="83"/>
      <c r="AEB101" s="83"/>
      <c r="AEC101" s="83"/>
      <c r="AED101" s="83"/>
      <c r="AEE101" s="83"/>
      <c r="AEF101" s="83"/>
      <c r="AEG101" s="83"/>
      <c r="AEH101" s="83"/>
      <c r="AEI101" s="83"/>
      <c r="AEJ101" s="83"/>
      <c r="AEK101" s="83"/>
      <c r="AEL101" s="83"/>
      <c r="AEM101" s="83"/>
      <c r="AEN101" s="83"/>
      <c r="AEO101" s="83"/>
      <c r="AEP101" s="83"/>
      <c r="AEQ101" s="83"/>
      <c r="AER101" s="83"/>
      <c r="AES101" s="83"/>
      <c r="AET101" s="83"/>
      <c r="AEU101" s="83"/>
      <c r="AEV101" s="83"/>
      <c r="AEW101" s="83"/>
      <c r="AEX101" s="83"/>
      <c r="AEY101" s="83"/>
      <c r="AEZ101" s="83"/>
      <c r="AFA101" s="83"/>
      <c r="AFB101" s="83"/>
      <c r="AFC101" s="83"/>
      <c r="AFD101" s="83"/>
      <c r="AFE101" s="83"/>
      <c r="AFF101" s="83"/>
      <c r="AFG101" s="83"/>
      <c r="AFH101" s="83"/>
      <c r="AFI101" s="83"/>
      <c r="AFJ101" s="83"/>
      <c r="AFK101" s="83"/>
      <c r="AFL101" s="83"/>
      <c r="AFM101" s="83"/>
      <c r="AFN101" s="83"/>
      <c r="AFO101" s="83"/>
      <c r="AFP101" s="83"/>
      <c r="AFQ101" s="83"/>
      <c r="AFR101" s="83"/>
      <c r="AFS101" s="83"/>
      <c r="AFT101" s="83"/>
      <c r="AFU101" s="83"/>
      <c r="AFV101" s="83"/>
      <c r="AFW101" s="83"/>
      <c r="AFX101" s="83"/>
      <c r="AFY101" s="83"/>
      <c r="AFZ101" s="83"/>
      <c r="AGA101" s="83"/>
      <c r="AGB101" s="83"/>
      <c r="AGC101" s="83"/>
      <c r="AGD101" s="83"/>
      <c r="AGE101" s="83"/>
      <c r="AGF101" s="83"/>
      <c r="AGG101" s="83"/>
      <c r="AGH101" s="83"/>
      <c r="AGI101" s="83"/>
      <c r="AGJ101" s="83"/>
      <c r="AGK101" s="83"/>
      <c r="AGL101" s="83"/>
      <c r="AGM101" s="83"/>
      <c r="AGN101" s="83"/>
      <c r="AGO101" s="83"/>
      <c r="AGP101" s="83"/>
      <c r="AGQ101" s="83"/>
      <c r="AGR101" s="83"/>
      <c r="AGS101" s="83"/>
      <c r="AGT101" s="83"/>
      <c r="AGU101" s="83"/>
      <c r="AGV101" s="83"/>
      <c r="AGW101" s="83"/>
      <c r="AGX101" s="83"/>
      <c r="AGY101" s="83"/>
      <c r="AGZ101" s="83"/>
      <c r="AHA101" s="83"/>
      <c r="AHB101" s="83"/>
      <c r="AHC101" s="83"/>
      <c r="AHD101" s="83"/>
      <c r="AHE101" s="83"/>
      <c r="AHF101" s="83"/>
      <c r="AHG101" s="83"/>
      <c r="AHH101" s="83"/>
      <c r="AHI101" s="83"/>
      <c r="AHJ101" s="83"/>
      <c r="AHK101" s="83"/>
      <c r="AHL101" s="83"/>
      <c r="AHM101" s="83"/>
      <c r="AHN101" s="83"/>
      <c r="AHO101" s="83"/>
      <c r="AHP101" s="83"/>
      <c r="AHQ101" s="83"/>
      <c r="AHR101" s="83"/>
      <c r="AHS101" s="83"/>
      <c r="AHT101" s="83"/>
      <c r="AHU101" s="83"/>
      <c r="AHV101" s="83"/>
      <c r="AHW101" s="83"/>
      <c r="AHX101" s="83"/>
      <c r="AHY101" s="83"/>
      <c r="AHZ101" s="83"/>
      <c r="AIA101" s="83"/>
    </row>
    <row r="102" spans="1:911" s="84" customFormat="1" ht="92.25" customHeight="1">
      <c r="A102" s="175" t="s">
        <v>493</v>
      </c>
      <c r="B102" s="178" t="s">
        <v>497</v>
      </c>
      <c r="C102" s="209" t="s">
        <v>1035</v>
      </c>
      <c r="D102" s="208" t="s">
        <v>989</v>
      </c>
      <c r="E102" s="179" t="s">
        <v>990</v>
      </c>
      <c r="F102" s="79" t="s">
        <v>490</v>
      </c>
      <c r="G102" s="240" t="s">
        <v>410</v>
      </c>
      <c r="H102" s="240" t="s">
        <v>913</v>
      </c>
      <c r="I102" s="240" t="s">
        <v>902</v>
      </c>
      <c r="J102" s="240" t="s">
        <v>277</v>
      </c>
      <c r="K102" s="80" t="s">
        <v>928</v>
      </c>
      <c r="L102" s="85" t="s">
        <v>929</v>
      </c>
      <c r="M102" s="86" t="s">
        <v>930</v>
      </c>
      <c r="N102" s="81">
        <v>2</v>
      </c>
      <c r="O102" s="81">
        <v>2</v>
      </c>
      <c r="P102" s="81">
        <v>4</v>
      </c>
      <c r="Q102" s="81" t="s">
        <v>861</v>
      </c>
      <c r="R102" s="81">
        <v>100</v>
      </c>
      <c r="S102" s="81">
        <v>400</v>
      </c>
      <c r="T102" s="81" t="s">
        <v>193</v>
      </c>
      <c r="U102" s="69" t="s">
        <v>338</v>
      </c>
      <c r="V102" s="69"/>
      <c r="W102" s="214">
        <v>1</v>
      </c>
      <c r="X102" s="79" t="s">
        <v>761</v>
      </c>
      <c r="Y102" s="82"/>
      <c r="Z102" s="82"/>
      <c r="AA102" s="82"/>
      <c r="AB102" s="79"/>
      <c r="AC102" s="82" t="s">
        <v>837</v>
      </c>
      <c r="AD102" s="82"/>
      <c r="AE102" s="82" t="s">
        <v>853</v>
      </c>
      <c r="AF102" s="81"/>
      <c r="AG102" s="81"/>
      <c r="AH102" s="81">
        <f t="shared" si="12"/>
        <v>0</v>
      </c>
      <c r="AI102" s="81" t="str">
        <f t="shared" si="13"/>
        <v>B</v>
      </c>
      <c r="AJ102" s="81"/>
      <c r="AK102" s="81">
        <v>0</v>
      </c>
      <c r="AL102" s="81" t="str">
        <f t="shared" si="0"/>
        <v>IV</v>
      </c>
      <c r="AM102" s="34" t="str">
        <f t="shared" si="14"/>
        <v>ACEPTABLE</v>
      </c>
      <c r="AN102" s="204">
        <v>1</v>
      </c>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83"/>
      <c r="CI102" s="83"/>
      <c r="CJ102" s="83"/>
      <c r="CK102" s="83"/>
      <c r="CL102" s="83"/>
      <c r="CM102" s="83"/>
      <c r="CN102" s="83"/>
      <c r="CO102" s="83"/>
      <c r="CP102" s="83"/>
      <c r="CQ102" s="83"/>
      <c r="CR102" s="83"/>
      <c r="CS102" s="83"/>
      <c r="CT102" s="83"/>
      <c r="CU102" s="83"/>
      <c r="CV102" s="83"/>
      <c r="CW102" s="83"/>
      <c r="CX102" s="83"/>
      <c r="CY102" s="83"/>
      <c r="CZ102" s="83"/>
      <c r="DA102" s="83"/>
      <c r="DB102" s="83"/>
      <c r="DC102" s="83"/>
      <c r="DD102" s="83"/>
      <c r="DE102" s="83"/>
      <c r="DF102" s="83"/>
      <c r="DG102" s="83"/>
      <c r="DH102" s="83"/>
      <c r="DI102" s="83"/>
      <c r="DJ102" s="83"/>
      <c r="DK102" s="83"/>
      <c r="DL102" s="83"/>
      <c r="DM102" s="83"/>
      <c r="DN102" s="83"/>
      <c r="DO102" s="83"/>
      <c r="DP102" s="83"/>
      <c r="DQ102" s="83"/>
      <c r="DR102" s="83"/>
      <c r="DS102" s="83"/>
      <c r="DT102" s="83"/>
      <c r="DU102" s="83"/>
      <c r="DV102" s="83"/>
      <c r="DW102" s="83"/>
      <c r="DX102" s="83"/>
      <c r="DY102" s="83"/>
      <c r="DZ102" s="83"/>
      <c r="EA102" s="83"/>
      <c r="EB102" s="83"/>
      <c r="EC102" s="83"/>
      <c r="ED102" s="83"/>
      <c r="EE102" s="83"/>
      <c r="EF102" s="83"/>
      <c r="EG102" s="83"/>
      <c r="EH102" s="83"/>
      <c r="EI102" s="83"/>
      <c r="EJ102" s="83"/>
      <c r="EK102" s="83"/>
      <c r="EL102" s="83"/>
      <c r="EM102" s="83"/>
      <c r="EN102" s="83"/>
      <c r="EO102" s="83"/>
      <c r="EP102" s="83"/>
      <c r="EQ102" s="83"/>
      <c r="ER102" s="83"/>
      <c r="ES102" s="83"/>
      <c r="ET102" s="83"/>
      <c r="EU102" s="83"/>
      <c r="EV102" s="83"/>
      <c r="EW102" s="83"/>
      <c r="EX102" s="83"/>
      <c r="EY102" s="83"/>
      <c r="EZ102" s="83"/>
      <c r="FA102" s="83"/>
      <c r="FB102" s="83"/>
      <c r="FC102" s="83"/>
      <c r="FD102" s="83"/>
      <c r="FE102" s="83"/>
      <c r="FF102" s="83"/>
      <c r="FG102" s="83"/>
      <c r="FH102" s="83"/>
      <c r="FI102" s="83"/>
      <c r="FJ102" s="83"/>
      <c r="FK102" s="83"/>
      <c r="FL102" s="83"/>
      <c r="FM102" s="83"/>
      <c r="FN102" s="83"/>
      <c r="FO102" s="83"/>
      <c r="FP102" s="83"/>
      <c r="FQ102" s="83"/>
      <c r="FR102" s="83"/>
      <c r="FS102" s="83"/>
      <c r="FT102" s="83"/>
      <c r="FU102" s="83"/>
      <c r="FV102" s="83"/>
      <c r="FW102" s="83"/>
      <c r="FX102" s="83"/>
      <c r="FY102" s="83"/>
      <c r="FZ102" s="83"/>
      <c r="GA102" s="83"/>
      <c r="GB102" s="83"/>
      <c r="GC102" s="83"/>
      <c r="GD102" s="83"/>
      <c r="GE102" s="83"/>
      <c r="GF102" s="83"/>
      <c r="GG102" s="83"/>
      <c r="GH102" s="83"/>
      <c r="GI102" s="83"/>
      <c r="GJ102" s="83"/>
      <c r="GK102" s="83"/>
      <c r="GL102" s="83"/>
      <c r="GM102" s="83"/>
      <c r="GN102" s="83"/>
      <c r="GO102" s="83"/>
      <c r="GP102" s="83"/>
      <c r="GQ102" s="83"/>
      <c r="GR102" s="83"/>
      <c r="GS102" s="83"/>
      <c r="GT102" s="83"/>
      <c r="GU102" s="83"/>
      <c r="GV102" s="83"/>
      <c r="GW102" s="83"/>
      <c r="GX102" s="83"/>
      <c r="GY102" s="83"/>
      <c r="GZ102" s="83"/>
      <c r="HA102" s="83"/>
      <c r="HB102" s="83"/>
      <c r="HC102" s="83"/>
      <c r="HD102" s="83"/>
      <c r="HE102" s="83"/>
      <c r="HF102" s="83"/>
      <c r="HG102" s="83"/>
      <c r="HH102" s="83"/>
      <c r="HI102" s="83"/>
      <c r="HJ102" s="83"/>
      <c r="HK102" s="83"/>
      <c r="HL102" s="83"/>
      <c r="HM102" s="83"/>
      <c r="HN102" s="83"/>
      <c r="HO102" s="83"/>
      <c r="HP102" s="83"/>
      <c r="HQ102" s="83"/>
      <c r="HR102" s="83"/>
      <c r="HS102" s="83"/>
      <c r="HT102" s="83"/>
      <c r="HU102" s="83"/>
      <c r="HV102" s="83"/>
      <c r="HW102" s="83"/>
      <c r="HX102" s="83"/>
      <c r="HY102" s="83"/>
      <c r="HZ102" s="83"/>
      <c r="IA102" s="83"/>
      <c r="IB102" s="83"/>
      <c r="IC102" s="83"/>
      <c r="ID102" s="83"/>
      <c r="IE102" s="83"/>
      <c r="IF102" s="83"/>
      <c r="IG102" s="83"/>
      <c r="IH102" s="83"/>
      <c r="II102" s="83"/>
      <c r="IJ102" s="83"/>
      <c r="IK102" s="83"/>
      <c r="IL102" s="83"/>
      <c r="IM102" s="83"/>
      <c r="IN102" s="83"/>
      <c r="IO102" s="83"/>
      <c r="IP102" s="83"/>
      <c r="IQ102" s="83"/>
      <c r="IR102" s="83"/>
      <c r="IS102" s="83"/>
      <c r="IT102" s="83"/>
      <c r="IU102" s="83"/>
      <c r="IV102" s="83"/>
      <c r="IW102" s="83"/>
      <c r="IX102" s="83"/>
      <c r="IY102" s="83"/>
      <c r="IZ102" s="83"/>
      <c r="JA102" s="83"/>
      <c r="JB102" s="83"/>
      <c r="JC102" s="83"/>
      <c r="JD102" s="83"/>
      <c r="JE102" s="83"/>
      <c r="JF102" s="83"/>
      <c r="JG102" s="83"/>
      <c r="JH102" s="83"/>
      <c r="JI102" s="83"/>
      <c r="JJ102" s="83"/>
      <c r="JK102" s="83"/>
      <c r="JL102" s="83"/>
      <c r="JM102" s="83"/>
      <c r="JN102" s="83"/>
      <c r="JO102" s="83"/>
      <c r="JP102" s="83"/>
      <c r="JQ102" s="83"/>
      <c r="JR102" s="83"/>
      <c r="JS102" s="83"/>
      <c r="JT102" s="83"/>
      <c r="JU102" s="83"/>
      <c r="JV102" s="83"/>
      <c r="JW102" s="83"/>
      <c r="JX102" s="83"/>
      <c r="JY102" s="83"/>
      <c r="JZ102" s="83"/>
      <c r="KA102" s="83"/>
      <c r="KB102" s="83"/>
      <c r="KC102" s="83"/>
      <c r="KD102" s="83"/>
      <c r="KE102" s="83"/>
      <c r="KF102" s="83"/>
      <c r="KG102" s="83"/>
      <c r="KH102" s="83"/>
      <c r="KI102" s="83"/>
      <c r="KJ102" s="83"/>
      <c r="KK102" s="83"/>
      <c r="KL102" s="83"/>
      <c r="KM102" s="83"/>
      <c r="KN102" s="83"/>
      <c r="KO102" s="83"/>
      <c r="KP102" s="83"/>
      <c r="KQ102" s="83"/>
      <c r="KR102" s="83"/>
      <c r="KS102" s="83"/>
      <c r="KT102" s="83"/>
      <c r="KU102" s="83"/>
      <c r="KV102" s="83"/>
      <c r="KW102" s="83"/>
      <c r="KX102" s="83"/>
      <c r="KY102" s="83"/>
      <c r="KZ102" s="83"/>
      <c r="LA102" s="83"/>
      <c r="LB102" s="83"/>
      <c r="LC102" s="83"/>
      <c r="LD102" s="83"/>
      <c r="LE102" s="83"/>
      <c r="LF102" s="83"/>
      <c r="LG102" s="83"/>
      <c r="LH102" s="83"/>
      <c r="LI102" s="83"/>
      <c r="LJ102" s="83"/>
      <c r="LK102" s="83"/>
      <c r="LL102" s="83"/>
      <c r="LM102" s="83"/>
      <c r="LN102" s="83"/>
      <c r="LO102" s="83"/>
      <c r="LP102" s="83"/>
      <c r="LQ102" s="83"/>
      <c r="LR102" s="83"/>
      <c r="LS102" s="83"/>
      <c r="LT102" s="83"/>
      <c r="LU102" s="83"/>
      <c r="LV102" s="83"/>
      <c r="LW102" s="83"/>
      <c r="LX102" s="83"/>
      <c r="LY102" s="83"/>
      <c r="LZ102" s="83"/>
      <c r="MA102" s="83"/>
      <c r="MB102" s="83"/>
      <c r="MC102" s="83"/>
      <c r="MD102" s="83"/>
      <c r="ME102" s="83"/>
      <c r="MF102" s="83"/>
      <c r="MG102" s="83"/>
      <c r="MH102" s="83"/>
      <c r="MI102" s="83"/>
      <c r="MJ102" s="83"/>
      <c r="MK102" s="83"/>
      <c r="ML102" s="83"/>
      <c r="MM102" s="83"/>
      <c r="MN102" s="83"/>
      <c r="MO102" s="83"/>
      <c r="MP102" s="83"/>
      <c r="MQ102" s="83"/>
      <c r="MR102" s="83"/>
      <c r="MS102" s="83"/>
      <c r="MT102" s="83"/>
      <c r="MU102" s="83"/>
      <c r="MV102" s="83"/>
      <c r="MW102" s="83"/>
      <c r="MX102" s="83"/>
      <c r="MY102" s="83"/>
      <c r="MZ102" s="83"/>
      <c r="NA102" s="83"/>
      <c r="NB102" s="83"/>
      <c r="NC102" s="83"/>
      <c r="ND102" s="83"/>
      <c r="NE102" s="83"/>
      <c r="NF102" s="83"/>
      <c r="NG102" s="83"/>
      <c r="NH102" s="83"/>
      <c r="NI102" s="83"/>
      <c r="NJ102" s="83"/>
      <c r="NK102" s="83"/>
      <c r="NL102" s="83"/>
      <c r="NM102" s="83"/>
      <c r="NN102" s="83"/>
      <c r="NO102" s="83"/>
      <c r="NP102" s="83"/>
      <c r="NQ102" s="83"/>
      <c r="NR102" s="83"/>
      <c r="NS102" s="83"/>
      <c r="NT102" s="83"/>
      <c r="NU102" s="83"/>
      <c r="NV102" s="83"/>
      <c r="NW102" s="83"/>
      <c r="NX102" s="83"/>
      <c r="NY102" s="83"/>
      <c r="NZ102" s="83"/>
      <c r="OA102" s="83"/>
      <c r="OB102" s="83"/>
      <c r="OC102" s="83"/>
      <c r="OD102" s="83"/>
      <c r="OE102" s="83"/>
      <c r="OF102" s="83"/>
      <c r="OG102" s="83"/>
      <c r="OH102" s="83"/>
      <c r="OI102" s="83"/>
      <c r="OJ102" s="83"/>
      <c r="OK102" s="83"/>
      <c r="OL102" s="83"/>
      <c r="OM102" s="83"/>
      <c r="ON102" s="83"/>
      <c r="OO102" s="83"/>
      <c r="OP102" s="83"/>
      <c r="OQ102" s="83"/>
      <c r="OR102" s="83"/>
      <c r="OS102" s="83"/>
      <c r="OT102" s="83"/>
      <c r="OU102" s="83"/>
      <c r="OV102" s="83"/>
      <c r="OW102" s="83"/>
      <c r="OX102" s="83"/>
      <c r="OY102" s="83"/>
      <c r="OZ102" s="83"/>
      <c r="PA102" s="83"/>
      <c r="PB102" s="83"/>
      <c r="PC102" s="83"/>
      <c r="PD102" s="83"/>
      <c r="PE102" s="83"/>
      <c r="PF102" s="83"/>
      <c r="PG102" s="83"/>
      <c r="PH102" s="83"/>
      <c r="PI102" s="83"/>
      <c r="PJ102" s="83"/>
      <c r="PK102" s="83"/>
      <c r="PL102" s="83"/>
      <c r="PM102" s="83"/>
      <c r="PN102" s="83"/>
      <c r="PO102" s="83"/>
      <c r="PP102" s="83"/>
      <c r="PQ102" s="83"/>
      <c r="PR102" s="83"/>
      <c r="PS102" s="83"/>
      <c r="PT102" s="83"/>
      <c r="PU102" s="83"/>
      <c r="PV102" s="83"/>
      <c r="PW102" s="83"/>
      <c r="PX102" s="83"/>
      <c r="PY102" s="83"/>
      <c r="PZ102" s="83"/>
      <c r="QA102" s="83"/>
      <c r="QB102" s="83"/>
      <c r="QC102" s="83"/>
      <c r="QD102" s="83"/>
      <c r="QE102" s="83"/>
      <c r="QF102" s="83"/>
      <c r="QG102" s="83"/>
      <c r="QH102" s="83"/>
      <c r="QI102" s="83"/>
      <c r="QJ102" s="83"/>
      <c r="QK102" s="83"/>
      <c r="QL102" s="83"/>
      <c r="QM102" s="83"/>
      <c r="QN102" s="83"/>
      <c r="QO102" s="83"/>
      <c r="QP102" s="83"/>
      <c r="QQ102" s="83"/>
      <c r="QR102" s="83"/>
      <c r="QS102" s="83"/>
      <c r="QT102" s="83"/>
      <c r="QU102" s="83"/>
      <c r="QV102" s="83"/>
      <c r="QW102" s="83"/>
      <c r="QX102" s="83"/>
      <c r="QY102" s="83"/>
      <c r="QZ102" s="83"/>
      <c r="RA102" s="83"/>
      <c r="RB102" s="83"/>
      <c r="RC102" s="83"/>
      <c r="RD102" s="83"/>
      <c r="RE102" s="83"/>
      <c r="RF102" s="83"/>
      <c r="RG102" s="83"/>
      <c r="RH102" s="83"/>
      <c r="RI102" s="83"/>
      <c r="RJ102" s="83"/>
      <c r="RK102" s="83"/>
      <c r="RL102" s="83"/>
      <c r="RM102" s="83"/>
      <c r="RN102" s="83"/>
      <c r="RO102" s="83"/>
      <c r="RP102" s="83"/>
      <c r="RQ102" s="83"/>
      <c r="RR102" s="83"/>
      <c r="RS102" s="83"/>
      <c r="RT102" s="83"/>
      <c r="RU102" s="83"/>
      <c r="RV102" s="83"/>
      <c r="RW102" s="83"/>
      <c r="RX102" s="83"/>
      <c r="RY102" s="83"/>
      <c r="RZ102" s="83"/>
      <c r="SA102" s="83"/>
      <c r="SB102" s="83"/>
      <c r="SC102" s="83"/>
      <c r="SD102" s="83"/>
      <c r="SE102" s="83"/>
      <c r="SF102" s="83"/>
      <c r="SG102" s="83"/>
      <c r="SH102" s="83"/>
      <c r="SI102" s="83"/>
      <c r="SJ102" s="83"/>
      <c r="SK102" s="83"/>
      <c r="SL102" s="83"/>
      <c r="SM102" s="83"/>
      <c r="SN102" s="83"/>
      <c r="SO102" s="83"/>
      <c r="SP102" s="83"/>
      <c r="SQ102" s="83"/>
      <c r="SR102" s="83"/>
      <c r="SS102" s="83"/>
      <c r="ST102" s="83"/>
      <c r="SU102" s="83"/>
      <c r="SV102" s="83"/>
      <c r="SW102" s="83"/>
      <c r="SX102" s="83"/>
      <c r="SY102" s="83"/>
      <c r="SZ102" s="83"/>
      <c r="TA102" s="83"/>
      <c r="TB102" s="83"/>
      <c r="TC102" s="83"/>
      <c r="TD102" s="83"/>
      <c r="TE102" s="83"/>
      <c r="TF102" s="83"/>
      <c r="TG102" s="83"/>
      <c r="TH102" s="83"/>
      <c r="TI102" s="83"/>
      <c r="TJ102" s="83"/>
      <c r="TK102" s="83"/>
      <c r="TL102" s="83"/>
      <c r="TM102" s="83"/>
      <c r="TN102" s="83"/>
      <c r="TO102" s="83"/>
      <c r="TP102" s="83"/>
      <c r="TQ102" s="83"/>
      <c r="TR102" s="83"/>
      <c r="TS102" s="83"/>
      <c r="TT102" s="83"/>
      <c r="TU102" s="83"/>
      <c r="TV102" s="83"/>
      <c r="TW102" s="83"/>
      <c r="TX102" s="83"/>
      <c r="TY102" s="83"/>
      <c r="TZ102" s="83"/>
      <c r="UA102" s="83"/>
      <c r="UB102" s="83"/>
      <c r="UC102" s="83"/>
      <c r="UD102" s="83"/>
      <c r="UE102" s="83"/>
      <c r="UF102" s="83"/>
      <c r="UG102" s="83"/>
      <c r="UH102" s="83"/>
      <c r="UI102" s="83"/>
      <c r="UJ102" s="83"/>
      <c r="UK102" s="83"/>
      <c r="UL102" s="83"/>
      <c r="UM102" s="83"/>
      <c r="UN102" s="83"/>
      <c r="UO102" s="83"/>
      <c r="UP102" s="83"/>
      <c r="UQ102" s="83"/>
      <c r="UR102" s="83"/>
      <c r="US102" s="83"/>
      <c r="UT102" s="83"/>
      <c r="UU102" s="83"/>
      <c r="UV102" s="83"/>
      <c r="UW102" s="83"/>
      <c r="UX102" s="83"/>
      <c r="UY102" s="83"/>
      <c r="UZ102" s="83"/>
      <c r="VA102" s="83"/>
      <c r="VB102" s="83"/>
      <c r="VC102" s="83"/>
      <c r="VD102" s="83"/>
      <c r="VE102" s="83"/>
      <c r="VF102" s="83"/>
      <c r="VG102" s="83"/>
      <c r="VH102" s="83"/>
      <c r="VI102" s="83"/>
      <c r="VJ102" s="83"/>
      <c r="VK102" s="83"/>
      <c r="VL102" s="83"/>
      <c r="VM102" s="83"/>
      <c r="VN102" s="83"/>
      <c r="VO102" s="83"/>
      <c r="VP102" s="83"/>
      <c r="VQ102" s="83"/>
      <c r="VR102" s="83"/>
      <c r="VS102" s="83"/>
      <c r="VT102" s="83"/>
      <c r="VU102" s="83"/>
      <c r="VV102" s="83"/>
      <c r="VW102" s="83"/>
      <c r="VX102" s="83"/>
      <c r="VY102" s="83"/>
      <c r="VZ102" s="83"/>
      <c r="WA102" s="83"/>
      <c r="WB102" s="83"/>
      <c r="WC102" s="83"/>
      <c r="WD102" s="83"/>
      <c r="WE102" s="83"/>
      <c r="WF102" s="83"/>
      <c r="WG102" s="83"/>
      <c r="WH102" s="83"/>
      <c r="WI102" s="83"/>
      <c r="WJ102" s="83"/>
      <c r="WK102" s="83"/>
      <c r="WL102" s="83"/>
      <c r="WM102" s="83"/>
      <c r="WN102" s="83"/>
      <c r="WO102" s="83"/>
      <c r="WP102" s="83"/>
      <c r="WQ102" s="83"/>
      <c r="WR102" s="83"/>
      <c r="WS102" s="83"/>
      <c r="WT102" s="83"/>
      <c r="WU102" s="83"/>
      <c r="WV102" s="83"/>
      <c r="WW102" s="83"/>
      <c r="WX102" s="83"/>
      <c r="WY102" s="83"/>
      <c r="WZ102" s="83"/>
      <c r="XA102" s="83"/>
      <c r="XB102" s="83"/>
      <c r="XC102" s="83"/>
      <c r="XD102" s="83"/>
      <c r="XE102" s="83"/>
      <c r="XF102" s="83"/>
      <c r="XG102" s="83"/>
      <c r="XH102" s="83"/>
      <c r="XI102" s="83"/>
      <c r="XJ102" s="83"/>
      <c r="XK102" s="83"/>
      <c r="XL102" s="83"/>
      <c r="XM102" s="83"/>
      <c r="XN102" s="83"/>
      <c r="XO102" s="83"/>
      <c r="XP102" s="83"/>
      <c r="XQ102" s="83"/>
      <c r="XR102" s="83"/>
      <c r="XS102" s="83"/>
      <c r="XT102" s="83"/>
      <c r="XU102" s="83"/>
      <c r="XV102" s="83"/>
      <c r="XW102" s="83"/>
      <c r="XX102" s="83"/>
      <c r="XY102" s="83"/>
      <c r="XZ102" s="83"/>
      <c r="YA102" s="83"/>
      <c r="YB102" s="83"/>
      <c r="YC102" s="83"/>
      <c r="YD102" s="83"/>
      <c r="YE102" s="83"/>
      <c r="YF102" s="83"/>
      <c r="YG102" s="83"/>
      <c r="YH102" s="83"/>
      <c r="YI102" s="83"/>
      <c r="YJ102" s="83"/>
      <c r="YK102" s="83"/>
      <c r="YL102" s="83"/>
      <c r="YM102" s="83"/>
      <c r="YN102" s="83"/>
      <c r="YO102" s="83"/>
      <c r="YP102" s="83"/>
      <c r="YQ102" s="83"/>
      <c r="YR102" s="83"/>
      <c r="YS102" s="83"/>
      <c r="YT102" s="83"/>
      <c r="YU102" s="83"/>
      <c r="YV102" s="83"/>
      <c r="YW102" s="83"/>
      <c r="YX102" s="83"/>
      <c r="YY102" s="83"/>
      <c r="YZ102" s="83"/>
      <c r="ZA102" s="83"/>
      <c r="ZB102" s="83"/>
      <c r="ZC102" s="83"/>
      <c r="ZD102" s="83"/>
      <c r="ZE102" s="83"/>
      <c r="ZF102" s="83"/>
      <c r="ZG102" s="83"/>
      <c r="ZH102" s="83"/>
      <c r="ZI102" s="83"/>
      <c r="ZJ102" s="83"/>
      <c r="ZK102" s="83"/>
      <c r="ZL102" s="83"/>
      <c r="ZM102" s="83"/>
      <c r="ZN102" s="83"/>
      <c r="ZO102" s="83"/>
      <c r="ZP102" s="83"/>
      <c r="ZQ102" s="83"/>
      <c r="ZR102" s="83"/>
      <c r="ZS102" s="83"/>
      <c r="ZT102" s="83"/>
      <c r="ZU102" s="83"/>
      <c r="ZV102" s="83"/>
      <c r="ZW102" s="83"/>
      <c r="ZX102" s="83"/>
      <c r="ZY102" s="83"/>
      <c r="ZZ102" s="83"/>
      <c r="AAA102" s="83"/>
      <c r="AAB102" s="83"/>
      <c r="AAC102" s="83"/>
      <c r="AAD102" s="83"/>
      <c r="AAE102" s="83"/>
      <c r="AAF102" s="83"/>
      <c r="AAG102" s="83"/>
      <c r="AAH102" s="83"/>
      <c r="AAI102" s="83"/>
      <c r="AAJ102" s="83"/>
      <c r="AAK102" s="83"/>
      <c r="AAL102" s="83"/>
      <c r="AAM102" s="83"/>
      <c r="AAN102" s="83"/>
      <c r="AAO102" s="83"/>
      <c r="AAP102" s="83"/>
      <c r="AAQ102" s="83"/>
      <c r="AAR102" s="83"/>
      <c r="AAS102" s="83"/>
      <c r="AAT102" s="83"/>
      <c r="AAU102" s="83"/>
      <c r="AAV102" s="83"/>
      <c r="AAW102" s="83"/>
      <c r="AAX102" s="83"/>
      <c r="AAY102" s="83"/>
      <c r="AAZ102" s="83"/>
      <c r="ABA102" s="83"/>
      <c r="ABB102" s="83"/>
      <c r="ABC102" s="83"/>
      <c r="ABD102" s="83"/>
      <c r="ABE102" s="83"/>
      <c r="ABF102" s="83"/>
      <c r="ABG102" s="83"/>
      <c r="ABH102" s="83"/>
      <c r="ABI102" s="83"/>
      <c r="ABJ102" s="83"/>
      <c r="ABK102" s="83"/>
      <c r="ABL102" s="83"/>
      <c r="ABM102" s="83"/>
      <c r="ABN102" s="83"/>
      <c r="ABO102" s="83"/>
      <c r="ABP102" s="83"/>
      <c r="ABQ102" s="83"/>
      <c r="ABR102" s="83"/>
      <c r="ABS102" s="83"/>
      <c r="ABT102" s="83"/>
      <c r="ABU102" s="83"/>
      <c r="ABV102" s="83"/>
      <c r="ABW102" s="83"/>
      <c r="ABX102" s="83"/>
      <c r="ABY102" s="83"/>
      <c r="ABZ102" s="83"/>
      <c r="ACA102" s="83"/>
      <c r="ACB102" s="83"/>
      <c r="ACC102" s="83"/>
      <c r="ACD102" s="83"/>
      <c r="ACE102" s="83"/>
      <c r="ACF102" s="83"/>
      <c r="ACG102" s="83"/>
      <c r="ACH102" s="83"/>
      <c r="ACI102" s="83"/>
      <c r="ACJ102" s="83"/>
      <c r="ACK102" s="83"/>
      <c r="ACL102" s="83"/>
      <c r="ACM102" s="83"/>
      <c r="ACN102" s="83"/>
      <c r="ACO102" s="83"/>
      <c r="ACP102" s="83"/>
      <c r="ACQ102" s="83"/>
      <c r="ACR102" s="83"/>
      <c r="ACS102" s="83"/>
      <c r="ACT102" s="83"/>
      <c r="ACU102" s="83"/>
      <c r="ACV102" s="83"/>
      <c r="ACW102" s="83"/>
      <c r="ACX102" s="83"/>
      <c r="ACY102" s="83"/>
      <c r="ACZ102" s="83"/>
      <c r="ADA102" s="83"/>
      <c r="ADB102" s="83"/>
      <c r="ADC102" s="83"/>
      <c r="ADD102" s="83"/>
      <c r="ADE102" s="83"/>
      <c r="ADF102" s="83"/>
      <c r="ADG102" s="83"/>
      <c r="ADH102" s="83"/>
      <c r="ADI102" s="83"/>
      <c r="ADJ102" s="83"/>
      <c r="ADK102" s="83"/>
      <c r="ADL102" s="83"/>
      <c r="ADM102" s="83"/>
      <c r="ADN102" s="83"/>
      <c r="ADO102" s="83"/>
      <c r="ADP102" s="83"/>
      <c r="ADQ102" s="83"/>
      <c r="ADR102" s="83"/>
      <c r="ADS102" s="83"/>
      <c r="ADT102" s="83"/>
      <c r="ADU102" s="83"/>
      <c r="ADV102" s="83"/>
      <c r="ADW102" s="83"/>
      <c r="ADX102" s="83"/>
      <c r="ADY102" s="83"/>
      <c r="ADZ102" s="83"/>
      <c r="AEA102" s="83"/>
      <c r="AEB102" s="83"/>
      <c r="AEC102" s="83"/>
      <c r="AED102" s="83"/>
      <c r="AEE102" s="83"/>
      <c r="AEF102" s="83"/>
      <c r="AEG102" s="83"/>
      <c r="AEH102" s="83"/>
      <c r="AEI102" s="83"/>
      <c r="AEJ102" s="83"/>
      <c r="AEK102" s="83"/>
      <c r="AEL102" s="83"/>
      <c r="AEM102" s="83"/>
      <c r="AEN102" s="83"/>
      <c r="AEO102" s="83"/>
      <c r="AEP102" s="83"/>
      <c r="AEQ102" s="83"/>
      <c r="AER102" s="83"/>
      <c r="AES102" s="83"/>
      <c r="AET102" s="83"/>
      <c r="AEU102" s="83"/>
      <c r="AEV102" s="83"/>
      <c r="AEW102" s="83"/>
      <c r="AEX102" s="83"/>
      <c r="AEY102" s="83"/>
      <c r="AEZ102" s="83"/>
      <c r="AFA102" s="83"/>
      <c r="AFB102" s="83"/>
      <c r="AFC102" s="83"/>
      <c r="AFD102" s="83"/>
      <c r="AFE102" s="83"/>
      <c r="AFF102" s="83"/>
      <c r="AFG102" s="83"/>
      <c r="AFH102" s="83"/>
      <c r="AFI102" s="83"/>
      <c r="AFJ102" s="83"/>
      <c r="AFK102" s="83"/>
      <c r="AFL102" s="83"/>
      <c r="AFM102" s="83"/>
      <c r="AFN102" s="83"/>
      <c r="AFO102" s="83"/>
      <c r="AFP102" s="83"/>
      <c r="AFQ102" s="83"/>
      <c r="AFR102" s="83"/>
      <c r="AFS102" s="83"/>
      <c r="AFT102" s="83"/>
      <c r="AFU102" s="83"/>
      <c r="AFV102" s="83"/>
      <c r="AFW102" s="83"/>
      <c r="AFX102" s="83"/>
      <c r="AFY102" s="83"/>
      <c r="AFZ102" s="83"/>
      <c r="AGA102" s="83"/>
      <c r="AGB102" s="83"/>
      <c r="AGC102" s="83"/>
      <c r="AGD102" s="83"/>
      <c r="AGE102" s="83"/>
      <c r="AGF102" s="83"/>
      <c r="AGG102" s="83"/>
      <c r="AGH102" s="83"/>
      <c r="AGI102" s="83"/>
      <c r="AGJ102" s="83"/>
      <c r="AGK102" s="83"/>
      <c r="AGL102" s="83"/>
      <c r="AGM102" s="83"/>
      <c r="AGN102" s="83"/>
      <c r="AGO102" s="83"/>
      <c r="AGP102" s="83"/>
      <c r="AGQ102" s="83"/>
      <c r="AGR102" s="83"/>
      <c r="AGS102" s="83"/>
      <c r="AGT102" s="83"/>
      <c r="AGU102" s="83"/>
      <c r="AGV102" s="83"/>
      <c r="AGW102" s="83"/>
      <c r="AGX102" s="83"/>
      <c r="AGY102" s="83"/>
      <c r="AGZ102" s="83"/>
      <c r="AHA102" s="83"/>
      <c r="AHB102" s="83"/>
      <c r="AHC102" s="83"/>
      <c r="AHD102" s="83"/>
      <c r="AHE102" s="83"/>
      <c r="AHF102" s="83"/>
      <c r="AHG102" s="83"/>
      <c r="AHH102" s="83"/>
      <c r="AHI102" s="83"/>
      <c r="AHJ102" s="83"/>
      <c r="AHK102" s="83"/>
      <c r="AHL102" s="83"/>
      <c r="AHM102" s="83"/>
      <c r="AHN102" s="83"/>
      <c r="AHO102" s="83"/>
      <c r="AHP102" s="83"/>
      <c r="AHQ102" s="83"/>
      <c r="AHR102" s="83"/>
      <c r="AHS102" s="83"/>
      <c r="AHT102" s="83"/>
      <c r="AHU102" s="83"/>
      <c r="AHV102" s="83"/>
      <c r="AHW102" s="83"/>
      <c r="AHX102" s="83"/>
      <c r="AHY102" s="83"/>
      <c r="AHZ102" s="83"/>
      <c r="AIA102" s="83"/>
    </row>
    <row r="103" spans="1:911" s="84" customFormat="1" ht="92.25" customHeight="1">
      <c r="A103" s="175" t="s">
        <v>493</v>
      </c>
      <c r="B103" s="178" t="s">
        <v>497</v>
      </c>
      <c r="C103" s="209" t="s">
        <v>1035</v>
      </c>
      <c r="D103" s="208" t="s">
        <v>989</v>
      </c>
      <c r="E103" s="179" t="s">
        <v>990</v>
      </c>
      <c r="F103" s="79" t="s">
        <v>490</v>
      </c>
      <c r="G103" s="240" t="s">
        <v>410</v>
      </c>
      <c r="H103" s="240" t="s">
        <v>914</v>
      </c>
      <c r="I103" s="240" t="s">
        <v>903</v>
      </c>
      <c r="J103" s="240" t="s">
        <v>277</v>
      </c>
      <c r="K103" s="80" t="s">
        <v>928</v>
      </c>
      <c r="L103" s="85" t="s">
        <v>929</v>
      </c>
      <c r="M103" s="86" t="s">
        <v>930</v>
      </c>
      <c r="N103" s="81">
        <v>2</v>
      </c>
      <c r="O103" s="81">
        <v>3</v>
      </c>
      <c r="P103" s="81">
        <v>6</v>
      </c>
      <c r="Q103" s="81" t="s">
        <v>860</v>
      </c>
      <c r="R103" s="81">
        <v>100</v>
      </c>
      <c r="S103" s="81">
        <v>600</v>
      </c>
      <c r="T103" s="81" t="s">
        <v>190</v>
      </c>
      <c r="U103" s="69" t="s">
        <v>338</v>
      </c>
      <c r="V103" s="69"/>
      <c r="W103" s="214">
        <v>1</v>
      </c>
      <c r="X103" s="79" t="s">
        <v>761</v>
      </c>
      <c r="Y103" s="82"/>
      <c r="Z103" s="82"/>
      <c r="AA103" s="82"/>
      <c r="AB103" s="79"/>
      <c r="AC103" s="82" t="s">
        <v>837</v>
      </c>
      <c r="AD103" s="82"/>
      <c r="AE103" s="82" t="s">
        <v>853</v>
      </c>
      <c r="AF103" s="81"/>
      <c r="AG103" s="81"/>
      <c r="AH103" s="81">
        <f t="shared" si="12"/>
        <v>0</v>
      </c>
      <c r="AI103" s="81" t="str">
        <f t="shared" si="13"/>
        <v>B</v>
      </c>
      <c r="AJ103" s="81"/>
      <c r="AK103" s="81">
        <v>0</v>
      </c>
      <c r="AL103" s="81" t="str">
        <f t="shared" si="0"/>
        <v>IV</v>
      </c>
      <c r="AM103" s="34" t="str">
        <f t="shared" si="14"/>
        <v>ACEPTABLE</v>
      </c>
      <c r="AN103" s="204">
        <v>1</v>
      </c>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83"/>
      <c r="CJ103" s="83"/>
      <c r="CK103" s="83"/>
      <c r="CL103" s="83"/>
      <c r="CM103" s="83"/>
      <c r="CN103" s="83"/>
      <c r="CO103" s="83"/>
      <c r="CP103" s="83"/>
      <c r="CQ103" s="83"/>
      <c r="CR103" s="83"/>
      <c r="CS103" s="83"/>
      <c r="CT103" s="83"/>
      <c r="CU103" s="83"/>
      <c r="CV103" s="83"/>
      <c r="CW103" s="83"/>
      <c r="CX103" s="83"/>
      <c r="CY103" s="83"/>
      <c r="CZ103" s="83"/>
      <c r="DA103" s="83"/>
      <c r="DB103" s="83"/>
      <c r="DC103" s="83"/>
      <c r="DD103" s="83"/>
      <c r="DE103" s="83"/>
      <c r="DF103" s="83"/>
      <c r="DG103" s="83"/>
      <c r="DH103" s="83"/>
      <c r="DI103" s="83"/>
      <c r="DJ103" s="83"/>
      <c r="DK103" s="83"/>
      <c r="DL103" s="83"/>
      <c r="DM103" s="83"/>
      <c r="DN103" s="83"/>
      <c r="DO103" s="83"/>
      <c r="DP103" s="83"/>
      <c r="DQ103" s="83"/>
      <c r="DR103" s="83"/>
      <c r="DS103" s="83"/>
      <c r="DT103" s="83"/>
      <c r="DU103" s="83"/>
      <c r="DV103" s="83"/>
      <c r="DW103" s="83"/>
      <c r="DX103" s="83"/>
      <c r="DY103" s="83"/>
      <c r="DZ103" s="83"/>
      <c r="EA103" s="83"/>
      <c r="EB103" s="83"/>
      <c r="EC103" s="83"/>
      <c r="ED103" s="83"/>
      <c r="EE103" s="83"/>
      <c r="EF103" s="83"/>
      <c r="EG103" s="83"/>
      <c r="EH103" s="83"/>
      <c r="EI103" s="83"/>
      <c r="EJ103" s="83"/>
      <c r="EK103" s="83"/>
      <c r="EL103" s="83"/>
      <c r="EM103" s="83"/>
      <c r="EN103" s="83"/>
      <c r="EO103" s="83"/>
      <c r="EP103" s="83"/>
      <c r="EQ103" s="83"/>
      <c r="ER103" s="83"/>
      <c r="ES103" s="83"/>
      <c r="ET103" s="83"/>
      <c r="EU103" s="83"/>
      <c r="EV103" s="83"/>
      <c r="EW103" s="83"/>
      <c r="EX103" s="83"/>
      <c r="EY103" s="83"/>
      <c r="EZ103" s="83"/>
      <c r="FA103" s="83"/>
      <c r="FB103" s="83"/>
      <c r="FC103" s="83"/>
      <c r="FD103" s="83"/>
      <c r="FE103" s="83"/>
      <c r="FF103" s="83"/>
      <c r="FG103" s="83"/>
      <c r="FH103" s="83"/>
      <c r="FI103" s="83"/>
      <c r="FJ103" s="83"/>
      <c r="FK103" s="83"/>
      <c r="FL103" s="83"/>
      <c r="FM103" s="83"/>
      <c r="FN103" s="83"/>
      <c r="FO103" s="83"/>
      <c r="FP103" s="83"/>
      <c r="FQ103" s="83"/>
      <c r="FR103" s="83"/>
      <c r="FS103" s="83"/>
      <c r="FT103" s="83"/>
      <c r="FU103" s="83"/>
      <c r="FV103" s="83"/>
      <c r="FW103" s="83"/>
      <c r="FX103" s="83"/>
      <c r="FY103" s="83"/>
      <c r="FZ103" s="83"/>
      <c r="GA103" s="83"/>
      <c r="GB103" s="83"/>
      <c r="GC103" s="83"/>
      <c r="GD103" s="83"/>
      <c r="GE103" s="83"/>
      <c r="GF103" s="83"/>
      <c r="GG103" s="83"/>
      <c r="GH103" s="83"/>
      <c r="GI103" s="83"/>
      <c r="GJ103" s="83"/>
      <c r="GK103" s="83"/>
      <c r="GL103" s="83"/>
      <c r="GM103" s="83"/>
      <c r="GN103" s="83"/>
      <c r="GO103" s="83"/>
      <c r="GP103" s="83"/>
      <c r="GQ103" s="83"/>
      <c r="GR103" s="83"/>
      <c r="GS103" s="83"/>
      <c r="GT103" s="83"/>
      <c r="GU103" s="83"/>
      <c r="GV103" s="83"/>
      <c r="GW103" s="83"/>
      <c r="GX103" s="83"/>
      <c r="GY103" s="83"/>
      <c r="GZ103" s="83"/>
      <c r="HA103" s="83"/>
      <c r="HB103" s="83"/>
      <c r="HC103" s="83"/>
      <c r="HD103" s="83"/>
      <c r="HE103" s="83"/>
      <c r="HF103" s="83"/>
      <c r="HG103" s="83"/>
      <c r="HH103" s="83"/>
      <c r="HI103" s="83"/>
      <c r="HJ103" s="83"/>
      <c r="HK103" s="83"/>
      <c r="HL103" s="83"/>
      <c r="HM103" s="83"/>
      <c r="HN103" s="83"/>
      <c r="HO103" s="83"/>
      <c r="HP103" s="83"/>
      <c r="HQ103" s="83"/>
      <c r="HR103" s="83"/>
      <c r="HS103" s="83"/>
      <c r="HT103" s="83"/>
      <c r="HU103" s="83"/>
      <c r="HV103" s="83"/>
      <c r="HW103" s="83"/>
      <c r="HX103" s="83"/>
      <c r="HY103" s="83"/>
      <c r="HZ103" s="83"/>
      <c r="IA103" s="83"/>
      <c r="IB103" s="83"/>
      <c r="IC103" s="83"/>
      <c r="ID103" s="83"/>
      <c r="IE103" s="83"/>
      <c r="IF103" s="83"/>
      <c r="IG103" s="83"/>
      <c r="IH103" s="83"/>
      <c r="II103" s="83"/>
      <c r="IJ103" s="83"/>
      <c r="IK103" s="83"/>
      <c r="IL103" s="83"/>
      <c r="IM103" s="83"/>
      <c r="IN103" s="83"/>
      <c r="IO103" s="83"/>
      <c r="IP103" s="83"/>
      <c r="IQ103" s="83"/>
      <c r="IR103" s="83"/>
      <c r="IS103" s="83"/>
      <c r="IT103" s="83"/>
      <c r="IU103" s="83"/>
      <c r="IV103" s="83"/>
      <c r="IW103" s="83"/>
      <c r="IX103" s="83"/>
      <c r="IY103" s="83"/>
      <c r="IZ103" s="83"/>
      <c r="JA103" s="83"/>
      <c r="JB103" s="83"/>
      <c r="JC103" s="83"/>
      <c r="JD103" s="83"/>
      <c r="JE103" s="83"/>
      <c r="JF103" s="83"/>
      <c r="JG103" s="83"/>
      <c r="JH103" s="83"/>
      <c r="JI103" s="83"/>
      <c r="JJ103" s="83"/>
      <c r="JK103" s="83"/>
      <c r="JL103" s="83"/>
      <c r="JM103" s="83"/>
      <c r="JN103" s="83"/>
      <c r="JO103" s="83"/>
      <c r="JP103" s="83"/>
      <c r="JQ103" s="83"/>
      <c r="JR103" s="83"/>
      <c r="JS103" s="83"/>
      <c r="JT103" s="83"/>
      <c r="JU103" s="83"/>
      <c r="JV103" s="83"/>
      <c r="JW103" s="83"/>
      <c r="JX103" s="83"/>
      <c r="JY103" s="83"/>
      <c r="JZ103" s="83"/>
      <c r="KA103" s="83"/>
      <c r="KB103" s="83"/>
      <c r="KC103" s="83"/>
      <c r="KD103" s="83"/>
      <c r="KE103" s="83"/>
      <c r="KF103" s="83"/>
      <c r="KG103" s="83"/>
      <c r="KH103" s="83"/>
      <c r="KI103" s="83"/>
      <c r="KJ103" s="83"/>
      <c r="KK103" s="83"/>
      <c r="KL103" s="83"/>
      <c r="KM103" s="83"/>
      <c r="KN103" s="83"/>
      <c r="KO103" s="83"/>
      <c r="KP103" s="83"/>
      <c r="KQ103" s="83"/>
      <c r="KR103" s="83"/>
      <c r="KS103" s="83"/>
      <c r="KT103" s="83"/>
      <c r="KU103" s="83"/>
      <c r="KV103" s="83"/>
      <c r="KW103" s="83"/>
      <c r="KX103" s="83"/>
      <c r="KY103" s="83"/>
      <c r="KZ103" s="83"/>
      <c r="LA103" s="83"/>
      <c r="LB103" s="83"/>
      <c r="LC103" s="83"/>
      <c r="LD103" s="83"/>
      <c r="LE103" s="83"/>
      <c r="LF103" s="83"/>
      <c r="LG103" s="83"/>
      <c r="LH103" s="83"/>
      <c r="LI103" s="83"/>
      <c r="LJ103" s="83"/>
      <c r="LK103" s="83"/>
      <c r="LL103" s="83"/>
      <c r="LM103" s="83"/>
      <c r="LN103" s="83"/>
      <c r="LO103" s="83"/>
      <c r="LP103" s="83"/>
      <c r="LQ103" s="83"/>
      <c r="LR103" s="83"/>
      <c r="LS103" s="83"/>
      <c r="LT103" s="83"/>
      <c r="LU103" s="83"/>
      <c r="LV103" s="83"/>
      <c r="LW103" s="83"/>
      <c r="LX103" s="83"/>
      <c r="LY103" s="83"/>
      <c r="LZ103" s="83"/>
      <c r="MA103" s="83"/>
      <c r="MB103" s="83"/>
      <c r="MC103" s="83"/>
      <c r="MD103" s="83"/>
      <c r="ME103" s="83"/>
      <c r="MF103" s="83"/>
      <c r="MG103" s="83"/>
      <c r="MH103" s="83"/>
      <c r="MI103" s="83"/>
      <c r="MJ103" s="83"/>
      <c r="MK103" s="83"/>
      <c r="ML103" s="83"/>
      <c r="MM103" s="83"/>
      <c r="MN103" s="83"/>
      <c r="MO103" s="83"/>
      <c r="MP103" s="83"/>
      <c r="MQ103" s="83"/>
      <c r="MR103" s="83"/>
      <c r="MS103" s="83"/>
      <c r="MT103" s="83"/>
      <c r="MU103" s="83"/>
      <c r="MV103" s="83"/>
      <c r="MW103" s="83"/>
      <c r="MX103" s="83"/>
      <c r="MY103" s="83"/>
      <c r="MZ103" s="83"/>
      <c r="NA103" s="83"/>
      <c r="NB103" s="83"/>
      <c r="NC103" s="83"/>
      <c r="ND103" s="83"/>
      <c r="NE103" s="83"/>
      <c r="NF103" s="83"/>
      <c r="NG103" s="83"/>
      <c r="NH103" s="83"/>
      <c r="NI103" s="83"/>
      <c r="NJ103" s="83"/>
      <c r="NK103" s="83"/>
      <c r="NL103" s="83"/>
      <c r="NM103" s="83"/>
      <c r="NN103" s="83"/>
      <c r="NO103" s="83"/>
      <c r="NP103" s="83"/>
      <c r="NQ103" s="83"/>
      <c r="NR103" s="83"/>
      <c r="NS103" s="83"/>
      <c r="NT103" s="83"/>
      <c r="NU103" s="83"/>
      <c r="NV103" s="83"/>
      <c r="NW103" s="83"/>
      <c r="NX103" s="83"/>
      <c r="NY103" s="83"/>
      <c r="NZ103" s="83"/>
      <c r="OA103" s="83"/>
      <c r="OB103" s="83"/>
      <c r="OC103" s="83"/>
      <c r="OD103" s="83"/>
      <c r="OE103" s="83"/>
      <c r="OF103" s="83"/>
      <c r="OG103" s="83"/>
      <c r="OH103" s="83"/>
      <c r="OI103" s="83"/>
      <c r="OJ103" s="83"/>
      <c r="OK103" s="83"/>
      <c r="OL103" s="83"/>
      <c r="OM103" s="83"/>
      <c r="ON103" s="83"/>
      <c r="OO103" s="83"/>
      <c r="OP103" s="83"/>
      <c r="OQ103" s="83"/>
      <c r="OR103" s="83"/>
      <c r="OS103" s="83"/>
      <c r="OT103" s="83"/>
      <c r="OU103" s="83"/>
      <c r="OV103" s="83"/>
      <c r="OW103" s="83"/>
      <c r="OX103" s="83"/>
      <c r="OY103" s="83"/>
      <c r="OZ103" s="83"/>
      <c r="PA103" s="83"/>
      <c r="PB103" s="83"/>
      <c r="PC103" s="83"/>
      <c r="PD103" s="83"/>
      <c r="PE103" s="83"/>
      <c r="PF103" s="83"/>
      <c r="PG103" s="83"/>
      <c r="PH103" s="83"/>
      <c r="PI103" s="83"/>
      <c r="PJ103" s="83"/>
      <c r="PK103" s="83"/>
      <c r="PL103" s="83"/>
      <c r="PM103" s="83"/>
      <c r="PN103" s="83"/>
      <c r="PO103" s="83"/>
      <c r="PP103" s="83"/>
      <c r="PQ103" s="83"/>
      <c r="PR103" s="83"/>
      <c r="PS103" s="83"/>
      <c r="PT103" s="83"/>
      <c r="PU103" s="83"/>
      <c r="PV103" s="83"/>
      <c r="PW103" s="83"/>
      <c r="PX103" s="83"/>
      <c r="PY103" s="83"/>
      <c r="PZ103" s="83"/>
      <c r="QA103" s="83"/>
      <c r="QB103" s="83"/>
      <c r="QC103" s="83"/>
      <c r="QD103" s="83"/>
      <c r="QE103" s="83"/>
      <c r="QF103" s="83"/>
      <c r="QG103" s="83"/>
      <c r="QH103" s="83"/>
      <c r="QI103" s="83"/>
      <c r="QJ103" s="83"/>
      <c r="QK103" s="83"/>
      <c r="QL103" s="83"/>
      <c r="QM103" s="83"/>
      <c r="QN103" s="83"/>
      <c r="QO103" s="83"/>
      <c r="QP103" s="83"/>
      <c r="QQ103" s="83"/>
      <c r="QR103" s="83"/>
      <c r="QS103" s="83"/>
      <c r="QT103" s="83"/>
      <c r="QU103" s="83"/>
      <c r="QV103" s="83"/>
      <c r="QW103" s="83"/>
      <c r="QX103" s="83"/>
      <c r="QY103" s="83"/>
      <c r="QZ103" s="83"/>
      <c r="RA103" s="83"/>
      <c r="RB103" s="83"/>
      <c r="RC103" s="83"/>
      <c r="RD103" s="83"/>
      <c r="RE103" s="83"/>
      <c r="RF103" s="83"/>
      <c r="RG103" s="83"/>
      <c r="RH103" s="83"/>
      <c r="RI103" s="83"/>
      <c r="RJ103" s="83"/>
      <c r="RK103" s="83"/>
      <c r="RL103" s="83"/>
      <c r="RM103" s="83"/>
      <c r="RN103" s="83"/>
      <c r="RO103" s="83"/>
      <c r="RP103" s="83"/>
      <c r="RQ103" s="83"/>
      <c r="RR103" s="83"/>
      <c r="RS103" s="83"/>
      <c r="RT103" s="83"/>
      <c r="RU103" s="83"/>
      <c r="RV103" s="83"/>
      <c r="RW103" s="83"/>
      <c r="RX103" s="83"/>
      <c r="RY103" s="83"/>
      <c r="RZ103" s="83"/>
      <c r="SA103" s="83"/>
      <c r="SB103" s="83"/>
      <c r="SC103" s="83"/>
      <c r="SD103" s="83"/>
      <c r="SE103" s="83"/>
      <c r="SF103" s="83"/>
      <c r="SG103" s="83"/>
      <c r="SH103" s="83"/>
      <c r="SI103" s="83"/>
      <c r="SJ103" s="83"/>
      <c r="SK103" s="83"/>
      <c r="SL103" s="83"/>
      <c r="SM103" s="83"/>
      <c r="SN103" s="83"/>
      <c r="SO103" s="83"/>
      <c r="SP103" s="83"/>
      <c r="SQ103" s="83"/>
      <c r="SR103" s="83"/>
      <c r="SS103" s="83"/>
      <c r="ST103" s="83"/>
      <c r="SU103" s="83"/>
      <c r="SV103" s="83"/>
      <c r="SW103" s="83"/>
      <c r="SX103" s="83"/>
      <c r="SY103" s="83"/>
      <c r="SZ103" s="83"/>
      <c r="TA103" s="83"/>
      <c r="TB103" s="83"/>
      <c r="TC103" s="83"/>
      <c r="TD103" s="83"/>
      <c r="TE103" s="83"/>
      <c r="TF103" s="83"/>
      <c r="TG103" s="83"/>
      <c r="TH103" s="83"/>
      <c r="TI103" s="83"/>
      <c r="TJ103" s="83"/>
      <c r="TK103" s="83"/>
      <c r="TL103" s="83"/>
      <c r="TM103" s="83"/>
      <c r="TN103" s="83"/>
      <c r="TO103" s="83"/>
      <c r="TP103" s="83"/>
      <c r="TQ103" s="83"/>
      <c r="TR103" s="83"/>
      <c r="TS103" s="83"/>
      <c r="TT103" s="83"/>
      <c r="TU103" s="83"/>
      <c r="TV103" s="83"/>
      <c r="TW103" s="83"/>
      <c r="TX103" s="83"/>
      <c r="TY103" s="83"/>
      <c r="TZ103" s="83"/>
      <c r="UA103" s="83"/>
      <c r="UB103" s="83"/>
      <c r="UC103" s="83"/>
      <c r="UD103" s="83"/>
      <c r="UE103" s="83"/>
      <c r="UF103" s="83"/>
      <c r="UG103" s="83"/>
      <c r="UH103" s="83"/>
      <c r="UI103" s="83"/>
      <c r="UJ103" s="83"/>
      <c r="UK103" s="83"/>
      <c r="UL103" s="83"/>
      <c r="UM103" s="83"/>
      <c r="UN103" s="83"/>
      <c r="UO103" s="83"/>
      <c r="UP103" s="83"/>
      <c r="UQ103" s="83"/>
      <c r="UR103" s="83"/>
      <c r="US103" s="83"/>
      <c r="UT103" s="83"/>
      <c r="UU103" s="83"/>
      <c r="UV103" s="83"/>
      <c r="UW103" s="83"/>
      <c r="UX103" s="83"/>
      <c r="UY103" s="83"/>
      <c r="UZ103" s="83"/>
      <c r="VA103" s="83"/>
      <c r="VB103" s="83"/>
      <c r="VC103" s="83"/>
      <c r="VD103" s="83"/>
      <c r="VE103" s="83"/>
      <c r="VF103" s="83"/>
      <c r="VG103" s="83"/>
      <c r="VH103" s="83"/>
      <c r="VI103" s="83"/>
      <c r="VJ103" s="83"/>
      <c r="VK103" s="83"/>
      <c r="VL103" s="83"/>
      <c r="VM103" s="83"/>
      <c r="VN103" s="83"/>
      <c r="VO103" s="83"/>
      <c r="VP103" s="83"/>
      <c r="VQ103" s="83"/>
      <c r="VR103" s="83"/>
      <c r="VS103" s="83"/>
      <c r="VT103" s="83"/>
      <c r="VU103" s="83"/>
      <c r="VV103" s="83"/>
      <c r="VW103" s="83"/>
      <c r="VX103" s="83"/>
      <c r="VY103" s="83"/>
      <c r="VZ103" s="83"/>
      <c r="WA103" s="83"/>
      <c r="WB103" s="83"/>
      <c r="WC103" s="83"/>
      <c r="WD103" s="83"/>
      <c r="WE103" s="83"/>
      <c r="WF103" s="83"/>
      <c r="WG103" s="83"/>
      <c r="WH103" s="83"/>
      <c r="WI103" s="83"/>
      <c r="WJ103" s="83"/>
      <c r="WK103" s="83"/>
      <c r="WL103" s="83"/>
      <c r="WM103" s="83"/>
      <c r="WN103" s="83"/>
      <c r="WO103" s="83"/>
      <c r="WP103" s="83"/>
      <c r="WQ103" s="83"/>
      <c r="WR103" s="83"/>
      <c r="WS103" s="83"/>
      <c r="WT103" s="83"/>
      <c r="WU103" s="83"/>
      <c r="WV103" s="83"/>
      <c r="WW103" s="83"/>
      <c r="WX103" s="83"/>
      <c r="WY103" s="83"/>
      <c r="WZ103" s="83"/>
      <c r="XA103" s="83"/>
      <c r="XB103" s="83"/>
      <c r="XC103" s="83"/>
      <c r="XD103" s="83"/>
      <c r="XE103" s="83"/>
      <c r="XF103" s="83"/>
      <c r="XG103" s="83"/>
      <c r="XH103" s="83"/>
      <c r="XI103" s="83"/>
      <c r="XJ103" s="83"/>
      <c r="XK103" s="83"/>
      <c r="XL103" s="83"/>
      <c r="XM103" s="83"/>
      <c r="XN103" s="83"/>
      <c r="XO103" s="83"/>
      <c r="XP103" s="83"/>
      <c r="XQ103" s="83"/>
      <c r="XR103" s="83"/>
      <c r="XS103" s="83"/>
      <c r="XT103" s="83"/>
      <c r="XU103" s="83"/>
      <c r="XV103" s="83"/>
      <c r="XW103" s="83"/>
      <c r="XX103" s="83"/>
      <c r="XY103" s="83"/>
      <c r="XZ103" s="83"/>
      <c r="YA103" s="83"/>
      <c r="YB103" s="83"/>
      <c r="YC103" s="83"/>
      <c r="YD103" s="83"/>
      <c r="YE103" s="83"/>
      <c r="YF103" s="83"/>
      <c r="YG103" s="83"/>
      <c r="YH103" s="83"/>
      <c r="YI103" s="83"/>
      <c r="YJ103" s="83"/>
      <c r="YK103" s="83"/>
      <c r="YL103" s="83"/>
      <c r="YM103" s="83"/>
      <c r="YN103" s="83"/>
      <c r="YO103" s="83"/>
      <c r="YP103" s="83"/>
      <c r="YQ103" s="83"/>
      <c r="YR103" s="83"/>
      <c r="YS103" s="83"/>
      <c r="YT103" s="83"/>
      <c r="YU103" s="83"/>
      <c r="YV103" s="83"/>
      <c r="YW103" s="83"/>
      <c r="YX103" s="83"/>
      <c r="YY103" s="83"/>
      <c r="YZ103" s="83"/>
      <c r="ZA103" s="83"/>
      <c r="ZB103" s="83"/>
      <c r="ZC103" s="83"/>
      <c r="ZD103" s="83"/>
      <c r="ZE103" s="83"/>
      <c r="ZF103" s="83"/>
      <c r="ZG103" s="83"/>
      <c r="ZH103" s="83"/>
      <c r="ZI103" s="83"/>
      <c r="ZJ103" s="83"/>
      <c r="ZK103" s="83"/>
      <c r="ZL103" s="83"/>
      <c r="ZM103" s="83"/>
      <c r="ZN103" s="83"/>
      <c r="ZO103" s="83"/>
      <c r="ZP103" s="83"/>
      <c r="ZQ103" s="83"/>
      <c r="ZR103" s="83"/>
      <c r="ZS103" s="83"/>
      <c r="ZT103" s="83"/>
      <c r="ZU103" s="83"/>
      <c r="ZV103" s="83"/>
      <c r="ZW103" s="83"/>
      <c r="ZX103" s="83"/>
      <c r="ZY103" s="83"/>
      <c r="ZZ103" s="83"/>
      <c r="AAA103" s="83"/>
      <c r="AAB103" s="83"/>
      <c r="AAC103" s="83"/>
      <c r="AAD103" s="83"/>
      <c r="AAE103" s="83"/>
      <c r="AAF103" s="83"/>
      <c r="AAG103" s="83"/>
      <c r="AAH103" s="83"/>
      <c r="AAI103" s="83"/>
      <c r="AAJ103" s="83"/>
      <c r="AAK103" s="83"/>
      <c r="AAL103" s="83"/>
      <c r="AAM103" s="83"/>
      <c r="AAN103" s="83"/>
      <c r="AAO103" s="83"/>
      <c r="AAP103" s="83"/>
      <c r="AAQ103" s="83"/>
      <c r="AAR103" s="83"/>
      <c r="AAS103" s="83"/>
      <c r="AAT103" s="83"/>
      <c r="AAU103" s="83"/>
      <c r="AAV103" s="83"/>
      <c r="AAW103" s="83"/>
      <c r="AAX103" s="83"/>
      <c r="AAY103" s="83"/>
      <c r="AAZ103" s="83"/>
      <c r="ABA103" s="83"/>
      <c r="ABB103" s="83"/>
      <c r="ABC103" s="83"/>
      <c r="ABD103" s="83"/>
      <c r="ABE103" s="83"/>
      <c r="ABF103" s="83"/>
      <c r="ABG103" s="83"/>
      <c r="ABH103" s="83"/>
      <c r="ABI103" s="83"/>
      <c r="ABJ103" s="83"/>
      <c r="ABK103" s="83"/>
      <c r="ABL103" s="83"/>
      <c r="ABM103" s="83"/>
      <c r="ABN103" s="83"/>
      <c r="ABO103" s="83"/>
      <c r="ABP103" s="83"/>
      <c r="ABQ103" s="83"/>
      <c r="ABR103" s="83"/>
      <c r="ABS103" s="83"/>
      <c r="ABT103" s="83"/>
      <c r="ABU103" s="83"/>
      <c r="ABV103" s="83"/>
      <c r="ABW103" s="83"/>
      <c r="ABX103" s="83"/>
      <c r="ABY103" s="83"/>
      <c r="ABZ103" s="83"/>
      <c r="ACA103" s="83"/>
      <c r="ACB103" s="83"/>
      <c r="ACC103" s="83"/>
      <c r="ACD103" s="83"/>
      <c r="ACE103" s="83"/>
      <c r="ACF103" s="83"/>
      <c r="ACG103" s="83"/>
      <c r="ACH103" s="83"/>
      <c r="ACI103" s="83"/>
      <c r="ACJ103" s="83"/>
      <c r="ACK103" s="83"/>
      <c r="ACL103" s="83"/>
      <c r="ACM103" s="83"/>
      <c r="ACN103" s="83"/>
      <c r="ACO103" s="83"/>
      <c r="ACP103" s="83"/>
      <c r="ACQ103" s="83"/>
      <c r="ACR103" s="83"/>
      <c r="ACS103" s="83"/>
      <c r="ACT103" s="83"/>
      <c r="ACU103" s="83"/>
      <c r="ACV103" s="83"/>
      <c r="ACW103" s="83"/>
      <c r="ACX103" s="83"/>
      <c r="ACY103" s="83"/>
      <c r="ACZ103" s="83"/>
      <c r="ADA103" s="83"/>
      <c r="ADB103" s="83"/>
      <c r="ADC103" s="83"/>
      <c r="ADD103" s="83"/>
      <c r="ADE103" s="83"/>
      <c r="ADF103" s="83"/>
      <c r="ADG103" s="83"/>
      <c r="ADH103" s="83"/>
      <c r="ADI103" s="83"/>
      <c r="ADJ103" s="83"/>
      <c r="ADK103" s="83"/>
      <c r="ADL103" s="83"/>
      <c r="ADM103" s="83"/>
      <c r="ADN103" s="83"/>
      <c r="ADO103" s="83"/>
      <c r="ADP103" s="83"/>
      <c r="ADQ103" s="83"/>
      <c r="ADR103" s="83"/>
      <c r="ADS103" s="83"/>
      <c r="ADT103" s="83"/>
      <c r="ADU103" s="83"/>
      <c r="ADV103" s="83"/>
      <c r="ADW103" s="83"/>
      <c r="ADX103" s="83"/>
      <c r="ADY103" s="83"/>
      <c r="ADZ103" s="83"/>
      <c r="AEA103" s="83"/>
      <c r="AEB103" s="83"/>
      <c r="AEC103" s="83"/>
      <c r="AED103" s="83"/>
      <c r="AEE103" s="83"/>
      <c r="AEF103" s="83"/>
      <c r="AEG103" s="83"/>
      <c r="AEH103" s="83"/>
      <c r="AEI103" s="83"/>
      <c r="AEJ103" s="83"/>
      <c r="AEK103" s="83"/>
      <c r="AEL103" s="83"/>
      <c r="AEM103" s="83"/>
      <c r="AEN103" s="83"/>
      <c r="AEO103" s="83"/>
      <c r="AEP103" s="83"/>
      <c r="AEQ103" s="83"/>
      <c r="AER103" s="83"/>
      <c r="AES103" s="83"/>
      <c r="AET103" s="83"/>
      <c r="AEU103" s="83"/>
      <c r="AEV103" s="83"/>
      <c r="AEW103" s="83"/>
      <c r="AEX103" s="83"/>
      <c r="AEY103" s="83"/>
      <c r="AEZ103" s="83"/>
      <c r="AFA103" s="83"/>
      <c r="AFB103" s="83"/>
      <c r="AFC103" s="83"/>
      <c r="AFD103" s="83"/>
      <c r="AFE103" s="83"/>
      <c r="AFF103" s="83"/>
      <c r="AFG103" s="83"/>
      <c r="AFH103" s="83"/>
      <c r="AFI103" s="83"/>
      <c r="AFJ103" s="83"/>
      <c r="AFK103" s="83"/>
      <c r="AFL103" s="83"/>
      <c r="AFM103" s="83"/>
      <c r="AFN103" s="83"/>
      <c r="AFO103" s="83"/>
      <c r="AFP103" s="83"/>
      <c r="AFQ103" s="83"/>
      <c r="AFR103" s="83"/>
      <c r="AFS103" s="83"/>
      <c r="AFT103" s="83"/>
      <c r="AFU103" s="83"/>
      <c r="AFV103" s="83"/>
      <c r="AFW103" s="83"/>
      <c r="AFX103" s="83"/>
      <c r="AFY103" s="83"/>
      <c r="AFZ103" s="83"/>
      <c r="AGA103" s="83"/>
      <c r="AGB103" s="83"/>
      <c r="AGC103" s="83"/>
      <c r="AGD103" s="83"/>
      <c r="AGE103" s="83"/>
      <c r="AGF103" s="83"/>
      <c r="AGG103" s="83"/>
      <c r="AGH103" s="83"/>
      <c r="AGI103" s="83"/>
      <c r="AGJ103" s="83"/>
      <c r="AGK103" s="83"/>
      <c r="AGL103" s="83"/>
      <c r="AGM103" s="83"/>
      <c r="AGN103" s="83"/>
      <c r="AGO103" s="83"/>
      <c r="AGP103" s="83"/>
      <c r="AGQ103" s="83"/>
      <c r="AGR103" s="83"/>
      <c r="AGS103" s="83"/>
      <c r="AGT103" s="83"/>
      <c r="AGU103" s="83"/>
      <c r="AGV103" s="83"/>
      <c r="AGW103" s="83"/>
      <c r="AGX103" s="83"/>
      <c r="AGY103" s="83"/>
      <c r="AGZ103" s="83"/>
      <c r="AHA103" s="83"/>
      <c r="AHB103" s="83"/>
      <c r="AHC103" s="83"/>
      <c r="AHD103" s="83"/>
      <c r="AHE103" s="83"/>
      <c r="AHF103" s="83"/>
      <c r="AHG103" s="83"/>
      <c r="AHH103" s="83"/>
      <c r="AHI103" s="83"/>
      <c r="AHJ103" s="83"/>
      <c r="AHK103" s="83"/>
      <c r="AHL103" s="83"/>
      <c r="AHM103" s="83"/>
      <c r="AHN103" s="83"/>
      <c r="AHO103" s="83"/>
      <c r="AHP103" s="83"/>
      <c r="AHQ103" s="83"/>
      <c r="AHR103" s="83"/>
      <c r="AHS103" s="83"/>
      <c r="AHT103" s="83"/>
      <c r="AHU103" s="83"/>
      <c r="AHV103" s="83"/>
      <c r="AHW103" s="83"/>
      <c r="AHX103" s="83"/>
      <c r="AHY103" s="83"/>
      <c r="AHZ103" s="83"/>
      <c r="AIA103" s="83"/>
    </row>
    <row r="104" spans="1:911" s="84" customFormat="1" ht="92.25" customHeight="1">
      <c r="A104" s="175" t="s">
        <v>493</v>
      </c>
      <c r="B104" s="178" t="s">
        <v>497</v>
      </c>
      <c r="C104" s="209" t="s">
        <v>1035</v>
      </c>
      <c r="D104" s="208" t="s">
        <v>989</v>
      </c>
      <c r="E104" s="179" t="s">
        <v>990</v>
      </c>
      <c r="F104" s="79" t="s">
        <v>490</v>
      </c>
      <c r="G104" s="240" t="s">
        <v>347</v>
      </c>
      <c r="H104" s="240" t="s">
        <v>355</v>
      </c>
      <c r="I104" s="240" t="s">
        <v>301</v>
      </c>
      <c r="J104" s="240" t="s">
        <v>302</v>
      </c>
      <c r="K104" s="80"/>
      <c r="L104" s="85"/>
      <c r="M104" s="86" t="s">
        <v>789</v>
      </c>
      <c r="N104" s="81">
        <v>1</v>
      </c>
      <c r="O104" s="81">
        <v>2</v>
      </c>
      <c r="P104" s="81">
        <v>2</v>
      </c>
      <c r="Q104" s="81" t="s">
        <v>861</v>
      </c>
      <c r="R104" s="81">
        <v>25</v>
      </c>
      <c r="S104" s="81">
        <v>50</v>
      </c>
      <c r="T104" s="81" t="s">
        <v>196</v>
      </c>
      <c r="U104" s="69" t="s">
        <v>452</v>
      </c>
      <c r="V104" s="69"/>
      <c r="W104" s="214">
        <v>1</v>
      </c>
      <c r="X104" s="79" t="s">
        <v>790</v>
      </c>
      <c r="Y104" s="82"/>
      <c r="Z104" s="82"/>
      <c r="AA104" s="82"/>
      <c r="AB104" s="79"/>
      <c r="AC104" s="82" t="s">
        <v>837</v>
      </c>
      <c r="AD104" s="82"/>
      <c r="AE104" s="82" t="s">
        <v>848</v>
      </c>
      <c r="AF104" s="81"/>
      <c r="AG104" s="81"/>
      <c r="AH104" s="81">
        <f t="shared" si="12"/>
        <v>0</v>
      </c>
      <c r="AI104" s="81" t="str">
        <f t="shared" si="13"/>
        <v>B</v>
      </c>
      <c r="AJ104" s="81"/>
      <c r="AK104" s="81">
        <v>0</v>
      </c>
      <c r="AL104" s="81" t="str">
        <f t="shared" si="0"/>
        <v>IV</v>
      </c>
      <c r="AM104" s="34" t="str">
        <f t="shared" si="14"/>
        <v>ACEPTABLE</v>
      </c>
      <c r="AN104" s="204">
        <v>1</v>
      </c>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83"/>
      <c r="CK104" s="83"/>
      <c r="CL104" s="83"/>
      <c r="CM104" s="83"/>
      <c r="CN104" s="83"/>
      <c r="CO104" s="83"/>
      <c r="CP104" s="83"/>
      <c r="CQ104" s="83"/>
      <c r="CR104" s="83"/>
      <c r="CS104" s="83"/>
      <c r="CT104" s="83"/>
      <c r="CU104" s="83"/>
      <c r="CV104" s="83"/>
      <c r="CW104" s="83"/>
      <c r="CX104" s="83"/>
      <c r="CY104" s="83"/>
      <c r="CZ104" s="83"/>
      <c r="DA104" s="83"/>
      <c r="DB104" s="83"/>
      <c r="DC104" s="83"/>
      <c r="DD104" s="83"/>
      <c r="DE104" s="83"/>
      <c r="DF104" s="83"/>
      <c r="DG104" s="83"/>
      <c r="DH104" s="83"/>
      <c r="DI104" s="83"/>
      <c r="DJ104" s="83"/>
      <c r="DK104" s="83"/>
      <c r="DL104" s="83"/>
      <c r="DM104" s="83"/>
      <c r="DN104" s="83"/>
      <c r="DO104" s="83"/>
      <c r="DP104" s="83"/>
      <c r="DQ104" s="83"/>
      <c r="DR104" s="83"/>
      <c r="DS104" s="83"/>
      <c r="DT104" s="83"/>
      <c r="DU104" s="83"/>
      <c r="DV104" s="83"/>
      <c r="DW104" s="83"/>
      <c r="DX104" s="83"/>
      <c r="DY104" s="83"/>
      <c r="DZ104" s="83"/>
      <c r="EA104" s="83"/>
      <c r="EB104" s="83"/>
      <c r="EC104" s="83"/>
      <c r="ED104" s="83"/>
      <c r="EE104" s="83"/>
      <c r="EF104" s="83"/>
      <c r="EG104" s="83"/>
      <c r="EH104" s="83"/>
      <c r="EI104" s="83"/>
      <c r="EJ104" s="83"/>
      <c r="EK104" s="83"/>
      <c r="EL104" s="83"/>
      <c r="EM104" s="83"/>
      <c r="EN104" s="83"/>
      <c r="EO104" s="83"/>
      <c r="EP104" s="83"/>
      <c r="EQ104" s="83"/>
      <c r="ER104" s="83"/>
      <c r="ES104" s="83"/>
      <c r="ET104" s="83"/>
      <c r="EU104" s="83"/>
      <c r="EV104" s="83"/>
      <c r="EW104" s="83"/>
      <c r="EX104" s="83"/>
      <c r="EY104" s="83"/>
      <c r="EZ104" s="83"/>
      <c r="FA104" s="83"/>
      <c r="FB104" s="83"/>
      <c r="FC104" s="83"/>
      <c r="FD104" s="83"/>
      <c r="FE104" s="83"/>
      <c r="FF104" s="83"/>
      <c r="FG104" s="83"/>
      <c r="FH104" s="83"/>
      <c r="FI104" s="83"/>
      <c r="FJ104" s="83"/>
      <c r="FK104" s="83"/>
      <c r="FL104" s="83"/>
      <c r="FM104" s="83"/>
      <c r="FN104" s="83"/>
      <c r="FO104" s="83"/>
      <c r="FP104" s="83"/>
      <c r="FQ104" s="83"/>
      <c r="FR104" s="83"/>
      <c r="FS104" s="83"/>
      <c r="FT104" s="83"/>
      <c r="FU104" s="83"/>
      <c r="FV104" s="83"/>
      <c r="FW104" s="83"/>
      <c r="FX104" s="83"/>
      <c r="FY104" s="83"/>
      <c r="FZ104" s="83"/>
      <c r="GA104" s="83"/>
      <c r="GB104" s="83"/>
      <c r="GC104" s="83"/>
      <c r="GD104" s="83"/>
      <c r="GE104" s="83"/>
      <c r="GF104" s="83"/>
      <c r="GG104" s="83"/>
      <c r="GH104" s="83"/>
      <c r="GI104" s="83"/>
      <c r="GJ104" s="83"/>
      <c r="GK104" s="83"/>
      <c r="GL104" s="83"/>
      <c r="GM104" s="83"/>
      <c r="GN104" s="83"/>
      <c r="GO104" s="83"/>
      <c r="GP104" s="83"/>
      <c r="GQ104" s="83"/>
      <c r="GR104" s="83"/>
      <c r="GS104" s="83"/>
      <c r="GT104" s="83"/>
      <c r="GU104" s="83"/>
      <c r="GV104" s="83"/>
      <c r="GW104" s="83"/>
      <c r="GX104" s="83"/>
      <c r="GY104" s="83"/>
      <c r="GZ104" s="83"/>
      <c r="HA104" s="83"/>
      <c r="HB104" s="83"/>
      <c r="HC104" s="83"/>
      <c r="HD104" s="83"/>
      <c r="HE104" s="83"/>
      <c r="HF104" s="83"/>
      <c r="HG104" s="83"/>
      <c r="HH104" s="83"/>
      <c r="HI104" s="83"/>
      <c r="HJ104" s="83"/>
      <c r="HK104" s="83"/>
      <c r="HL104" s="83"/>
      <c r="HM104" s="83"/>
      <c r="HN104" s="83"/>
      <c r="HO104" s="83"/>
      <c r="HP104" s="83"/>
      <c r="HQ104" s="83"/>
      <c r="HR104" s="83"/>
      <c r="HS104" s="83"/>
      <c r="HT104" s="83"/>
      <c r="HU104" s="83"/>
      <c r="HV104" s="83"/>
      <c r="HW104" s="83"/>
      <c r="HX104" s="83"/>
      <c r="HY104" s="83"/>
      <c r="HZ104" s="83"/>
      <c r="IA104" s="83"/>
      <c r="IB104" s="83"/>
      <c r="IC104" s="83"/>
      <c r="ID104" s="83"/>
      <c r="IE104" s="83"/>
      <c r="IF104" s="83"/>
      <c r="IG104" s="83"/>
      <c r="IH104" s="83"/>
      <c r="II104" s="83"/>
      <c r="IJ104" s="83"/>
      <c r="IK104" s="83"/>
      <c r="IL104" s="83"/>
      <c r="IM104" s="83"/>
      <c r="IN104" s="83"/>
      <c r="IO104" s="83"/>
      <c r="IP104" s="83"/>
      <c r="IQ104" s="83"/>
      <c r="IR104" s="83"/>
      <c r="IS104" s="83"/>
      <c r="IT104" s="83"/>
      <c r="IU104" s="83"/>
      <c r="IV104" s="83"/>
      <c r="IW104" s="83"/>
      <c r="IX104" s="83"/>
      <c r="IY104" s="83"/>
      <c r="IZ104" s="83"/>
      <c r="JA104" s="83"/>
      <c r="JB104" s="83"/>
      <c r="JC104" s="83"/>
      <c r="JD104" s="83"/>
      <c r="JE104" s="83"/>
      <c r="JF104" s="83"/>
      <c r="JG104" s="83"/>
      <c r="JH104" s="83"/>
      <c r="JI104" s="83"/>
      <c r="JJ104" s="83"/>
      <c r="JK104" s="83"/>
      <c r="JL104" s="83"/>
      <c r="JM104" s="83"/>
      <c r="JN104" s="83"/>
      <c r="JO104" s="83"/>
      <c r="JP104" s="83"/>
      <c r="JQ104" s="83"/>
      <c r="JR104" s="83"/>
      <c r="JS104" s="83"/>
      <c r="JT104" s="83"/>
      <c r="JU104" s="83"/>
      <c r="JV104" s="83"/>
      <c r="JW104" s="83"/>
      <c r="JX104" s="83"/>
      <c r="JY104" s="83"/>
      <c r="JZ104" s="83"/>
      <c r="KA104" s="83"/>
      <c r="KB104" s="83"/>
      <c r="KC104" s="83"/>
      <c r="KD104" s="83"/>
      <c r="KE104" s="83"/>
      <c r="KF104" s="83"/>
      <c r="KG104" s="83"/>
      <c r="KH104" s="83"/>
      <c r="KI104" s="83"/>
      <c r="KJ104" s="83"/>
      <c r="KK104" s="83"/>
      <c r="KL104" s="83"/>
      <c r="KM104" s="83"/>
      <c r="KN104" s="83"/>
      <c r="KO104" s="83"/>
      <c r="KP104" s="83"/>
      <c r="KQ104" s="83"/>
      <c r="KR104" s="83"/>
      <c r="KS104" s="83"/>
      <c r="KT104" s="83"/>
      <c r="KU104" s="83"/>
      <c r="KV104" s="83"/>
      <c r="KW104" s="83"/>
      <c r="KX104" s="83"/>
      <c r="KY104" s="83"/>
      <c r="KZ104" s="83"/>
      <c r="LA104" s="83"/>
      <c r="LB104" s="83"/>
      <c r="LC104" s="83"/>
      <c r="LD104" s="83"/>
      <c r="LE104" s="83"/>
      <c r="LF104" s="83"/>
      <c r="LG104" s="83"/>
      <c r="LH104" s="83"/>
      <c r="LI104" s="83"/>
      <c r="LJ104" s="83"/>
      <c r="LK104" s="83"/>
      <c r="LL104" s="83"/>
      <c r="LM104" s="83"/>
      <c r="LN104" s="83"/>
      <c r="LO104" s="83"/>
      <c r="LP104" s="83"/>
      <c r="LQ104" s="83"/>
      <c r="LR104" s="83"/>
      <c r="LS104" s="83"/>
      <c r="LT104" s="83"/>
      <c r="LU104" s="83"/>
      <c r="LV104" s="83"/>
      <c r="LW104" s="83"/>
      <c r="LX104" s="83"/>
      <c r="LY104" s="83"/>
      <c r="LZ104" s="83"/>
      <c r="MA104" s="83"/>
      <c r="MB104" s="83"/>
      <c r="MC104" s="83"/>
      <c r="MD104" s="83"/>
      <c r="ME104" s="83"/>
      <c r="MF104" s="83"/>
      <c r="MG104" s="83"/>
      <c r="MH104" s="83"/>
      <c r="MI104" s="83"/>
      <c r="MJ104" s="83"/>
      <c r="MK104" s="83"/>
      <c r="ML104" s="83"/>
      <c r="MM104" s="83"/>
      <c r="MN104" s="83"/>
      <c r="MO104" s="83"/>
      <c r="MP104" s="83"/>
      <c r="MQ104" s="83"/>
      <c r="MR104" s="83"/>
      <c r="MS104" s="83"/>
      <c r="MT104" s="83"/>
      <c r="MU104" s="83"/>
      <c r="MV104" s="83"/>
      <c r="MW104" s="83"/>
      <c r="MX104" s="83"/>
      <c r="MY104" s="83"/>
      <c r="MZ104" s="83"/>
      <c r="NA104" s="83"/>
      <c r="NB104" s="83"/>
      <c r="NC104" s="83"/>
      <c r="ND104" s="83"/>
      <c r="NE104" s="83"/>
      <c r="NF104" s="83"/>
      <c r="NG104" s="83"/>
      <c r="NH104" s="83"/>
      <c r="NI104" s="83"/>
      <c r="NJ104" s="83"/>
      <c r="NK104" s="83"/>
      <c r="NL104" s="83"/>
      <c r="NM104" s="83"/>
      <c r="NN104" s="83"/>
      <c r="NO104" s="83"/>
      <c r="NP104" s="83"/>
      <c r="NQ104" s="83"/>
      <c r="NR104" s="83"/>
      <c r="NS104" s="83"/>
      <c r="NT104" s="83"/>
      <c r="NU104" s="83"/>
      <c r="NV104" s="83"/>
      <c r="NW104" s="83"/>
      <c r="NX104" s="83"/>
      <c r="NY104" s="83"/>
      <c r="NZ104" s="83"/>
      <c r="OA104" s="83"/>
      <c r="OB104" s="83"/>
      <c r="OC104" s="83"/>
      <c r="OD104" s="83"/>
      <c r="OE104" s="83"/>
      <c r="OF104" s="83"/>
      <c r="OG104" s="83"/>
      <c r="OH104" s="83"/>
      <c r="OI104" s="83"/>
      <c r="OJ104" s="83"/>
      <c r="OK104" s="83"/>
      <c r="OL104" s="83"/>
      <c r="OM104" s="83"/>
      <c r="ON104" s="83"/>
      <c r="OO104" s="83"/>
      <c r="OP104" s="83"/>
      <c r="OQ104" s="83"/>
      <c r="OR104" s="83"/>
      <c r="OS104" s="83"/>
      <c r="OT104" s="83"/>
      <c r="OU104" s="83"/>
      <c r="OV104" s="83"/>
      <c r="OW104" s="83"/>
      <c r="OX104" s="83"/>
      <c r="OY104" s="83"/>
      <c r="OZ104" s="83"/>
      <c r="PA104" s="83"/>
      <c r="PB104" s="83"/>
      <c r="PC104" s="83"/>
      <c r="PD104" s="83"/>
      <c r="PE104" s="83"/>
      <c r="PF104" s="83"/>
      <c r="PG104" s="83"/>
      <c r="PH104" s="83"/>
      <c r="PI104" s="83"/>
      <c r="PJ104" s="83"/>
      <c r="PK104" s="83"/>
      <c r="PL104" s="83"/>
      <c r="PM104" s="83"/>
      <c r="PN104" s="83"/>
      <c r="PO104" s="83"/>
      <c r="PP104" s="83"/>
      <c r="PQ104" s="83"/>
      <c r="PR104" s="83"/>
      <c r="PS104" s="83"/>
      <c r="PT104" s="83"/>
      <c r="PU104" s="83"/>
      <c r="PV104" s="83"/>
      <c r="PW104" s="83"/>
      <c r="PX104" s="83"/>
      <c r="PY104" s="83"/>
      <c r="PZ104" s="83"/>
      <c r="QA104" s="83"/>
      <c r="QB104" s="83"/>
      <c r="QC104" s="83"/>
      <c r="QD104" s="83"/>
      <c r="QE104" s="83"/>
      <c r="QF104" s="83"/>
      <c r="QG104" s="83"/>
      <c r="QH104" s="83"/>
      <c r="QI104" s="83"/>
      <c r="QJ104" s="83"/>
      <c r="QK104" s="83"/>
      <c r="QL104" s="83"/>
      <c r="QM104" s="83"/>
      <c r="QN104" s="83"/>
      <c r="QO104" s="83"/>
      <c r="QP104" s="83"/>
      <c r="QQ104" s="83"/>
      <c r="QR104" s="83"/>
      <c r="QS104" s="83"/>
      <c r="QT104" s="83"/>
      <c r="QU104" s="83"/>
      <c r="QV104" s="83"/>
      <c r="QW104" s="83"/>
      <c r="QX104" s="83"/>
      <c r="QY104" s="83"/>
      <c r="QZ104" s="83"/>
      <c r="RA104" s="83"/>
      <c r="RB104" s="83"/>
      <c r="RC104" s="83"/>
      <c r="RD104" s="83"/>
      <c r="RE104" s="83"/>
      <c r="RF104" s="83"/>
      <c r="RG104" s="83"/>
      <c r="RH104" s="83"/>
      <c r="RI104" s="83"/>
      <c r="RJ104" s="83"/>
      <c r="RK104" s="83"/>
      <c r="RL104" s="83"/>
      <c r="RM104" s="83"/>
      <c r="RN104" s="83"/>
      <c r="RO104" s="83"/>
      <c r="RP104" s="83"/>
      <c r="RQ104" s="83"/>
      <c r="RR104" s="83"/>
      <c r="RS104" s="83"/>
      <c r="RT104" s="83"/>
      <c r="RU104" s="83"/>
      <c r="RV104" s="83"/>
      <c r="RW104" s="83"/>
      <c r="RX104" s="83"/>
      <c r="RY104" s="83"/>
      <c r="RZ104" s="83"/>
      <c r="SA104" s="83"/>
      <c r="SB104" s="83"/>
      <c r="SC104" s="83"/>
      <c r="SD104" s="83"/>
      <c r="SE104" s="83"/>
      <c r="SF104" s="83"/>
      <c r="SG104" s="83"/>
      <c r="SH104" s="83"/>
      <c r="SI104" s="83"/>
      <c r="SJ104" s="83"/>
      <c r="SK104" s="83"/>
      <c r="SL104" s="83"/>
      <c r="SM104" s="83"/>
      <c r="SN104" s="83"/>
      <c r="SO104" s="83"/>
      <c r="SP104" s="83"/>
      <c r="SQ104" s="83"/>
      <c r="SR104" s="83"/>
      <c r="SS104" s="83"/>
      <c r="ST104" s="83"/>
      <c r="SU104" s="83"/>
      <c r="SV104" s="83"/>
      <c r="SW104" s="83"/>
      <c r="SX104" s="83"/>
      <c r="SY104" s="83"/>
      <c r="SZ104" s="83"/>
      <c r="TA104" s="83"/>
      <c r="TB104" s="83"/>
      <c r="TC104" s="83"/>
      <c r="TD104" s="83"/>
      <c r="TE104" s="83"/>
      <c r="TF104" s="83"/>
      <c r="TG104" s="83"/>
      <c r="TH104" s="83"/>
      <c r="TI104" s="83"/>
      <c r="TJ104" s="83"/>
      <c r="TK104" s="83"/>
      <c r="TL104" s="83"/>
      <c r="TM104" s="83"/>
      <c r="TN104" s="83"/>
      <c r="TO104" s="83"/>
      <c r="TP104" s="83"/>
      <c r="TQ104" s="83"/>
      <c r="TR104" s="83"/>
      <c r="TS104" s="83"/>
      <c r="TT104" s="83"/>
      <c r="TU104" s="83"/>
      <c r="TV104" s="83"/>
      <c r="TW104" s="83"/>
      <c r="TX104" s="83"/>
      <c r="TY104" s="83"/>
      <c r="TZ104" s="83"/>
      <c r="UA104" s="83"/>
      <c r="UB104" s="83"/>
      <c r="UC104" s="83"/>
      <c r="UD104" s="83"/>
      <c r="UE104" s="83"/>
      <c r="UF104" s="83"/>
      <c r="UG104" s="83"/>
      <c r="UH104" s="83"/>
      <c r="UI104" s="83"/>
      <c r="UJ104" s="83"/>
      <c r="UK104" s="83"/>
      <c r="UL104" s="83"/>
      <c r="UM104" s="83"/>
      <c r="UN104" s="83"/>
      <c r="UO104" s="83"/>
      <c r="UP104" s="83"/>
      <c r="UQ104" s="83"/>
      <c r="UR104" s="83"/>
      <c r="US104" s="83"/>
      <c r="UT104" s="83"/>
      <c r="UU104" s="83"/>
      <c r="UV104" s="83"/>
      <c r="UW104" s="83"/>
      <c r="UX104" s="83"/>
      <c r="UY104" s="83"/>
      <c r="UZ104" s="83"/>
      <c r="VA104" s="83"/>
      <c r="VB104" s="83"/>
      <c r="VC104" s="83"/>
      <c r="VD104" s="83"/>
      <c r="VE104" s="83"/>
      <c r="VF104" s="83"/>
      <c r="VG104" s="83"/>
      <c r="VH104" s="83"/>
      <c r="VI104" s="83"/>
      <c r="VJ104" s="83"/>
      <c r="VK104" s="83"/>
      <c r="VL104" s="83"/>
      <c r="VM104" s="83"/>
      <c r="VN104" s="83"/>
      <c r="VO104" s="83"/>
      <c r="VP104" s="83"/>
      <c r="VQ104" s="83"/>
      <c r="VR104" s="83"/>
      <c r="VS104" s="83"/>
      <c r="VT104" s="83"/>
      <c r="VU104" s="83"/>
      <c r="VV104" s="83"/>
      <c r="VW104" s="83"/>
      <c r="VX104" s="83"/>
      <c r="VY104" s="83"/>
      <c r="VZ104" s="83"/>
      <c r="WA104" s="83"/>
      <c r="WB104" s="83"/>
      <c r="WC104" s="83"/>
      <c r="WD104" s="83"/>
      <c r="WE104" s="83"/>
      <c r="WF104" s="83"/>
      <c r="WG104" s="83"/>
      <c r="WH104" s="83"/>
      <c r="WI104" s="83"/>
      <c r="WJ104" s="83"/>
      <c r="WK104" s="83"/>
      <c r="WL104" s="83"/>
      <c r="WM104" s="83"/>
      <c r="WN104" s="83"/>
      <c r="WO104" s="83"/>
      <c r="WP104" s="83"/>
      <c r="WQ104" s="83"/>
      <c r="WR104" s="83"/>
      <c r="WS104" s="83"/>
      <c r="WT104" s="83"/>
      <c r="WU104" s="83"/>
      <c r="WV104" s="83"/>
      <c r="WW104" s="83"/>
      <c r="WX104" s="83"/>
      <c r="WY104" s="83"/>
      <c r="WZ104" s="83"/>
      <c r="XA104" s="83"/>
      <c r="XB104" s="83"/>
      <c r="XC104" s="83"/>
      <c r="XD104" s="83"/>
      <c r="XE104" s="83"/>
      <c r="XF104" s="83"/>
      <c r="XG104" s="83"/>
      <c r="XH104" s="83"/>
      <c r="XI104" s="83"/>
      <c r="XJ104" s="83"/>
      <c r="XK104" s="83"/>
      <c r="XL104" s="83"/>
      <c r="XM104" s="83"/>
      <c r="XN104" s="83"/>
      <c r="XO104" s="83"/>
      <c r="XP104" s="83"/>
      <c r="XQ104" s="83"/>
      <c r="XR104" s="83"/>
      <c r="XS104" s="83"/>
      <c r="XT104" s="83"/>
      <c r="XU104" s="83"/>
      <c r="XV104" s="83"/>
      <c r="XW104" s="83"/>
      <c r="XX104" s="83"/>
      <c r="XY104" s="83"/>
      <c r="XZ104" s="83"/>
      <c r="YA104" s="83"/>
      <c r="YB104" s="83"/>
      <c r="YC104" s="83"/>
      <c r="YD104" s="83"/>
      <c r="YE104" s="83"/>
      <c r="YF104" s="83"/>
      <c r="YG104" s="83"/>
      <c r="YH104" s="83"/>
      <c r="YI104" s="83"/>
      <c r="YJ104" s="83"/>
      <c r="YK104" s="83"/>
      <c r="YL104" s="83"/>
      <c r="YM104" s="83"/>
      <c r="YN104" s="83"/>
      <c r="YO104" s="83"/>
      <c r="YP104" s="83"/>
      <c r="YQ104" s="83"/>
      <c r="YR104" s="83"/>
      <c r="YS104" s="83"/>
      <c r="YT104" s="83"/>
      <c r="YU104" s="83"/>
      <c r="YV104" s="83"/>
      <c r="YW104" s="83"/>
      <c r="YX104" s="83"/>
      <c r="YY104" s="83"/>
      <c r="YZ104" s="83"/>
      <c r="ZA104" s="83"/>
      <c r="ZB104" s="83"/>
      <c r="ZC104" s="83"/>
      <c r="ZD104" s="83"/>
      <c r="ZE104" s="83"/>
      <c r="ZF104" s="83"/>
      <c r="ZG104" s="83"/>
      <c r="ZH104" s="83"/>
      <c r="ZI104" s="83"/>
      <c r="ZJ104" s="83"/>
      <c r="ZK104" s="83"/>
      <c r="ZL104" s="83"/>
      <c r="ZM104" s="83"/>
      <c r="ZN104" s="83"/>
      <c r="ZO104" s="83"/>
      <c r="ZP104" s="83"/>
      <c r="ZQ104" s="83"/>
      <c r="ZR104" s="83"/>
      <c r="ZS104" s="83"/>
      <c r="ZT104" s="83"/>
      <c r="ZU104" s="83"/>
      <c r="ZV104" s="83"/>
      <c r="ZW104" s="83"/>
      <c r="ZX104" s="83"/>
      <c r="ZY104" s="83"/>
      <c r="ZZ104" s="83"/>
      <c r="AAA104" s="83"/>
      <c r="AAB104" s="83"/>
      <c r="AAC104" s="83"/>
      <c r="AAD104" s="83"/>
      <c r="AAE104" s="83"/>
      <c r="AAF104" s="83"/>
      <c r="AAG104" s="83"/>
      <c r="AAH104" s="83"/>
      <c r="AAI104" s="83"/>
      <c r="AAJ104" s="83"/>
      <c r="AAK104" s="83"/>
      <c r="AAL104" s="83"/>
      <c r="AAM104" s="83"/>
      <c r="AAN104" s="83"/>
      <c r="AAO104" s="83"/>
      <c r="AAP104" s="83"/>
      <c r="AAQ104" s="83"/>
      <c r="AAR104" s="83"/>
      <c r="AAS104" s="83"/>
      <c r="AAT104" s="83"/>
      <c r="AAU104" s="83"/>
      <c r="AAV104" s="83"/>
      <c r="AAW104" s="83"/>
      <c r="AAX104" s="83"/>
      <c r="AAY104" s="83"/>
      <c r="AAZ104" s="83"/>
      <c r="ABA104" s="83"/>
      <c r="ABB104" s="83"/>
      <c r="ABC104" s="83"/>
      <c r="ABD104" s="83"/>
      <c r="ABE104" s="83"/>
      <c r="ABF104" s="83"/>
      <c r="ABG104" s="83"/>
      <c r="ABH104" s="83"/>
      <c r="ABI104" s="83"/>
      <c r="ABJ104" s="83"/>
      <c r="ABK104" s="83"/>
      <c r="ABL104" s="83"/>
      <c r="ABM104" s="83"/>
      <c r="ABN104" s="83"/>
      <c r="ABO104" s="83"/>
      <c r="ABP104" s="83"/>
      <c r="ABQ104" s="83"/>
      <c r="ABR104" s="83"/>
      <c r="ABS104" s="83"/>
      <c r="ABT104" s="83"/>
      <c r="ABU104" s="83"/>
      <c r="ABV104" s="83"/>
      <c r="ABW104" s="83"/>
      <c r="ABX104" s="83"/>
      <c r="ABY104" s="83"/>
      <c r="ABZ104" s="83"/>
      <c r="ACA104" s="83"/>
      <c r="ACB104" s="83"/>
      <c r="ACC104" s="83"/>
      <c r="ACD104" s="83"/>
      <c r="ACE104" s="83"/>
      <c r="ACF104" s="83"/>
      <c r="ACG104" s="83"/>
      <c r="ACH104" s="83"/>
      <c r="ACI104" s="83"/>
      <c r="ACJ104" s="83"/>
      <c r="ACK104" s="83"/>
      <c r="ACL104" s="83"/>
      <c r="ACM104" s="83"/>
      <c r="ACN104" s="83"/>
      <c r="ACO104" s="83"/>
      <c r="ACP104" s="83"/>
      <c r="ACQ104" s="83"/>
      <c r="ACR104" s="83"/>
      <c r="ACS104" s="83"/>
      <c r="ACT104" s="83"/>
      <c r="ACU104" s="83"/>
      <c r="ACV104" s="83"/>
      <c r="ACW104" s="83"/>
      <c r="ACX104" s="83"/>
      <c r="ACY104" s="83"/>
      <c r="ACZ104" s="83"/>
      <c r="ADA104" s="83"/>
      <c r="ADB104" s="83"/>
      <c r="ADC104" s="83"/>
      <c r="ADD104" s="83"/>
      <c r="ADE104" s="83"/>
      <c r="ADF104" s="83"/>
      <c r="ADG104" s="83"/>
      <c r="ADH104" s="83"/>
      <c r="ADI104" s="83"/>
      <c r="ADJ104" s="83"/>
      <c r="ADK104" s="83"/>
      <c r="ADL104" s="83"/>
      <c r="ADM104" s="83"/>
      <c r="ADN104" s="83"/>
      <c r="ADO104" s="83"/>
      <c r="ADP104" s="83"/>
      <c r="ADQ104" s="83"/>
      <c r="ADR104" s="83"/>
      <c r="ADS104" s="83"/>
      <c r="ADT104" s="83"/>
      <c r="ADU104" s="83"/>
      <c r="ADV104" s="83"/>
      <c r="ADW104" s="83"/>
      <c r="ADX104" s="83"/>
      <c r="ADY104" s="83"/>
      <c r="ADZ104" s="83"/>
      <c r="AEA104" s="83"/>
      <c r="AEB104" s="83"/>
      <c r="AEC104" s="83"/>
      <c r="AED104" s="83"/>
      <c r="AEE104" s="83"/>
      <c r="AEF104" s="83"/>
      <c r="AEG104" s="83"/>
      <c r="AEH104" s="83"/>
      <c r="AEI104" s="83"/>
      <c r="AEJ104" s="83"/>
      <c r="AEK104" s="83"/>
      <c r="AEL104" s="83"/>
      <c r="AEM104" s="83"/>
      <c r="AEN104" s="83"/>
      <c r="AEO104" s="83"/>
      <c r="AEP104" s="83"/>
      <c r="AEQ104" s="83"/>
      <c r="AER104" s="83"/>
      <c r="AES104" s="83"/>
      <c r="AET104" s="83"/>
      <c r="AEU104" s="83"/>
      <c r="AEV104" s="83"/>
      <c r="AEW104" s="83"/>
      <c r="AEX104" s="83"/>
      <c r="AEY104" s="83"/>
      <c r="AEZ104" s="83"/>
      <c r="AFA104" s="83"/>
      <c r="AFB104" s="83"/>
      <c r="AFC104" s="83"/>
      <c r="AFD104" s="83"/>
      <c r="AFE104" s="83"/>
      <c r="AFF104" s="83"/>
      <c r="AFG104" s="83"/>
      <c r="AFH104" s="83"/>
      <c r="AFI104" s="83"/>
      <c r="AFJ104" s="83"/>
      <c r="AFK104" s="83"/>
      <c r="AFL104" s="83"/>
      <c r="AFM104" s="83"/>
      <c r="AFN104" s="83"/>
      <c r="AFO104" s="83"/>
      <c r="AFP104" s="83"/>
      <c r="AFQ104" s="83"/>
      <c r="AFR104" s="83"/>
      <c r="AFS104" s="83"/>
      <c r="AFT104" s="83"/>
      <c r="AFU104" s="83"/>
      <c r="AFV104" s="83"/>
      <c r="AFW104" s="83"/>
      <c r="AFX104" s="83"/>
      <c r="AFY104" s="83"/>
      <c r="AFZ104" s="83"/>
      <c r="AGA104" s="83"/>
      <c r="AGB104" s="83"/>
      <c r="AGC104" s="83"/>
      <c r="AGD104" s="83"/>
      <c r="AGE104" s="83"/>
      <c r="AGF104" s="83"/>
      <c r="AGG104" s="83"/>
      <c r="AGH104" s="83"/>
      <c r="AGI104" s="83"/>
      <c r="AGJ104" s="83"/>
      <c r="AGK104" s="83"/>
      <c r="AGL104" s="83"/>
      <c r="AGM104" s="83"/>
      <c r="AGN104" s="83"/>
      <c r="AGO104" s="83"/>
      <c r="AGP104" s="83"/>
      <c r="AGQ104" s="83"/>
      <c r="AGR104" s="83"/>
      <c r="AGS104" s="83"/>
      <c r="AGT104" s="83"/>
      <c r="AGU104" s="83"/>
      <c r="AGV104" s="83"/>
      <c r="AGW104" s="83"/>
      <c r="AGX104" s="83"/>
      <c r="AGY104" s="83"/>
      <c r="AGZ104" s="83"/>
      <c r="AHA104" s="83"/>
      <c r="AHB104" s="83"/>
      <c r="AHC104" s="83"/>
      <c r="AHD104" s="83"/>
      <c r="AHE104" s="83"/>
      <c r="AHF104" s="83"/>
      <c r="AHG104" s="83"/>
      <c r="AHH104" s="83"/>
      <c r="AHI104" s="83"/>
      <c r="AHJ104" s="83"/>
      <c r="AHK104" s="83"/>
      <c r="AHL104" s="83"/>
      <c r="AHM104" s="83"/>
      <c r="AHN104" s="83"/>
      <c r="AHO104" s="83"/>
      <c r="AHP104" s="83"/>
      <c r="AHQ104" s="83"/>
      <c r="AHR104" s="83"/>
      <c r="AHS104" s="83"/>
      <c r="AHT104" s="83"/>
      <c r="AHU104" s="83"/>
      <c r="AHV104" s="83"/>
      <c r="AHW104" s="83"/>
      <c r="AHX104" s="83"/>
      <c r="AHY104" s="83"/>
      <c r="AHZ104" s="83"/>
      <c r="AIA104" s="83"/>
    </row>
    <row r="105" spans="1:911" s="84" customFormat="1" ht="92.25" customHeight="1">
      <c r="A105" s="175" t="s">
        <v>493</v>
      </c>
      <c r="B105" s="178" t="s">
        <v>497</v>
      </c>
      <c r="C105" s="209" t="s">
        <v>1035</v>
      </c>
      <c r="D105" s="208" t="s">
        <v>989</v>
      </c>
      <c r="E105" s="179" t="s">
        <v>990</v>
      </c>
      <c r="F105" s="79" t="s">
        <v>490</v>
      </c>
      <c r="G105" s="240" t="s">
        <v>348</v>
      </c>
      <c r="H105" s="240" t="s">
        <v>374</v>
      </c>
      <c r="I105" s="240" t="s">
        <v>434</v>
      </c>
      <c r="J105" s="240" t="s">
        <v>309</v>
      </c>
      <c r="K105" s="80" t="s">
        <v>798</v>
      </c>
      <c r="L105" s="85" t="s">
        <v>799</v>
      </c>
      <c r="M105" s="86" t="s">
        <v>800</v>
      </c>
      <c r="N105" s="81">
        <v>1</v>
      </c>
      <c r="O105" s="81">
        <v>2</v>
      </c>
      <c r="P105" s="81">
        <v>2</v>
      </c>
      <c r="Q105" s="81" t="s">
        <v>861</v>
      </c>
      <c r="R105" s="81">
        <v>25</v>
      </c>
      <c r="S105" s="81">
        <v>50</v>
      </c>
      <c r="T105" s="81" t="s">
        <v>196</v>
      </c>
      <c r="U105" s="69" t="s">
        <v>452</v>
      </c>
      <c r="V105" s="69"/>
      <c r="W105" s="214">
        <v>1</v>
      </c>
      <c r="X105" s="79" t="s">
        <v>801</v>
      </c>
      <c r="Y105" s="82"/>
      <c r="Z105" s="82"/>
      <c r="AA105" s="82"/>
      <c r="AB105" s="79"/>
      <c r="AC105" s="82" t="s">
        <v>837</v>
      </c>
      <c r="AD105" s="82"/>
      <c r="AE105" s="82" t="s">
        <v>849</v>
      </c>
      <c r="AF105" s="81"/>
      <c r="AG105" s="81"/>
      <c r="AH105" s="81">
        <f t="shared" si="12"/>
        <v>0</v>
      </c>
      <c r="AI105" s="81" t="str">
        <f t="shared" si="13"/>
        <v>B</v>
      </c>
      <c r="AJ105" s="81"/>
      <c r="AK105" s="81">
        <v>0</v>
      </c>
      <c r="AL105" s="81" t="str">
        <f t="shared" si="0"/>
        <v>IV</v>
      </c>
      <c r="AM105" s="34" t="str">
        <f t="shared" si="14"/>
        <v>ACEPTABLE</v>
      </c>
      <c r="AN105" s="204">
        <v>1</v>
      </c>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83"/>
      <c r="CL105" s="83"/>
      <c r="CM105" s="83"/>
      <c r="CN105" s="83"/>
      <c r="CO105" s="83"/>
      <c r="CP105" s="83"/>
      <c r="CQ105" s="83"/>
      <c r="CR105" s="83"/>
      <c r="CS105" s="83"/>
      <c r="CT105" s="83"/>
      <c r="CU105" s="83"/>
      <c r="CV105" s="83"/>
      <c r="CW105" s="83"/>
      <c r="CX105" s="83"/>
      <c r="CY105" s="83"/>
      <c r="CZ105" s="83"/>
      <c r="DA105" s="83"/>
      <c r="DB105" s="83"/>
      <c r="DC105" s="83"/>
      <c r="DD105" s="83"/>
      <c r="DE105" s="83"/>
      <c r="DF105" s="83"/>
      <c r="DG105" s="83"/>
      <c r="DH105" s="83"/>
      <c r="DI105" s="83"/>
      <c r="DJ105" s="83"/>
      <c r="DK105" s="83"/>
      <c r="DL105" s="83"/>
      <c r="DM105" s="83"/>
      <c r="DN105" s="83"/>
      <c r="DO105" s="83"/>
      <c r="DP105" s="83"/>
      <c r="DQ105" s="83"/>
      <c r="DR105" s="83"/>
      <c r="DS105" s="83"/>
      <c r="DT105" s="83"/>
      <c r="DU105" s="83"/>
      <c r="DV105" s="83"/>
      <c r="DW105" s="83"/>
      <c r="DX105" s="83"/>
      <c r="DY105" s="83"/>
      <c r="DZ105" s="83"/>
      <c r="EA105" s="83"/>
      <c r="EB105" s="83"/>
      <c r="EC105" s="83"/>
      <c r="ED105" s="83"/>
      <c r="EE105" s="83"/>
      <c r="EF105" s="83"/>
      <c r="EG105" s="83"/>
      <c r="EH105" s="83"/>
      <c r="EI105" s="83"/>
      <c r="EJ105" s="83"/>
      <c r="EK105" s="83"/>
      <c r="EL105" s="83"/>
      <c r="EM105" s="83"/>
      <c r="EN105" s="83"/>
      <c r="EO105" s="83"/>
      <c r="EP105" s="83"/>
      <c r="EQ105" s="83"/>
      <c r="ER105" s="83"/>
      <c r="ES105" s="83"/>
      <c r="ET105" s="83"/>
      <c r="EU105" s="83"/>
      <c r="EV105" s="83"/>
      <c r="EW105" s="83"/>
      <c r="EX105" s="83"/>
      <c r="EY105" s="83"/>
      <c r="EZ105" s="83"/>
      <c r="FA105" s="83"/>
      <c r="FB105" s="83"/>
      <c r="FC105" s="83"/>
      <c r="FD105" s="83"/>
      <c r="FE105" s="83"/>
      <c r="FF105" s="83"/>
      <c r="FG105" s="83"/>
      <c r="FH105" s="83"/>
      <c r="FI105" s="83"/>
      <c r="FJ105" s="83"/>
      <c r="FK105" s="83"/>
      <c r="FL105" s="83"/>
      <c r="FM105" s="83"/>
      <c r="FN105" s="83"/>
      <c r="FO105" s="83"/>
      <c r="FP105" s="83"/>
      <c r="FQ105" s="83"/>
      <c r="FR105" s="83"/>
      <c r="FS105" s="83"/>
      <c r="FT105" s="83"/>
      <c r="FU105" s="83"/>
      <c r="FV105" s="83"/>
      <c r="FW105" s="83"/>
      <c r="FX105" s="83"/>
      <c r="FY105" s="83"/>
      <c r="FZ105" s="83"/>
      <c r="GA105" s="83"/>
      <c r="GB105" s="83"/>
      <c r="GC105" s="83"/>
      <c r="GD105" s="83"/>
      <c r="GE105" s="83"/>
      <c r="GF105" s="83"/>
      <c r="GG105" s="83"/>
      <c r="GH105" s="83"/>
      <c r="GI105" s="83"/>
      <c r="GJ105" s="83"/>
      <c r="GK105" s="83"/>
      <c r="GL105" s="83"/>
      <c r="GM105" s="83"/>
      <c r="GN105" s="83"/>
      <c r="GO105" s="83"/>
      <c r="GP105" s="83"/>
      <c r="GQ105" s="83"/>
      <c r="GR105" s="83"/>
      <c r="GS105" s="83"/>
      <c r="GT105" s="83"/>
      <c r="GU105" s="83"/>
      <c r="GV105" s="83"/>
      <c r="GW105" s="83"/>
      <c r="GX105" s="83"/>
      <c r="GY105" s="83"/>
      <c r="GZ105" s="83"/>
      <c r="HA105" s="83"/>
      <c r="HB105" s="83"/>
      <c r="HC105" s="83"/>
      <c r="HD105" s="83"/>
      <c r="HE105" s="83"/>
      <c r="HF105" s="83"/>
      <c r="HG105" s="83"/>
      <c r="HH105" s="83"/>
      <c r="HI105" s="83"/>
      <c r="HJ105" s="83"/>
      <c r="HK105" s="83"/>
      <c r="HL105" s="83"/>
      <c r="HM105" s="83"/>
      <c r="HN105" s="83"/>
      <c r="HO105" s="83"/>
      <c r="HP105" s="83"/>
      <c r="HQ105" s="83"/>
      <c r="HR105" s="83"/>
      <c r="HS105" s="83"/>
      <c r="HT105" s="83"/>
      <c r="HU105" s="83"/>
      <c r="HV105" s="83"/>
      <c r="HW105" s="83"/>
      <c r="HX105" s="83"/>
      <c r="HY105" s="83"/>
      <c r="HZ105" s="83"/>
      <c r="IA105" s="83"/>
      <c r="IB105" s="83"/>
      <c r="IC105" s="83"/>
      <c r="ID105" s="83"/>
      <c r="IE105" s="83"/>
      <c r="IF105" s="83"/>
      <c r="IG105" s="83"/>
      <c r="IH105" s="83"/>
      <c r="II105" s="83"/>
      <c r="IJ105" s="83"/>
      <c r="IK105" s="83"/>
      <c r="IL105" s="83"/>
      <c r="IM105" s="83"/>
      <c r="IN105" s="83"/>
      <c r="IO105" s="83"/>
      <c r="IP105" s="83"/>
      <c r="IQ105" s="83"/>
      <c r="IR105" s="83"/>
      <c r="IS105" s="83"/>
      <c r="IT105" s="83"/>
      <c r="IU105" s="83"/>
      <c r="IV105" s="83"/>
      <c r="IW105" s="83"/>
      <c r="IX105" s="83"/>
      <c r="IY105" s="83"/>
      <c r="IZ105" s="83"/>
      <c r="JA105" s="83"/>
      <c r="JB105" s="83"/>
      <c r="JC105" s="83"/>
      <c r="JD105" s="83"/>
      <c r="JE105" s="83"/>
      <c r="JF105" s="83"/>
      <c r="JG105" s="83"/>
      <c r="JH105" s="83"/>
      <c r="JI105" s="83"/>
      <c r="JJ105" s="83"/>
      <c r="JK105" s="83"/>
      <c r="JL105" s="83"/>
      <c r="JM105" s="83"/>
      <c r="JN105" s="83"/>
      <c r="JO105" s="83"/>
      <c r="JP105" s="83"/>
      <c r="JQ105" s="83"/>
      <c r="JR105" s="83"/>
      <c r="JS105" s="83"/>
      <c r="JT105" s="83"/>
      <c r="JU105" s="83"/>
      <c r="JV105" s="83"/>
      <c r="JW105" s="83"/>
      <c r="JX105" s="83"/>
      <c r="JY105" s="83"/>
      <c r="JZ105" s="83"/>
      <c r="KA105" s="83"/>
      <c r="KB105" s="83"/>
      <c r="KC105" s="83"/>
      <c r="KD105" s="83"/>
      <c r="KE105" s="83"/>
      <c r="KF105" s="83"/>
      <c r="KG105" s="83"/>
      <c r="KH105" s="83"/>
      <c r="KI105" s="83"/>
      <c r="KJ105" s="83"/>
      <c r="KK105" s="83"/>
      <c r="KL105" s="83"/>
      <c r="KM105" s="83"/>
      <c r="KN105" s="83"/>
      <c r="KO105" s="83"/>
      <c r="KP105" s="83"/>
      <c r="KQ105" s="83"/>
      <c r="KR105" s="83"/>
      <c r="KS105" s="83"/>
      <c r="KT105" s="83"/>
      <c r="KU105" s="83"/>
      <c r="KV105" s="83"/>
      <c r="KW105" s="83"/>
      <c r="KX105" s="83"/>
      <c r="KY105" s="83"/>
      <c r="KZ105" s="83"/>
      <c r="LA105" s="83"/>
      <c r="LB105" s="83"/>
      <c r="LC105" s="83"/>
      <c r="LD105" s="83"/>
      <c r="LE105" s="83"/>
      <c r="LF105" s="83"/>
      <c r="LG105" s="83"/>
      <c r="LH105" s="83"/>
      <c r="LI105" s="83"/>
      <c r="LJ105" s="83"/>
      <c r="LK105" s="83"/>
      <c r="LL105" s="83"/>
      <c r="LM105" s="83"/>
      <c r="LN105" s="83"/>
      <c r="LO105" s="83"/>
      <c r="LP105" s="83"/>
      <c r="LQ105" s="83"/>
      <c r="LR105" s="83"/>
      <c r="LS105" s="83"/>
      <c r="LT105" s="83"/>
      <c r="LU105" s="83"/>
      <c r="LV105" s="83"/>
      <c r="LW105" s="83"/>
      <c r="LX105" s="83"/>
      <c r="LY105" s="83"/>
      <c r="LZ105" s="83"/>
      <c r="MA105" s="83"/>
      <c r="MB105" s="83"/>
      <c r="MC105" s="83"/>
      <c r="MD105" s="83"/>
      <c r="ME105" s="83"/>
      <c r="MF105" s="83"/>
      <c r="MG105" s="83"/>
      <c r="MH105" s="83"/>
      <c r="MI105" s="83"/>
      <c r="MJ105" s="83"/>
      <c r="MK105" s="83"/>
      <c r="ML105" s="83"/>
      <c r="MM105" s="83"/>
      <c r="MN105" s="83"/>
      <c r="MO105" s="83"/>
      <c r="MP105" s="83"/>
      <c r="MQ105" s="83"/>
      <c r="MR105" s="83"/>
      <c r="MS105" s="83"/>
      <c r="MT105" s="83"/>
      <c r="MU105" s="83"/>
      <c r="MV105" s="83"/>
      <c r="MW105" s="83"/>
      <c r="MX105" s="83"/>
      <c r="MY105" s="83"/>
      <c r="MZ105" s="83"/>
      <c r="NA105" s="83"/>
      <c r="NB105" s="83"/>
      <c r="NC105" s="83"/>
      <c r="ND105" s="83"/>
      <c r="NE105" s="83"/>
      <c r="NF105" s="83"/>
      <c r="NG105" s="83"/>
      <c r="NH105" s="83"/>
      <c r="NI105" s="83"/>
      <c r="NJ105" s="83"/>
      <c r="NK105" s="83"/>
      <c r="NL105" s="83"/>
      <c r="NM105" s="83"/>
      <c r="NN105" s="83"/>
      <c r="NO105" s="83"/>
      <c r="NP105" s="83"/>
      <c r="NQ105" s="83"/>
      <c r="NR105" s="83"/>
      <c r="NS105" s="83"/>
      <c r="NT105" s="83"/>
      <c r="NU105" s="83"/>
      <c r="NV105" s="83"/>
      <c r="NW105" s="83"/>
      <c r="NX105" s="83"/>
      <c r="NY105" s="83"/>
      <c r="NZ105" s="83"/>
      <c r="OA105" s="83"/>
      <c r="OB105" s="83"/>
      <c r="OC105" s="83"/>
      <c r="OD105" s="83"/>
      <c r="OE105" s="83"/>
      <c r="OF105" s="83"/>
      <c r="OG105" s="83"/>
      <c r="OH105" s="83"/>
      <c r="OI105" s="83"/>
      <c r="OJ105" s="83"/>
      <c r="OK105" s="83"/>
      <c r="OL105" s="83"/>
      <c r="OM105" s="83"/>
      <c r="ON105" s="83"/>
      <c r="OO105" s="83"/>
      <c r="OP105" s="83"/>
      <c r="OQ105" s="83"/>
      <c r="OR105" s="83"/>
      <c r="OS105" s="83"/>
      <c r="OT105" s="83"/>
      <c r="OU105" s="83"/>
      <c r="OV105" s="83"/>
      <c r="OW105" s="83"/>
      <c r="OX105" s="83"/>
      <c r="OY105" s="83"/>
      <c r="OZ105" s="83"/>
      <c r="PA105" s="83"/>
      <c r="PB105" s="83"/>
      <c r="PC105" s="83"/>
      <c r="PD105" s="83"/>
      <c r="PE105" s="83"/>
      <c r="PF105" s="83"/>
      <c r="PG105" s="83"/>
      <c r="PH105" s="83"/>
      <c r="PI105" s="83"/>
      <c r="PJ105" s="83"/>
      <c r="PK105" s="83"/>
      <c r="PL105" s="83"/>
      <c r="PM105" s="83"/>
      <c r="PN105" s="83"/>
      <c r="PO105" s="83"/>
      <c r="PP105" s="83"/>
      <c r="PQ105" s="83"/>
      <c r="PR105" s="83"/>
      <c r="PS105" s="83"/>
      <c r="PT105" s="83"/>
      <c r="PU105" s="83"/>
      <c r="PV105" s="83"/>
      <c r="PW105" s="83"/>
      <c r="PX105" s="83"/>
      <c r="PY105" s="83"/>
      <c r="PZ105" s="83"/>
      <c r="QA105" s="83"/>
      <c r="QB105" s="83"/>
      <c r="QC105" s="83"/>
      <c r="QD105" s="83"/>
      <c r="QE105" s="83"/>
      <c r="QF105" s="83"/>
      <c r="QG105" s="83"/>
      <c r="QH105" s="83"/>
      <c r="QI105" s="83"/>
      <c r="QJ105" s="83"/>
      <c r="QK105" s="83"/>
      <c r="QL105" s="83"/>
      <c r="QM105" s="83"/>
      <c r="QN105" s="83"/>
      <c r="QO105" s="83"/>
      <c r="QP105" s="83"/>
      <c r="QQ105" s="83"/>
      <c r="QR105" s="83"/>
      <c r="QS105" s="83"/>
      <c r="QT105" s="83"/>
      <c r="QU105" s="83"/>
      <c r="QV105" s="83"/>
      <c r="QW105" s="83"/>
      <c r="QX105" s="83"/>
      <c r="QY105" s="83"/>
      <c r="QZ105" s="83"/>
      <c r="RA105" s="83"/>
      <c r="RB105" s="83"/>
      <c r="RC105" s="83"/>
      <c r="RD105" s="83"/>
      <c r="RE105" s="83"/>
      <c r="RF105" s="83"/>
      <c r="RG105" s="83"/>
      <c r="RH105" s="83"/>
      <c r="RI105" s="83"/>
      <c r="RJ105" s="83"/>
      <c r="RK105" s="83"/>
      <c r="RL105" s="83"/>
      <c r="RM105" s="83"/>
      <c r="RN105" s="83"/>
      <c r="RO105" s="83"/>
      <c r="RP105" s="83"/>
      <c r="RQ105" s="83"/>
      <c r="RR105" s="83"/>
      <c r="RS105" s="83"/>
      <c r="RT105" s="83"/>
      <c r="RU105" s="83"/>
      <c r="RV105" s="83"/>
      <c r="RW105" s="83"/>
      <c r="RX105" s="83"/>
      <c r="RY105" s="83"/>
      <c r="RZ105" s="83"/>
      <c r="SA105" s="83"/>
      <c r="SB105" s="83"/>
      <c r="SC105" s="83"/>
      <c r="SD105" s="83"/>
      <c r="SE105" s="83"/>
      <c r="SF105" s="83"/>
      <c r="SG105" s="83"/>
      <c r="SH105" s="83"/>
      <c r="SI105" s="83"/>
      <c r="SJ105" s="83"/>
      <c r="SK105" s="83"/>
      <c r="SL105" s="83"/>
      <c r="SM105" s="83"/>
      <c r="SN105" s="83"/>
      <c r="SO105" s="83"/>
      <c r="SP105" s="83"/>
      <c r="SQ105" s="83"/>
      <c r="SR105" s="83"/>
      <c r="SS105" s="83"/>
      <c r="ST105" s="83"/>
      <c r="SU105" s="83"/>
      <c r="SV105" s="83"/>
      <c r="SW105" s="83"/>
      <c r="SX105" s="83"/>
      <c r="SY105" s="83"/>
      <c r="SZ105" s="83"/>
      <c r="TA105" s="83"/>
      <c r="TB105" s="83"/>
      <c r="TC105" s="83"/>
      <c r="TD105" s="83"/>
      <c r="TE105" s="83"/>
      <c r="TF105" s="83"/>
      <c r="TG105" s="83"/>
      <c r="TH105" s="83"/>
      <c r="TI105" s="83"/>
      <c r="TJ105" s="83"/>
      <c r="TK105" s="83"/>
      <c r="TL105" s="83"/>
      <c r="TM105" s="83"/>
      <c r="TN105" s="83"/>
      <c r="TO105" s="83"/>
      <c r="TP105" s="83"/>
      <c r="TQ105" s="83"/>
      <c r="TR105" s="83"/>
      <c r="TS105" s="83"/>
      <c r="TT105" s="83"/>
      <c r="TU105" s="83"/>
      <c r="TV105" s="83"/>
      <c r="TW105" s="83"/>
      <c r="TX105" s="83"/>
      <c r="TY105" s="83"/>
      <c r="TZ105" s="83"/>
      <c r="UA105" s="83"/>
      <c r="UB105" s="83"/>
      <c r="UC105" s="83"/>
      <c r="UD105" s="83"/>
      <c r="UE105" s="83"/>
      <c r="UF105" s="83"/>
      <c r="UG105" s="83"/>
      <c r="UH105" s="83"/>
      <c r="UI105" s="83"/>
      <c r="UJ105" s="83"/>
      <c r="UK105" s="83"/>
      <c r="UL105" s="83"/>
      <c r="UM105" s="83"/>
      <c r="UN105" s="83"/>
      <c r="UO105" s="83"/>
      <c r="UP105" s="83"/>
      <c r="UQ105" s="83"/>
      <c r="UR105" s="83"/>
      <c r="US105" s="83"/>
      <c r="UT105" s="83"/>
      <c r="UU105" s="83"/>
      <c r="UV105" s="83"/>
      <c r="UW105" s="83"/>
      <c r="UX105" s="83"/>
      <c r="UY105" s="83"/>
      <c r="UZ105" s="83"/>
      <c r="VA105" s="83"/>
      <c r="VB105" s="83"/>
      <c r="VC105" s="83"/>
      <c r="VD105" s="83"/>
      <c r="VE105" s="83"/>
      <c r="VF105" s="83"/>
      <c r="VG105" s="83"/>
      <c r="VH105" s="83"/>
      <c r="VI105" s="83"/>
      <c r="VJ105" s="83"/>
      <c r="VK105" s="83"/>
      <c r="VL105" s="83"/>
      <c r="VM105" s="83"/>
      <c r="VN105" s="83"/>
      <c r="VO105" s="83"/>
      <c r="VP105" s="83"/>
      <c r="VQ105" s="83"/>
      <c r="VR105" s="83"/>
      <c r="VS105" s="83"/>
      <c r="VT105" s="83"/>
      <c r="VU105" s="83"/>
      <c r="VV105" s="83"/>
      <c r="VW105" s="83"/>
      <c r="VX105" s="83"/>
      <c r="VY105" s="83"/>
      <c r="VZ105" s="83"/>
      <c r="WA105" s="83"/>
      <c r="WB105" s="83"/>
      <c r="WC105" s="83"/>
      <c r="WD105" s="83"/>
      <c r="WE105" s="83"/>
      <c r="WF105" s="83"/>
      <c r="WG105" s="83"/>
      <c r="WH105" s="83"/>
      <c r="WI105" s="83"/>
      <c r="WJ105" s="83"/>
      <c r="WK105" s="83"/>
      <c r="WL105" s="83"/>
      <c r="WM105" s="83"/>
      <c r="WN105" s="83"/>
      <c r="WO105" s="83"/>
      <c r="WP105" s="83"/>
      <c r="WQ105" s="83"/>
      <c r="WR105" s="83"/>
      <c r="WS105" s="83"/>
      <c r="WT105" s="83"/>
      <c r="WU105" s="83"/>
      <c r="WV105" s="83"/>
      <c r="WW105" s="83"/>
      <c r="WX105" s="83"/>
      <c r="WY105" s="83"/>
      <c r="WZ105" s="83"/>
      <c r="XA105" s="83"/>
      <c r="XB105" s="83"/>
      <c r="XC105" s="83"/>
      <c r="XD105" s="83"/>
      <c r="XE105" s="83"/>
      <c r="XF105" s="83"/>
      <c r="XG105" s="83"/>
      <c r="XH105" s="83"/>
      <c r="XI105" s="83"/>
      <c r="XJ105" s="83"/>
      <c r="XK105" s="83"/>
      <c r="XL105" s="83"/>
      <c r="XM105" s="83"/>
      <c r="XN105" s="83"/>
      <c r="XO105" s="83"/>
      <c r="XP105" s="83"/>
      <c r="XQ105" s="83"/>
      <c r="XR105" s="83"/>
      <c r="XS105" s="83"/>
      <c r="XT105" s="83"/>
      <c r="XU105" s="83"/>
      <c r="XV105" s="83"/>
      <c r="XW105" s="83"/>
      <c r="XX105" s="83"/>
      <c r="XY105" s="83"/>
      <c r="XZ105" s="83"/>
      <c r="YA105" s="83"/>
      <c r="YB105" s="83"/>
      <c r="YC105" s="83"/>
      <c r="YD105" s="83"/>
      <c r="YE105" s="83"/>
      <c r="YF105" s="83"/>
      <c r="YG105" s="83"/>
      <c r="YH105" s="83"/>
      <c r="YI105" s="83"/>
      <c r="YJ105" s="83"/>
      <c r="YK105" s="83"/>
      <c r="YL105" s="83"/>
      <c r="YM105" s="83"/>
      <c r="YN105" s="83"/>
      <c r="YO105" s="83"/>
      <c r="YP105" s="83"/>
      <c r="YQ105" s="83"/>
      <c r="YR105" s="83"/>
      <c r="YS105" s="83"/>
      <c r="YT105" s="83"/>
      <c r="YU105" s="83"/>
      <c r="YV105" s="83"/>
      <c r="YW105" s="83"/>
      <c r="YX105" s="83"/>
      <c r="YY105" s="83"/>
      <c r="YZ105" s="83"/>
      <c r="ZA105" s="83"/>
      <c r="ZB105" s="83"/>
      <c r="ZC105" s="83"/>
      <c r="ZD105" s="83"/>
      <c r="ZE105" s="83"/>
      <c r="ZF105" s="83"/>
      <c r="ZG105" s="83"/>
      <c r="ZH105" s="83"/>
      <c r="ZI105" s="83"/>
      <c r="ZJ105" s="83"/>
      <c r="ZK105" s="83"/>
      <c r="ZL105" s="83"/>
      <c r="ZM105" s="83"/>
      <c r="ZN105" s="83"/>
      <c r="ZO105" s="83"/>
      <c r="ZP105" s="83"/>
      <c r="ZQ105" s="83"/>
      <c r="ZR105" s="83"/>
      <c r="ZS105" s="83"/>
      <c r="ZT105" s="83"/>
      <c r="ZU105" s="83"/>
      <c r="ZV105" s="83"/>
      <c r="ZW105" s="83"/>
      <c r="ZX105" s="83"/>
      <c r="ZY105" s="83"/>
      <c r="ZZ105" s="83"/>
      <c r="AAA105" s="83"/>
      <c r="AAB105" s="83"/>
      <c r="AAC105" s="83"/>
      <c r="AAD105" s="83"/>
      <c r="AAE105" s="83"/>
      <c r="AAF105" s="83"/>
      <c r="AAG105" s="83"/>
      <c r="AAH105" s="83"/>
      <c r="AAI105" s="83"/>
      <c r="AAJ105" s="83"/>
      <c r="AAK105" s="83"/>
      <c r="AAL105" s="83"/>
      <c r="AAM105" s="83"/>
      <c r="AAN105" s="83"/>
      <c r="AAO105" s="83"/>
      <c r="AAP105" s="83"/>
      <c r="AAQ105" s="83"/>
      <c r="AAR105" s="83"/>
      <c r="AAS105" s="83"/>
      <c r="AAT105" s="83"/>
      <c r="AAU105" s="83"/>
      <c r="AAV105" s="83"/>
      <c r="AAW105" s="83"/>
      <c r="AAX105" s="83"/>
      <c r="AAY105" s="83"/>
      <c r="AAZ105" s="83"/>
      <c r="ABA105" s="83"/>
      <c r="ABB105" s="83"/>
      <c r="ABC105" s="83"/>
      <c r="ABD105" s="83"/>
      <c r="ABE105" s="83"/>
      <c r="ABF105" s="83"/>
      <c r="ABG105" s="83"/>
      <c r="ABH105" s="83"/>
      <c r="ABI105" s="83"/>
      <c r="ABJ105" s="83"/>
      <c r="ABK105" s="83"/>
      <c r="ABL105" s="83"/>
      <c r="ABM105" s="83"/>
      <c r="ABN105" s="83"/>
      <c r="ABO105" s="83"/>
      <c r="ABP105" s="83"/>
      <c r="ABQ105" s="83"/>
      <c r="ABR105" s="83"/>
      <c r="ABS105" s="83"/>
      <c r="ABT105" s="83"/>
      <c r="ABU105" s="83"/>
      <c r="ABV105" s="83"/>
      <c r="ABW105" s="83"/>
      <c r="ABX105" s="83"/>
      <c r="ABY105" s="83"/>
      <c r="ABZ105" s="83"/>
      <c r="ACA105" s="83"/>
      <c r="ACB105" s="83"/>
      <c r="ACC105" s="83"/>
      <c r="ACD105" s="83"/>
      <c r="ACE105" s="83"/>
      <c r="ACF105" s="83"/>
      <c r="ACG105" s="83"/>
      <c r="ACH105" s="83"/>
      <c r="ACI105" s="83"/>
      <c r="ACJ105" s="83"/>
      <c r="ACK105" s="83"/>
      <c r="ACL105" s="83"/>
      <c r="ACM105" s="83"/>
      <c r="ACN105" s="83"/>
      <c r="ACO105" s="83"/>
      <c r="ACP105" s="83"/>
      <c r="ACQ105" s="83"/>
      <c r="ACR105" s="83"/>
      <c r="ACS105" s="83"/>
      <c r="ACT105" s="83"/>
      <c r="ACU105" s="83"/>
      <c r="ACV105" s="83"/>
      <c r="ACW105" s="83"/>
      <c r="ACX105" s="83"/>
      <c r="ACY105" s="83"/>
      <c r="ACZ105" s="83"/>
      <c r="ADA105" s="83"/>
      <c r="ADB105" s="83"/>
      <c r="ADC105" s="83"/>
      <c r="ADD105" s="83"/>
      <c r="ADE105" s="83"/>
      <c r="ADF105" s="83"/>
      <c r="ADG105" s="83"/>
      <c r="ADH105" s="83"/>
      <c r="ADI105" s="83"/>
      <c r="ADJ105" s="83"/>
      <c r="ADK105" s="83"/>
      <c r="ADL105" s="83"/>
      <c r="ADM105" s="83"/>
      <c r="ADN105" s="83"/>
      <c r="ADO105" s="83"/>
      <c r="ADP105" s="83"/>
      <c r="ADQ105" s="83"/>
      <c r="ADR105" s="83"/>
      <c r="ADS105" s="83"/>
      <c r="ADT105" s="83"/>
      <c r="ADU105" s="83"/>
      <c r="ADV105" s="83"/>
      <c r="ADW105" s="83"/>
      <c r="ADX105" s="83"/>
      <c r="ADY105" s="83"/>
      <c r="ADZ105" s="83"/>
      <c r="AEA105" s="83"/>
      <c r="AEB105" s="83"/>
      <c r="AEC105" s="83"/>
      <c r="AED105" s="83"/>
      <c r="AEE105" s="83"/>
      <c r="AEF105" s="83"/>
      <c r="AEG105" s="83"/>
      <c r="AEH105" s="83"/>
      <c r="AEI105" s="83"/>
      <c r="AEJ105" s="83"/>
      <c r="AEK105" s="83"/>
      <c r="AEL105" s="83"/>
      <c r="AEM105" s="83"/>
      <c r="AEN105" s="83"/>
      <c r="AEO105" s="83"/>
      <c r="AEP105" s="83"/>
      <c r="AEQ105" s="83"/>
      <c r="AER105" s="83"/>
      <c r="AES105" s="83"/>
      <c r="AET105" s="83"/>
      <c r="AEU105" s="83"/>
      <c r="AEV105" s="83"/>
      <c r="AEW105" s="83"/>
      <c r="AEX105" s="83"/>
      <c r="AEY105" s="83"/>
      <c r="AEZ105" s="83"/>
      <c r="AFA105" s="83"/>
      <c r="AFB105" s="83"/>
      <c r="AFC105" s="83"/>
      <c r="AFD105" s="83"/>
      <c r="AFE105" s="83"/>
      <c r="AFF105" s="83"/>
      <c r="AFG105" s="83"/>
      <c r="AFH105" s="83"/>
      <c r="AFI105" s="83"/>
      <c r="AFJ105" s="83"/>
      <c r="AFK105" s="83"/>
      <c r="AFL105" s="83"/>
      <c r="AFM105" s="83"/>
      <c r="AFN105" s="83"/>
      <c r="AFO105" s="83"/>
      <c r="AFP105" s="83"/>
      <c r="AFQ105" s="83"/>
      <c r="AFR105" s="83"/>
      <c r="AFS105" s="83"/>
      <c r="AFT105" s="83"/>
      <c r="AFU105" s="83"/>
      <c r="AFV105" s="83"/>
      <c r="AFW105" s="83"/>
      <c r="AFX105" s="83"/>
      <c r="AFY105" s="83"/>
      <c r="AFZ105" s="83"/>
      <c r="AGA105" s="83"/>
      <c r="AGB105" s="83"/>
      <c r="AGC105" s="83"/>
      <c r="AGD105" s="83"/>
      <c r="AGE105" s="83"/>
      <c r="AGF105" s="83"/>
      <c r="AGG105" s="83"/>
      <c r="AGH105" s="83"/>
      <c r="AGI105" s="83"/>
      <c r="AGJ105" s="83"/>
      <c r="AGK105" s="83"/>
      <c r="AGL105" s="83"/>
      <c r="AGM105" s="83"/>
      <c r="AGN105" s="83"/>
      <c r="AGO105" s="83"/>
      <c r="AGP105" s="83"/>
      <c r="AGQ105" s="83"/>
      <c r="AGR105" s="83"/>
      <c r="AGS105" s="83"/>
      <c r="AGT105" s="83"/>
      <c r="AGU105" s="83"/>
      <c r="AGV105" s="83"/>
      <c r="AGW105" s="83"/>
      <c r="AGX105" s="83"/>
      <c r="AGY105" s="83"/>
      <c r="AGZ105" s="83"/>
      <c r="AHA105" s="83"/>
      <c r="AHB105" s="83"/>
      <c r="AHC105" s="83"/>
      <c r="AHD105" s="83"/>
      <c r="AHE105" s="83"/>
      <c r="AHF105" s="83"/>
      <c r="AHG105" s="83"/>
      <c r="AHH105" s="83"/>
      <c r="AHI105" s="83"/>
      <c r="AHJ105" s="83"/>
      <c r="AHK105" s="83"/>
      <c r="AHL105" s="83"/>
      <c r="AHM105" s="83"/>
      <c r="AHN105" s="83"/>
      <c r="AHO105" s="83"/>
      <c r="AHP105" s="83"/>
      <c r="AHQ105" s="83"/>
      <c r="AHR105" s="83"/>
      <c r="AHS105" s="83"/>
      <c r="AHT105" s="83"/>
      <c r="AHU105" s="83"/>
      <c r="AHV105" s="83"/>
      <c r="AHW105" s="83"/>
      <c r="AHX105" s="83"/>
      <c r="AHY105" s="83"/>
      <c r="AHZ105" s="83"/>
      <c r="AIA105" s="83"/>
    </row>
    <row r="106" spans="1:911" s="84" customFormat="1" ht="92.25" customHeight="1">
      <c r="A106" s="175" t="s">
        <v>493</v>
      </c>
      <c r="B106" s="178" t="s">
        <v>497</v>
      </c>
      <c r="C106" s="209" t="s">
        <v>1035</v>
      </c>
      <c r="D106" s="208" t="s">
        <v>989</v>
      </c>
      <c r="E106" s="179" t="s">
        <v>990</v>
      </c>
      <c r="F106" s="79" t="s">
        <v>490</v>
      </c>
      <c r="G106" s="240" t="s">
        <v>348</v>
      </c>
      <c r="H106" s="240" t="s">
        <v>363</v>
      </c>
      <c r="I106" s="240" t="s">
        <v>436</v>
      </c>
      <c r="J106" s="240" t="s">
        <v>311</v>
      </c>
      <c r="K106" s="80" t="s">
        <v>798</v>
      </c>
      <c r="L106" s="85" t="s">
        <v>799</v>
      </c>
      <c r="M106" s="86" t="s">
        <v>800</v>
      </c>
      <c r="N106" s="81">
        <v>1</v>
      </c>
      <c r="O106" s="81">
        <v>2</v>
      </c>
      <c r="P106" s="81">
        <v>2</v>
      </c>
      <c r="Q106" s="81" t="s">
        <v>861</v>
      </c>
      <c r="R106" s="81">
        <v>25</v>
      </c>
      <c r="S106" s="81">
        <v>50</v>
      </c>
      <c r="T106" s="81" t="s">
        <v>196</v>
      </c>
      <c r="U106" s="69" t="s">
        <v>452</v>
      </c>
      <c r="V106" s="69"/>
      <c r="W106" s="214">
        <v>1</v>
      </c>
      <c r="X106" s="79" t="s">
        <v>801</v>
      </c>
      <c r="Y106" s="82"/>
      <c r="Z106" s="82"/>
      <c r="AA106" s="82"/>
      <c r="AB106" s="79"/>
      <c r="AC106" s="82" t="s">
        <v>837</v>
      </c>
      <c r="AD106" s="82"/>
      <c r="AE106" s="82" t="s">
        <v>849</v>
      </c>
      <c r="AF106" s="81"/>
      <c r="AG106" s="81"/>
      <c r="AH106" s="81">
        <f t="shared" si="12"/>
        <v>0</v>
      </c>
      <c r="AI106" s="81" t="str">
        <f t="shared" si="13"/>
        <v>B</v>
      </c>
      <c r="AJ106" s="81"/>
      <c r="AK106" s="81">
        <v>0</v>
      </c>
      <c r="AL106" s="81" t="str">
        <f t="shared" si="0"/>
        <v>IV</v>
      </c>
      <c r="AM106" s="34" t="str">
        <f t="shared" si="14"/>
        <v>ACEPTABLE</v>
      </c>
      <c r="AN106" s="204">
        <v>1</v>
      </c>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83"/>
      <c r="CM106" s="83"/>
      <c r="CN106" s="83"/>
      <c r="CO106" s="83"/>
      <c r="CP106" s="83"/>
      <c r="CQ106" s="83"/>
      <c r="CR106" s="83"/>
      <c r="CS106" s="83"/>
      <c r="CT106" s="83"/>
      <c r="CU106" s="83"/>
      <c r="CV106" s="83"/>
      <c r="CW106" s="83"/>
      <c r="CX106" s="83"/>
      <c r="CY106" s="83"/>
      <c r="CZ106" s="83"/>
      <c r="DA106" s="83"/>
      <c r="DB106" s="83"/>
      <c r="DC106" s="83"/>
      <c r="DD106" s="83"/>
      <c r="DE106" s="83"/>
      <c r="DF106" s="83"/>
      <c r="DG106" s="83"/>
      <c r="DH106" s="83"/>
      <c r="DI106" s="83"/>
      <c r="DJ106" s="83"/>
      <c r="DK106" s="83"/>
      <c r="DL106" s="83"/>
      <c r="DM106" s="83"/>
      <c r="DN106" s="83"/>
      <c r="DO106" s="83"/>
      <c r="DP106" s="83"/>
      <c r="DQ106" s="83"/>
      <c r="DR106" s="83"/>
      <c r="DS106" s="83"/>
      <c r="DT106" s="83"/>
      <c r="DU106" s="83"/>
      <c r="DV106" s="83"/>
      <c r="DW106" s="83"/>
      <c r="DX106" s="83"/>
      <c r="DY106" s="83"/>
      <c r="DZ106" s="83"/>
      <c r="EA106" s="83"/>
      <c r="EB106" s="83"/>
      <c r="EC106" s="83"/>
      <c r="ED106" s="83"/>
      <c r="EE106" s="83"/>
      <c r="EF106" s="83"/>
      <c r="EG106" s="83"/>
      <c r="EH106" s="83"/>
      <c r="EI106" s="83"/>
      <c r="EJ106" s="83"/>
      <c r="EK106" s="83"/>
      <c r="EL106" s="83"/>
      <c r="EM106" s="83"/>
      <c r="EN106" s="83"/>
      <c r="EO106" s="83"/>
      <c r="EP106" s="83"/>
      <c r="EQ106" s="83"/>
      <c r="ER106" s="83"/>
      <c r="ES106" s="83"/>
      <c r="ET106" s="83"/>
      <c r="EU106" s="83"/>
      <c r="EV106" s="83"/>
      <c r="EW106" s="83"/>
      <c r="EX106" s="83"/>
      <c r="EY106" s="83"/>
      <c r="EZ106" s="83"/>
      <c r="FA106" s="83"/>
      <c r="FB106" s="83"/>
      <c r="FC106" s="83"/>
      <c r="FD106" s="83"/>
      <c r="FE106" s="83"/>
      <c r="FF106" s="83"/>
      <c r="FG106" s="83"/>
      <c r="FH106" s="83"/>
      <c r="FI106" s="83"/>
      <c r="FJ106" s="83"/>
      <c r="FK106" s="83"/>
      <c r="FL106" s="83"/>
      <c r="FM106" s="83"/>
      <c r="FN106" s="83"/>
      <c r="FO106" s="83"/>
      <c r="FP106" s="83"/>
      <c r="FQ106" s="83"/>
      <c r="FR106" s="83"/>
      <c r="FS106" s="83"/>
      <c r="FT106" s="83"/>
      <c r="FU106" s="83"/>
      <c r="FV106" s="83"/>
      <c r="FW106" s="83"/>
      <c r="FX106" s="83"/>
      <c r="FY106" s="83"/>
      <c r="FZ106" s="83"/>
      <c r="GA106" s="83"/>
      <c r="GB106" s="83"/>
      <c r="GC106" s="83"/>
      <c r="GD106" s="83"/>
      <c r="GE106" s="83"/>
      <c r="GF106" s="83"/>
      <c r="GG106" s="83"/>
      <c r="GH106" s="83"/>
      <c r="GI106" s="83"/>
      <c r="GJ106" s="83"/>
      <c r="GK106" s="83"/>
      <c r="GL106" s="83"/>
      <c r="GM106" s="83"/>
      <c r="GN106" s="83"/>
      <c r="GO106" s="83"/>
      <c r="GP106" s="83"/>
      <c r="GQ106" s="83"/>
      <c r="GR106" s="83"/>
      <c r="GS106" s="83"/>
      <c r="GT106" s="83"/>
      <c r="GU106" s="83"/>
      <c r="GV106" s="83"/>
      <c r="GW106" s="83"/>
      <c r="GX106" s="83"/>
      <c r="GY106" s="83"/>
      <c r="GZ106" s="83"/>
      <c r="HA106" s="83"/>
      <c r="HB106" s="83"/>
      <c r="HC106" s="83"/>
      <c r="HD106" s="83"/>
      <c r="HE106" s="83"/>
      <c r="HF106" s="83"/>
      <c r="HG106" s="83"/>
      <c r="HH106" s="83"/>
      <c r="HI106" s="83"/>
      <c r="HJ106" s="83"/>
      <c r="HK106" s="83"/>
      <c r="HL106" s="83"/>
      <c r="HM106" s="83"/>
      <c r="HN106" s="83"/>
      <c r="HO106" s="83"/>
      <c r="HP106" s="83"/>
      <c r="HQ106" s="83"/>
      <c r="HR106" s="83"/>
      <c r="HS106" s="83"/>
      <c r="HT106" s="83"/>
      <c r="HU106" s="83"/>
      <c r="HV106" s="83"/>
      <c r="HW106" s="83"/>
      <c r="HX106" s="83"/>
      <c r="HY106" s="83"/>
      <c r="HZ106" s="83"/>
      <c r="IA106" s="83"/>
      <c r="IB106" s="83"/>
      <c r="IC106" s="83"/>
      <c r="ID106" s="83"/>
      <c r="IE106" s="83"/>
      <c r="IF106" s="83"/>
      <c r="IG106" s="83"/>
      <c r="IH106" s="83"/>
      <c r="II106" s="83"/>
      <c r="IJ106" s="83"/>
      <c r="IK106" s="83"/>
      <c r="IL106" s="83"/>
      <c r="IM106" s="83"/>
      <c r="IN106" s="83"/>
      <c r="IO106" s="83"/>
      <c r="IP106" s="83"/>
      <c r="IQ106" s="83"/>
      <c r="IR106" s="83"/>
      <c r="IS106" s="83"/>
      <c r="IT106" s="83"/>
      <c r="IU106" s="83"/>
      <c r="IV106" s="83"/>
      <c r="IW106" s="83"/>
      <c r="IX106" s="83"/>
      <c r="IY106" s="83"/>
      <c r="IZ106" s="83"/>
      <c r="JA106" s="83"/>
      <c r="JB106" s="83"/>
      <c r="JC106" s="83"/>
      <c r="JD106" s="83"/>
      <c r="JE106" s="83"/>
      <c r="JF106" s="83"/>
      <c r="JG106" s="83"/>
      <c r="JH106" s="83"/>
      <c r="JI106" s="83"/>
      <c r="JJ106" s="83"/>
      <c r="JK106" s="83"/>
      <c r="JL106" s="83"/>
      <c r="JM106" s="83"/>
      <c r="JN106" s="83"/>
      <c r="JO106" s="83"/>
      <c r="JP106" s="83"/>
      <c r="JQ106" s="83"/>
      <c r="JR106" s="83"/>
      <c r="JS106" s="83"/>
      <c r="JT106" s="83"/>
      <c r="JU106" s="83"/>
      <c r="JV106" s="83"/>
      <c r="JW106" s="83"/>
      <c r="JX106" s="83"/>
      <c r="JY106" s="83"/>
      <c r="JZ106" s="83"/>
      <c r="KA106" s="83"/>
      <c r="KB106" s="83"/>
      <c r="KC106" s="83"/>
      <c r="KD106" s="83"/>
      <c r="KE106" s="83"/>
      <c r="KF106" s="83"/>
      <c r="KG106" s="83"/>
      <c r="KH106" s="83"/>
      <c r="KI106" s="83"/>
      <c r="KJ106" s="83"/>
      <c r="KK106" s="83"/>
      <c r="KL106" s="83"/>
      <c r="KM106" s="83"/>
      <c r="KN106" s="83"/>
      <c r="KO106" s="83"/>
      <c r="KP106" s="83"/>
      <c r="KQ106" s="83"/>
      <c r="KR106" s="83"/>
      <c r="KS106" s="83"/>
      <c r="KT106" s="83"/>
      <c r="KU106" s="83"/>
      <c r="KV106" s="83"/>
      <c r="KW106" s="83"/>
      <c r="KX106" s="83"/>
      <c r="KY106" s="83"/>
      <c r="KZ106" s="83"/>
      <c r="LA106" s="83"/>
      <c r="LB106" s="83"/>
      <c r="LC106" s="83"/>
      <c r="LD106" s="83"/>
      <c r="LE106" s="83"/>
      <c r="LF106" s="83"/>
      <c r="LG106" s="83"/>
      <c r="LH106" s="83"/>
      <c r="LI106" s="83"/>
      <c r="LJ106" s="83"/>
      <c r="LK106" s="83"/>
      <c r="LL106" s="83"/>
      <c r="LM106" s="83"/>
      <c r="LN106" s="83"/>
      <c r="LO106" s="83"/>
      <c r="LP106" s="83"/>
      <c r="LQ106" s="83"/>
      <c r="LR106" s="83"/>
      <c r="LS106" s="83"/>
      <c r="LT106" s="83"/>
      <c r="LU106" s="83"/>
      <c r="LV106" s="83"/>
      <c r="LW106" s="83"/>
      <c r="LX106" s="83"/>
      <c r="LY106" s="83"/>
      <c r="LZ106" s="83"/>
      <c r="MA106" s="83"/>
      <c r="MB106" s="83"/>
      <c r="MC106" s="83"/>
      <c r="MD106" s="83"/>
      <c r="ME106" s="83"/>
      <c r="MF106" s="83"/>
      <c r="MG106" s="83"/>
      <c r="MH106" s="83"/>
      <c r="MI106" s="83"/>
      <c r="MJ106" s="83"/>
      <c r="MK106" s="83"/>
      <c r="ML106" s="83"/>
      <c r="MM106" s="83"/>
      <c r="MN106" s="83"/>
      <c r="MO106" s="83"/>
      <c r="MP106" s="83"/>
      <c r="MQ106" s="83"/>
      <c r="MR106" s="83"/>
      <c r="MS106" s="83"/>
      <c r="MT106" s="83"/>
      <c r="MU106" s="83"/>
      <c r="MV106" s="83"/>
      <c r="MW106" s="83"/>
      <c r="MX106" s="83"/>
      <c r="MY106" s="83"/>
      <c r="MZ106" s="83"/>
      <c r="NA106" s="83"/>
      <c r="NB106" s="83"/>
      <c r="NC106" s="83"/>
      <c r="ND106" s="83"/>
      <c r="NE106" s="83"/>
      <c r="NF106" s="83"/>
      <c r="NG106" s="83"/>
      <c r="NH106" s="83"/>
      <c r="NI106" s="83"/>
      <c r="NJ106" s="83"/>
      <c r="NK106" s="83"/>
      <c r="NL106" s="83"/>
      <c r="NM106" s="83"/>
      <c r="NN106" s="83"/>
      <c r="NO106" s="83"/>
      <c r="NP106" s="83"/>
      <c r="NQ106" s="83"/>
      <c r="NR106" s="83"/>
      <c r="NS106" s="83"/>
      <c r="NT106" s="83"/>
      <c r="NU106" s="83"/>
      <c r="NV106" s="83"/>
      <c r="NW106" s="83"/>
      <c r="NX106" s="83"/>
      <c r="NY106" s="83"/>
      <c r="NZ106" s="83"/>
      <c r="OA106" s="83"/>
      <c r="OB106" s="83"/>
      <c r="OC106" s="83"/>
      <c r="OD106" s="83"/>
      <c r="OE106" s="83"/>
      <c r="OF106" s="83"/>
      <c r="OG106" s="83"/>
      <c r="OH106" s="83"/>
      <c r="OI106" s="83"/>
      <c r="OJ106" s="83"/>
      <c r="OK106" s="83"/>
      <c r="OL106" s="83"/>
      <c r="OM106" s="83"/>
      <c r="ON106" s="83"/>
      <c r="OO106" s="83"/>
      <c r="OP106" s="83"/>
      <c r="OQ106" s="83"/>
      <c r="OR106" s="83"/>
      <c r="OS106" s="83"/>
      <c r="OT106" s="83"/>
      <c r="OU106" s="83"/>
      <c r="OV106" s="83"/>
      <c r="OW106" s="83"/>
      <c r="OX106" s="83"/>
      <c r="OY106" s="83"/>
      <c r="OZ106" s="83"/>
      <c r="PA106" s="83"/>
      <c r="PB106" s="83"/>
      <c r="PC106" s="83"/>
      <c r="PD106" s="83"/>
      <c r="PE106" s="83"/>
      <c r="PF106" s="83"/>
      <c r="PG106" s="83"/>
      <c r="PH106" s="83"/>
      <c r="PI106" s="83"/>
      <c r="PJ106" s="83"/>
      <c r="PK106" s="83"/>
      <c r="PL106" s="83"/>
      <c r="PM106" s="83"/>
      <c r="PN106" s="83"/>
      <c r="PO106" s="83"/>
      <c r="PP106" s="83"/>
      <c r="PQ106" s="83"/>
      <c r="PR106" s="83"/>
      <c r="PS106" s="83"/>
      <c r="PT106" s="83"/>
      <c r="PU106" s="83"/>
      <c r="PV106" s="83"/>
      <c r="PW106" s="83"/>
      <c r="PX106" s="83"/>
      <c r="PY106" s="83"/>
      <c r="PZ106" s="83"/>
      <c r="QA106" s="83"/>
      <c r="QB106" s="83"/>
      <c r="QC106" s="83"/>
      <c r="QD106" s="83"/>
      <c r="QE106" s="83"/>
      <c r="QF106" s="83"/>
      <c r="QG106" s="83"/>
      <c r="QH106" s="83"/>
      <c r="QI106" s="83"/>
      <c r="QJ106" s="83"/>
      <c r="QK106" s="83"/>
      <c r="QL106" s="83"/>
      <c r="QM106" s="83"/>
      <c r="QN106" s="83"/>
      <c r="QO106" s="83"/>
      <c r="QP106" s="83"/>
      <c r="QQ106" s="83"/>
      <c r="QR106" s="83"/>
      <c r="QS106" s="83"/>
      <c r="QT106" s="83"/>
      <c r="QU106" s="83"/>
      <c r="QV106" s="83"/>
      <c r="QW106" s="83"/>
      <c r="QX106" s="83"/>
      <c r="QY106" s="83"/>
      <c r="QZ106" s="83"/>
      <c r="RA106" s="83"/>
      <c r="RB106" s="83"/>
      <c r="RC106" s="83"/>
      <c r="RD106" s="83"/>
      <c r="RE106" s="83"/>
      <c r="RF106" s="83"/>
      <c r="RG106" s="83"/>
      <c r="RH106" s="83"/>
      <c r="RI106" s="83"/>
      <c r="RJ106" s="83"/>
      <c r="RK106" s="83"/>
      <c r="RL106" s="83"/>
      <c r="RM106" s="83"/>
      <c r="RN106" s="83"/>
      <c r="RO106" s="83"/>
      <c r="RP106" s="83"/>
      <c r="RQ106" s="83"/>
      <c r="RR106" s="83"/>
      <c r="RS106" s="83"/>
      <c r="RT106" s="83"/>
      <c r="RU106" s="83"/>
      <c r="RV106" s="83"/>
      <c r="RW106" s="83"/>
      <c r="RX106" s="83"/>
      <c r="RY106" s="83"/>
      <c r="RZ106" s="83"/>
      <c r="SA106" s="83"/>
      <c r="SB106" s="83"/>
      <c r="SC106" s="83"/>
      <c r="SD106" s="83"/>
      <c r="SE106" s="83"/>
      <c r="SF106" s="83"/>
      <c r="SG106" s="83"/>
      <c r="SH106" s="83"/>
      <c r="SI106" s="83"/>
      <c r="SJ106" s="83"/>
      <c r="SK106" s="83"/>
      <c r="SL106" s="83"/>
      <c r="SM106" s="83"/>
      <c r="SN106" s="83"/>
      <c r="SO106" s="83"/>
      <c r="SP106" s="83"/>
      <c r="SQ106" s="83"/>
      <c r="SR106" s="83"/>
      <c r="SS106" s="83"/>
      <c r="ST106" s="83"/>
      <c r="SU106" s="83"/>
      <c r="SV106" s="83"/>
      <c r="SW106" s="83"/>
      <c r="SX106" s="83"/>
      <c r="SY106" s="83"/>
      <c r="SZ106" s="83"/>
      <c r="TA106" s="83"/>
      <c r="TB106" s="83"/>
      <c r="TC106" s="83"/>
      <c r="TD106" s="83"/>
      <c r="TE106" s="83"/>
      <c r="TF106" s="83"/>
      <c r="TG106" s="83"/>
      <c r="TH106" s="83"/>
      <c r="TI106" s="83"/>
      <c r="TJ106" s="83"/>
      <c r="TK106" s="83"/>
      <c r="TL106" s="83"/>
      <c r="TM106" s="83"/>
      <c r="TN106" s="83"/>
      <c r="TO106" s="83"/>
      <c r="TP106" s="83"/>
      <c r="TQ106" s="83"/>
      <c r="TR106" s="83"/>
      <c r="TS106" s="83"/>
      <c r="TT106" s="83"/>
      <c r="TU106" s="83"/>
      <c r="TV106" s="83"/>
      <c r="TW106" s="83"/>
      <c r="TX106" s="83"/>
      <c r="TY106" s="83"/>
      <c r="TZ106" s="83"/>
      <c r="UA106" s="83"/>
      <c r="UB106" s="83"/>
      <c r="UC106" s="83"/>
      <c r="UD106" s="83"/>
      <c r="UE106" s="83"/>
      <c r="UF106" s="83"/>
      <c r="UG106" s="83"/>
      <c r="UH106" s="83"/>
      <c r="UI106" s="83"/>
      <c r="UJ106" s="83"/>
      <c r="UK106" s="83"/>
      <c r="UL106" s="83"/>
      <c r="UM106" s="83"/>
      <c r="UN106" s="83"/>
      <c r="UO106" s="83"/>
      <c r="UP106" s="83"/>
      <c r="UQ106" s="83"/>
      <c r="UR106" s="83"/>
      <c r="US106" s="83"/>
      <c r="UT106" s="83"/>
      <c r="UU106" s="83"/>
      <c r="UV106" s="83"/>
      <c r="UW106" s="83"/>
      <c r="UX106" s="83"/>
      <c r="UY106" s="83"/>
      <c r="UZ106" s="83"/>
      <c r="VA106" s="83"/>
      <c r="VB106" s="83"/>
      <c r="VC106" s="83"/>
      <c r="VD106" s="83"/>
      <c r="VE106" s="83"/>
      <c r="VF106" s="83"/>
      <c r="VG106" s="83"/>
      <c r="VH106" s="83"/>
      <c r="VI106" s="83"/>
      <c r="VJ106" s="83"/>
      <c r="VK106" s="83"/>
      <c r="VL106" s="83"/>
      <c r="VM106" s="83"/>
      <c r="VN106" s="83"/>
      <c r="VO106" s="83"/>
      <c r="VP106" s="83"/>
      <c r="VQ106" s="83"/>
      <c r="VR106" s="83"/>
      <c r="VS106" s="83"/>
      <c r="VT106" s="83"/>
      <c r="VU106" s="83"/>
      <c r="VV106" s="83"/>
      <c r="VW106" s="83"/>
      <c r="VX106" s="83"/>
      <c r="VY106" s="83"/>
      <c r="VZ106" s="83"/>
      <c r="WA106" s="83"/>
      <c r="WB106" s="83"/>
      <c r="WC106" s="83"/>
      <c r="WD106" s="83"/>
      <c r="WE106" s="83"/>
      <c r="WF106" s="83"/>
      <c r="WG106" s="83"/>
      <c r="WH106" s="83"/>
      <c r="WI106" s="83"/>
      <c r="WJ106" s="83"/>
      <c r="WK106" s="83"/>
      <c r="WL106" s="83"/>
      <c r="WM106" s="83"/>
      <c r="WN106" s="83"/>
      <c r="WO106" s="83"/>
      <c r="WP106" s="83"/>
      <c r="WQ106" s="83"/>
      <c r="WR106" s="83"/>
      <c r="WS106" s="83"/>
      <c r="WT106" s="83"/>
      <c r="WU106" s="83"/>
      <c r="WV106" s="83"/>
      <c r="WW106" s="83"/>
      <c r="WX106" s="83"/>
      <c r="WY106" s="83"/>
      <c r="WZ106" s="83"/>
      <c r="XA106" s="83"/>
      <c r="XB106" s="83"/>
      <c r="XC106" s="83"/>
      <c r="XD106" s="83"/>
      <c r="XE106" s="83"/>
      <c r="XF106" s="83"/>
      <c r="XG106" s="83"/>
      <c r="XH106" s="83"/>
      <c r="XI106" s="83"/>
      <c r="XJ106" s="83"/>
      <c r="XK106" s="83"/>
      <c r="XL106" s="83"/>
      <c r="XM106" s="83"/>
      <c r="XN106" s="83"/>
      <c r="XO106" s="83"/>
      <c r="XP106" s="83"/>
      <c r="XQ106" s="83"/>
      <c r="XR106" s="83"/>
      <c r="XS106" s="83"/>
      <c r="XT106" s="83"/>
      <c r="XU106" s="83"/>
      <c r="XV106" s="83"/>
      <c r="XW106" s="83"/>
      <c r="XX106" s="83"/>
      <c r="XY106" s="83"/>
      <c r="XZ106" s="83"/>
      <c r="YA106" s="83"/>
      <c r="YB106" s="83"/>
      <c r="YC106" s="83"/>
      <c r="YD106" s="83"/>
      <c r="YE106" s="83"/>
      <c r="YF106" s="83"/>
      <c r="YG106" s="83"/>
      <c r="YH106" s="83"/>
      <c r="YI106" s="83"/>
      <c r="YJ106" s="83"/>
      <c r="YK106" s="83"/>
      <c r="YL106" s="83"/>
      <c r="YM106" s="83"/>
      <c r="YN106" s="83"/>
      <c r="YO106" s="83"/>
      <c r="YP106" s="83"/>
      <c r="YQ106" s="83"/>
      <c r="YR106" s="83"/>
      <c r="YS106" s="83"/>
      <c r="YT106" s="83"/>
      <c r="YU106" s="83"/>
      <c r="YV106" s="83"/>
      <c r="YW106" s="83"/>
      <c r="YX106" s="83"/>
      <c r="YY106" s="83"/>
      <c r="YZ106" s="83"/>
      <c r="ZA106" s="83"/>
      <c r="ZB106" s="83"/>
      <c r="ZC106" s="83"/>
      <c r="ZD106" s="83"/>
      <c r="ZE106" s="83"/>
      <c r="ZF106" s="83"/>
      <c r="ZG106" s="83"/>
      <c r="ZH106" s="83"/>
      <c r="ZI106" s="83"/>
      <c r="ZJ106" s="83"/>
      <c r="ZK106" s="83"/>
      <c r="ZL106" s="83"/>
      <c r="ZM106" s="83"/>
      <c r="ZN106" s="83"/>
      <c r="ZO106" s="83"/>
      <c r="ZP106" s="83"/>
      <c r="ZQ106" s="83"/>
      <c r="ZR106" s="83"/>
      <c r="ZS106" s="83"/>
      <c r="ZT106" s="83"/>
      <c r="ZU106" s="83"/>
      <c r="ZV106" s="83"/>
      <c r="ZW106" s="83"/>
      <c r="ZX106" s="83"/>
      <c r="ZY106" s="83"/>
      <c r="ZZ106" s="83"/>
      <c r="AAA106" s="83"/>
      <c r="AAB106" s="83"/>
      <c r="AAC106" s="83"/>
      <c r="AAD106" s="83"/>
      <c r="AAE106" s="83"/>
      <c r="AAF106" s="83"/>
      <c r="AAG106" s="83"/>
      <c r="AAH106" s="83"/>
      <c r="AAI106" s="83"/>
      <c r="AAJ106" s="83"/>
      <c r="AAK106" s="83"/>
      <c r="AAL106" s="83"/>
      <c r="AAM106" s="83"/>
      <c r="AAN106" s="83"/>
      <c r="AAO106" s="83"/>
      <c r="AAP106" s="83"/>
      <c r="AAQ106" s="83"/>
      <c r="AAR106" s="83"/>
      <c r="AAS106" s="83"/>
      <c r="AAT106" s="83"/>
      <c r="AAU106" s="83"/>
      <c r="AAV106" s="83"/>
      <c r="AAW106" s="83"/>
      <c r="AAX106" s="83"/>
      <c r="AAY106" s="83"/>
      <c r="AAZ106" s="83"/>
      <c r="ABA106" s="83"/>
      <c r="ABB106" s="83"/>
      <c r="ABC106" s="83"/>
      <c r="ABD106" s="83"/>
      <c r="ABE106" s="83"/>
      <c r="ABF106" s="83"/>
      <c r="ABG106" s="83"/>
      <c r="ABH106" s="83"/>
      <c r="ABI106" s="83"/>
      <c r="ABJ106" s="83"/>
      <c r="ABK106" s="83"/>
      <c r="ABL106" s="83"/>
      <c r="ABM106" s="83"/>
      <c r="ABN106" s="83"/>
      <c r="ABO106" s="83"/>
      <c r="ABP106" s="83"/>
      <c r="ABQ106" s="83"/>
      <c r="ABR106" s="83"/>
      <c r="ABS106" s="83"/>
      <c r="ABT106" s="83"/>
      <c r="ABU106" s="83"/>
      <c r="ABV106" s="83"/>
      <c r="ABW106" s="83"/>
      <c r="ABX106" s="83"/>
      <c r="ABY106" s="83"/>
      <c r="ABZ106" s="83"/>
      <c r="ACA106" s="83"/>
      <c r="ACB106" s="83"/>
      <c r="ACC106" s="83"/>
      <c r="ACD106" s="83"/>
      <c r="ACE106" s="83"/>
      <c r="ACF106" s="83"/>
      <c r="ACG106" s="83"/>
      <c r="ACH106" s="83"/>
      <c r="ACI106" s="83"/>
      <c r="ACJ106" s="83"/>
      <c r="ACK106" s="83"/>
      <c r="ACL106" s="83"/>
      <c r="ACM106" s="83"/>
      <c r="ACN106" s="83"/>
      <c r="ACO106" s="83"/>
      <c r="ACP106" s="83"/>
      <c r="ACQ106" s="83"/>
      <c r="ACR106" s="83"/>
      <c r="ACS106" s="83"/>
      <c r="ACT106" s="83"/>
      <c r="ACU106" s="83"/>
      <c r="ACV106" s="83"/>
      <c r="ACW106" s="83"/>
      <c r="ACX106" s="83"/>
      <c r="ACY106" s="83"/>
      <c r="ACZ106" s="83"/>
      <c r="ADA106" s="83"/>
      <c r="ADB106" s="83"/>
      <c r="ADC106" s="83"/>
      <c r="ADD106" s="83"/>
      <c r="ADE106" s="83"/>
      <c r="ADF106" s="83"/>
      <c r="ADG106" s="83"/>
      <c r="ADH106" s="83"/>
      <c r="ADI106" s="83"/>
      <c r="ADJ106" s="83"/>
      <c r="ADK106" s="83"/>
      <c r="ADL106" s="83"/>
      <c r="ADM106" s="83"/>
      <c r="ADN106" s="83"/>
      <c r="ADO106" s="83"/>
      <c r="ADP106" s="83"/>
      <c r="ADQ106" s="83"/>
      <c r="ADR106" s="83"/>
      <c r="ADS106" s="83"/>
      <c r="ADT106" s="83"/>
      <c r="ADU106" s="83"/>
      <c r="ADV106" s="83"/>
      <c r="ADW106" s="83"/>
      <c r="ADX106" s="83"/>
      <c r="ADY106" s="83"/>
      <c r="ADZ106" s="83"/>
      <c r="AEA106" s="83"/>
      <c r="AEB106" s="83"/>
      <c r="AEC106" s="83"/>
      <c r="AED106" s="83"/>
      <c r="AEE106" s="83"/>
      <c r="AEF106" s="83"/>
      <c r="AEG106" s="83"/>
      <c r="AEH106" s="83"/>
      <c r="AEI106" s="83"/>
      <c r="AEJ106" s="83"/>
      <c r="AEK106" s="83"/>
      <c r="AEL106" s="83"/>
      <c r="AEM106" s="83"/>
      <c r="AEN106" s="83"/>
      <c r="AEO106" s="83"/>
      <c r="AEP106" s="83"/>
      <c r="AEQ106" s="83"/>
      <c r="AER106" s="83"/>
      <c r="AES106" s="83"/>
      <c r="AET106" s="83"/>
      <c r="AEU106" s="83"/>
      <c r="AEV106" s="83"/>
      <c r="AEW106" s="83"/>
      <c r="AEX106" s="83"/>
      <c r="AEY106" s="83"/>
      <c r="AEZ106" s="83"/>
      <c r="AFA106" s="83"/>
      <c r="AFB106" s="83"/>
      <c r="AFC106" s="83"/>
      <c r="AFD106" s="83"/>
      <c r="AFE106" s="83"/>
      <c r="AFF106" s="83"/>
      <c r="AFG106" s="83"/>
      <c r="AFH106" s="83"/>
      <c r="AFI106" s="83"/>
      <c r="AFJ106" s="83"/>
      <c r="AFK106" s="83"/>
      <c r="AFL106" s="83"/>
      <c r="AFM106" s="83"/>
      <c r="AFN106" s="83"/>
      <c r="AFO106" s="83"/>
      <c r="AFP106" s="83"/>
      <c r="AFQ106" s="83"/>
      <c r="AFR106" s="83"/>
      <c r="AFS106" s="83"/>
      <c r="AFT106" s="83"/>
      <c r="AFU106" s="83"/>
      <c r="AFV106" s="83"/>
      <c r="AFW106" s="83"/>
      <c r="AFX106" s="83"/>
      <c r="AFY106" s="83"/>
      <c r="AFZ106" s="83"/>
      <c r="AGA106" s="83"/>
      <c r="AGB106" s="83"/>
      <c r="AGC106" s="83"/>
      <c r="AGD106" s="83"/>
      <c r="AGE106" s="83"/>
      <c r="AGF106" s="83"/>
      <c r="AGG106" s="83"/>
      <c r="AGH106" s="83"/>
      <c r="AGI106" s="83"/>
      <c r="AGJ106" s="83"/>
      <c r="AGK106" s="83"/>
      <c r="AGL106" s="83"/>
      <c r="AGM106" s="83"/>
      <c r="AGN106" s="83"/>
      <c r="AGO106" s="83"/>
      <c r="AGP106" s="83"/>
      <c r="AGQ106" s="83"/>
      <c r="AGR106" s="83"/>
      <c r="AGS106" s="83"/>
      <c r="AGT106" s="83"/>
      <c r="AGU106" s="83"/>
      <c r="AGV106" s="83"/>
      <c r="AGW106" s="83"/>
      <c r="AGX106" s="83"/>
      <c r="AGY106" s="83"/>
      <c r="AGZ106" s="83"/>
      <c r="AHA106" s="83"/>
      <c r="AHB106" s="83"/>
      <c r="AHC106" s="83"/>
      <c r="AHD106" s="83"/>
      <c r="AHE106" s="83"/>
      <c r="AHF106" s="83"/>
      <c r="AHG106" s="83"/>
      <c r="AHH106" s="83"/>
      <c r="AHI106" s="83"/>
      <c r="AHJ106" s="83"/>
      <c r="AHK106" s="83"/>
      <c r="AHL106" s="83"/>
      <c r="AHM106" s="83"/>
      <c r="AHN106" s="83"/>
      <c r="AHO106" s="83"/>
      <c r="AHP106" s="83"/>
      <c r="AHQ106" s="83"/>
      <c r="AHR106" s="83"/>
      <c r="AHS106" s="83"/>
      <c r="AHT106" s="83"/>
      <c r="AHU106" s="83"/>
      <c r="AHV106" s="83"/>
      <c r="AHW106" s="83"/>
      <c r="AHX106" s="83"/>
      <c r="AHY106" s="83"/>
      <c r="AHZ106" s="83"/>
      <c r="AIA106" s="83"/>
    </row>
    <row r="107" spans="1:911" s="84" customFormat="1" ht="226.5" customHeight="1">
      <c r="A107" s="176" t="s">
        <v>539</v>
      </c>
      <c r="B107" s="175" t="s">
        <v>497</v>
      </c>
      <c r="C107" s="209" t="s">
        <v>988</v>
      </c>
      <c r="D107" s="208" t="s">
        <v>1015</v>
      </c>
      <c r="E107" s="179" t="s">
        <v>992</v>
      </c>
      <c r="F107" s="79" t="s">
        <v>490</v>
      </c>
      <c r="G107" s="79" t="s">
        <v>345</v>
      </c>
      <c r="H107" s="79" t="s">
        <v>383</v>
      </c>
      <c r="I107" s="79" t="s">
        <v>417</v>
      </c>
      <c r="J107" s="79" t="s">
        <v>221</v>
      </c>
      <c r="K107" s="80" t="s">
        <v>518</v>
      </c>
      <c r="L107" s="80"/>
      <c r="M107" s="80" t="s">
        <v>513</v>
      </c>
      <c r="N107" s="88">
        <v>2</v>
      </c>
      <c r="O107" s="88">
        <v>2</v>
      </c>
      <c r="P107" s="81">
        <f>+N107*O107</f>
        <v>4</v>
      </c>
      <c r="Q107" s="81" t="str">
        <f>IF(P107&gt;=24,"MA",IF(P107&gt;=10,"A",IF(P107&gt;=6,"M","B")))</f>
        <v>B</v>
      </c>
      <c r="R107" s="81">
        <v>60</v>
      </c>
      <c r="S107" s="81">
        <f>+R107*P107</f>
        <v>240</v>
      </c>
      <c r="T107" s="81" t="str">
        <f>IF(S107&gt;=600,"I",IF(S107&gt;=150,"II",IF(S107&gt;=40,"III","IV")))</f>
        <v>II</v>
      </c>
      <c r="U107" s="69" t="str">
        <f>IF(T107="IV","ACEPTABLE",IF(T107="III","ACEPTABLE",IF(T107="II","NO ACEPTABLE","NO ACEPTABLE")))</f>
        <v>NO ACEPTABLE</v>
      </c>
      <c r="V107" s="69"/>
      <c r="W107" s="214">
        <v>0</v>
      </c>
      <c r="X107" s="79" t="s">
        <v>730</v>
      </c>
      <c r="Y107" s="82" t="s">
        <v>843</v>
      </c>
      <c r="Z107" s="82"/>
      <c r="AA107" s="82"/>
      <c r="AB107" s="79"/>
      <c r="AC107" s="82" t="s">
        <v>837</v>
      </c>
      <c r="AD107" s="82"/>
      <c r="AE107" s="82" t="s">
        <v>842</v>
      </c>
      <c r="AF107" s="81"/>
      <c r="AG107" s="81"/>
      <c r="AH107" s="81">
        <f t="shared" si="12"/>
        <v>0</v>
      </c>
      <c r="AI107" s="81" t="str">
        <f t="shared" si="13"/>
        <v>B</v>
      </c>
      <c r="AJ107" s="81"/>
      <c r="AK107" s="81">
        <f>+AJ107*AH107</f>
        <v>0</v>
      </c>
      <c r="AL107" s="81" t="str">
        <f>IF(AK107&gt;=600,"I",IF(AK107&gt;=150,"II",IF(AK107&gt;=40,"III","IV")))</f>
        <v>IV</v>
      </c>
      <c r="AM107" s="34" t="str">
        <f t="shared" si="14"/>
        <v>ACEPTABLE</v>
      </c>
      <c r="AN107" s="204">
        <f>(S107-AK107)/S107</f>
        <v>1</v>
      </c>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83"/>
      <c r="CN107" s="83"/>
      <c r="CO107" s="83"/>
      <c r="CP107" s="83"/>
      <c r="CQ107" s="83"/>
      <c r="CR107" s="83"/>
      <c r="CS107" s="83"/>
      <c r="CT107" s="83"/>
      <c r="CU107" s="83"/>
      <c r="CV107" s="83"/>
      <c r="CW107" s="83"/>
      <c r="CX107" s="83"/>
      <c r="CY107" s="83"/>
      <c r="CZ107" s="83"/>
      <c r="DA107" s="83"/>
      <c r="DB107" s="83"/>
      <c r="DC107" s="83"/>
      <c r="DD107" s="83"/>
      <c r="DE107" s="83"/>
      <c r="DF107" s="83"/>
      <c r="DG107" s="83"/>
      <c r="DH107" s="83"/>
      <c r="DI107" s="83"/>
      <c r="DJ107" s="83"/>
      <c r="DK107" s="83"/>
      <c r="DL107" s="83"/>
      <c r="DM107" s="83"/>
      <c r="DN107" s="83"/>
      <c r="DO107" s="83"/>
      <c r="DP107" s="83"/>
      <c r="DQ107" s="83"/>
      <c r="DR107" s="83"/>
      <c r="DS107" s="83"/>
      <c r="DT107" s="83"/>
      <c r="DU107" s="83"/>
      <c r="DV107" s="83"/>
      <c r="DW107" s="83"/>
      <c r="DX107" s="83"/>
      <c r="DY107" s="83"/>
      <c r="DZ107" s="83"/>
      <c r="EA107" s="83"/>
      <c r="EB107" s="83"/>
      <c r="EC107" s="83"/>
      <c r="ED107" s="83"/>
      <c r="EE107" s="83"/>
      <c r="EF107" s="83"/>
      <c r="EG107" s="83"/>
      <c r="EH107" s="83"/>
      <c r="EI107" s="83"/>
      <c r="EJ107" s="83"/>
      <c r="EK107" s="83"/>
      <c r="EL107" s="83"/>
      <c r="EM107" s="83"/>
      <c r="EN107" s="83"/>
      <c r="EO107" s="83"/>
      <c r="EP107" s="83"/>
      <c r="EQ107" s="83"/>
      <c r="ER107" s="83"/>
      <c r="ES107" s="83"/>
      <c r="ET107" s="83"/>
      <c r="EU107" s="83"/>
      <c r="EV107" s="83"/>
      <c r="EW107" s="83"/>
      <c r="EX107" s="83"/>
      <c r="EY107" s="83"/>
      <c r="EZ107" s="83"/>
      <c r="FA107" s="83"/>
      <c r="FB107" s="83"/>
      <c r="FC107" s="83"/>
      <c r="FD107" s="83"/>
      <c r="FE107" s="83"/>
      <c r="FF107" s="83"/>
      <c r="FG107" s="83"/>
      <c r="FH107" s="83"/>
      <c r="FI107" s="83"/>
      <c r="FJ107" s="83"/>
      <c r="FK107" s="83"/>
      <c r="FL107" s="83"/>
      <c r="FM107" s="83"/>
      <c r="FN107" s="83"/>
      <c r="FO107" s="83"/>
      <c r="FP107" s="83"/>
      <c r="FQ107" s="83"/>
      <c r="FR107" s="83"/>
      <c r="FS107" s="83"/>
      <c r="FT107" s="83"/>
      <c r="FU107" s="83"/>
      <c r="FV107" s="83"/>
      <c r="FW107" s="83"/>
      <c r="FX107" s="83"/>
      <c r="FY107" s="83"/>
      <c r="FZ107" s="83"/>
      <c r="GA107" s="83"/>
      <c r="GB107" s="83"/>
      <c r="GC107" s="83"/>
      <c r="GD107" s="83"/>
      <c r="GE107" s="83"/>
      <c r="GF107" s="83"/>
      <c r="GG107" s="83"/>
      <c r="GH107" s="83"/>
      <c r="GI107" s="83"/>
      <c r="GJ107" s="83"/>
      <c r="GK107" s="83"/>
      <c r="GL107" s="83"/>
      <c r="GM107" s="83"/>
      <c r="GN107" s="83"/>
      <c r="GO107" s="83"/>
      <c r="GP107" s="83"/>
      <c r="GQ107" s="83"/>
      <c r="GR107" s="83"/>
      <c r="GS107" s="83"/>
      <c r="GT107" s="83"/>
      <c r="GU107" s="83"/>
      <c r="GV107" s="83"/>
      <c r="GW107" s="83"/>
      <c r="GX107" s="83"/>
      <c r="GY107" s="83"/>
      <c r="GZ107" s="83"/>
      <c r="HA107" s="83"/>
      <c r="HB107" s="83"/>
      <c r="HC107" s="83"/>
      <c r="HD107" s="83"/>
      <c r="HE107" s="83"/>
      <c r="HF107" s="83"/>
      <c r="HG107" s="83"/>
      <c r="HH107" s="83"/>
      <c r="HI107" s="83"/>
      <c r="HJ107" s="83"/>
      <c r="HK107" s="83"/>
      <c r="HL107" s="83"/>
      <c r="HM107" s="83"/>
      <c r="HN107" s="83"/>
      <c r="HO107" s="83"/>
      <c r="HP107" s="83"/>
      <c r="HQ107" s="83"/>
      <c r="HR107" s="83"/>
      <c r="HS107" s="83"/>
      <c r="HT107" s="83"/>
      <c r="HU107" s="83"/>
      <c r="HV107" s="83"/>
      <c r="HW107" s="83"/>
      <c r="HX107" s="83"/>
      <c r="HY107" s="83"/>
      <c r="HZ107" s="83"/>
      <c r="IA107" s="83"/>
      <c r="IB107" s="83"/>
      <c r="IC107" s="83"/>
      <c r="ID107" s="83"/>
      <c r="IE107" s="83"/>
      <c r="IF107" s="83"/>
      <c r="IG107" s="83"/>
      <c r="IH107" s="83"/>
      <c r="II107" s="83"/>
      <c r="IJ107" s="83"/>
      <c r="IK107" s="83"/>
      <c r="IL107" s="83"/>
      <c r="IM107" s="83"/>
      <c r="IN107" s="83"/>
      <c r="IO107" s="83"/>
      <c r="IP107" s="83"/>
      <c r="IQ107" s="83"/>
      <c r="IR107" s="83"/>
      <c r="IS107" s="83"/>
      <c r="IT107" s="83"/>
      <c r="IU107" s="83"/>
      <c r="IV107" s="83"/>
      <c r="IW107" s="83"/>
      <c r="IX107" s="83"/>
      <c r="IY107" s="83"/>
      <c r="IZ107" s="83"/>
      <c r="JA107" s="83"/>
      <c r="JB107" s="83"/>
      <c r="JC107" s="83"/>
      <c r="JD107" s="83"/>
      <c r="JE107" s="83"/>
      <c r="JF107" s="83"/>
      <c r="JG107" s="83"/>
      <c r="JH107" s="83"/>
      <c r="JI107" s="83"/>
      <c r="JJ107" s="83"/>
      <c r="JK107" s="83"/>
      <c r="JL107" s="83"/>
      <c r="JM107" s="83"/>
      <c r="JN107" s="83"/>
      <c r="JO107" s="83"/>
      <c r="JP107" s="83"/>
      <c r="JQ107" s="83"/>
      <c r="JR107" s="83"/>
      <c r="JS107" s="83"/>
      <c r="JT107" s="83"/>
      <c r="JU107" s="83"/>
      <c r="JV107" s="83"/>
      <c r="JW107" s="83"/>
      <c r="JX107" s="83"/>
      <c r="JY107" s="83"/>
      <c r="JZ107" s="83"/>
      <c r="KA107" s="83"/>
      <c r="KB107" s="83"/>
      <c r="KC107" s="83"/>
      <c r="KD107" s="83"/>
      <c r="KE107" s="83"/>
      <c r="KF107" s="83"/>
      <c r="KG107" s="83"/>
      <c r="KH107" s="83"/>
      <c r="KI107" s="83"/>
      <c r="KJ107" s="83"/>
      <c r="KK107" s="83"/>
      <c r="KL107" s="83"/>
      <c r="KM107" s="83"/>
      <c r="KN107" s="83"/>
      <c r="KO107" s="83"/>
      <c r="KP107" s="83"/>
      <c r="KQ107" s="83"/>
      <c r="KR107" s="83"/>
      <c r="KS107" s="83"/>
      <c r="KT107" s="83"/>
      <c r="KU107" s="83"/>
      <c r="KV107" s="83"/>
      <c r="KW107" s="83"/>
      <c r="KX107" s="83"/>
      <c r="KY107" s="83"/>
      <c r="KZ107" s="83"/>
      <c r="LA107" s="83"/>
      <c r="LB107" s="83"/>
      <c r="LC107" s="83"/>
      <c r="LD107" s="83"/>
      <c r="LE107" s="83"/>
      <c r="LF107" s="83"/>
      <c r="LG107" s="83"/>
      <c r="LH107" s="83"/>
      <c r="LI107" s="83"/>
      <c r="LJ107" s="83"/>
      <c r="LK107" s="83"/>
      <c r="LL107" s="83"/>
      <c r="LM107" s="83"/>
      <c r="LN107" s="83"/>
      <c r="LO107" s="83"/>
      <c r="LP107" s="83"/>
      <c r="LQ107" s="83"/>
      <c r="LR107" s="83"/>
      <c r="LS107" s="83"/>
      <c r="LT107" s="83"/>
      <c r="LU107" s="83"/>
      <c r="LV107" s="83"/>
      <c r="LW107" s="83"/>
      <c r="LX107" s="83"/>
      <c r="LY107" s="83"/>
      <c r="LZ107" s="83"/>
      <c r="MA107" s="83"/>
      <c r="MB107" s="83"/>
      <c r="MC107" s="83"/>
      <c r="MD107" s="83"/>
      <c r="ME107" s="83"/>
      <c r="MF107" s="83"/>
      <c r="MG107" s="83"/>
      <c r="MH107" s="83"/>
      <c r="MI107" s="83"/>
      <c r="MJ107" s="83"/>
      <c r="MK107" s="83"/>
      <c r="ML107" s="83"/>
      <c r="MM107" s="83"/>
      <c r="MN107" s="83"/>
      <c r="MO107" s="83"/>
      <c r="MP107" s="83"/>
      <c r="MQ107" s="83"/>
      <c r="MR107" s="83"/>
      <c r="MS107" s="83"/>
      <c r="MT107" s="83"/>
      <c r="MU107" s="83"/>
      <c r="MV107" s="83"/>
      <c r="MW107" s="83"/>
      <c r="MX107" s="83"/>
      <c r="MY107" s="83"/>
      <c r="MZ107" s="83"/>
      <c r="NA107" s="83"/>
      <c r="NB107" s="83"/>
      <c r="NC107" s="83"/>
      <c r="ND107" s="83"/>
      <c r="NE107" s="83"/>
      <c r="NF107" s="83"/>
      <c r="NG107" s="83"/>
      <c r="NH107" s="83"/>
      <c r="NI107" s="83"/>
      <c r="NJ107" s="83"/>
      <c r="NK107" s="83"/>
      <c r="NL107" s="83"/>
      <c r="NM107" s="83"/>
      <c r="NN107" s="83"/>
      <c r="NO107" s="83"/>
      <c r="NP107" s="83"/>
      <c r="NQ107" s="83"/>
      <c r="NR107" s="83"/>
      <c r="NS107" s="83"/>
      <c r="NT107" s="83"/>
      <c r="NU107" s="83"/>
      <c r="NV107" s="83"/>
      <c r="NW107" s="83"/>
      <c r="NX107" s="83"/>
      <c r="NY107" s="83"/>
      <c r="NZ107" s="83"/>
      <c r="OA107" s="83"/>
      <c r="OB107" s="83"/>
      <c r="OC107" s="83"/>
      <c r="OD107" s="83"/>
      <c r="OE107" s="83"/>
      <c r="OF107" s="83"/>
      <c r="OG107" s="83"/>
      <c r="OH107" s="83"/>
      <c r="OI107" s="83"/>
      <c r="OJ107" s="83"/>
      <c r="OK107" s="83"/>
      <c r="OL107" s="83"/>
      <c r="OM107" s="83"/>
      <c r="ON107" s="83"/>
      <c r="OO107" s="83"/>
      <c r="OP107" s="83"/>
      <c r="OQ107" s="83"/>
      <c r="OR107" s="83"/>
      <c r="OS107" s="83"/>
      <c r="OT107" s="83"/>
      <c r="OU107" s="83"/>
      <c r="OV107" s="83"/>
      <c r="OW107" s="83"/>
      <c r="OX107" s="83"/>
      <c r="OY107" s="83"/>
      <c r="OZ107" s="83"/>
      <c r="PA107" s="83"/>
      <c r="PB107" s="83"/>
      <c r="PC107" s="83"/>
      <c r="PD107" s="83"/>
      <c r="PE107" s="83"/>
      <c r="PF107" s="83"/>
      <c r="PG107" s="83"/>
      <c r="PH107" s="83"/>
      <c r="PI107" s="83"/>
      <c r="PJ107" s="83"/>
      <c r="PK107" s="83"/>
      <c r="PL107" s="83"/>
      <c r="PM107" s="83"/>
      <c r="PN107" s="83"/>
      <c r="PO107" s="83"/>
      <c r="PP107" s="83"/>
      <c r="PQ107" s="83"/>
      <c r="PR107" s="83"/>
      <c r="PS107" s="83"/>
      <c r="PT107" s="83"/>
      <c r="PU107" s="83"/>
      <c r="PV107" s="83"/>
      <c r="PW107" s="83"/>
      <c r="PX107" s="83"/>
      <c r="PY107" s="83"/>
      <c r="PZ107" s="83"/>
      <c r="QA107" s="83"/>
      <c r="QB107" s="83"/>
      <c r="QC107" s="83"/>
      <c r="QD107" s="83"/>
      <c r="QE107" s="83"/>
      <c r="QF107" s="83"/>
      <c r="QG107" s="83"/>
      <c r="QH107" s="83"/>
      <c r="QI107" s="83"/>
      <c r="QJ107" s="83"/>
      <c r="QK107" s="83"/>
      <c r="QL107" s="83"/>
      <c r="QM107" s="83"/>
      <c r="QN107" s="83"/>
      <c r="QO107" s="83"/>
      <c r="QP107" s="83"/>
      <c r="QQ107" s="83"/>
      <c r="QR107" s="83"/>
      <c r="QS107" s="83"/>
      <c r="QT107" s="83"/>
      <c r="QU107" s="83"/>
      <c r="QV107" s="83"/>
      <c r="QW107" s="83"/>
      <c r="QX107" s="83"/>
      <c r="QY107" s="83"/>
      <c r="QZ107" s="83"/>
      <c r="RA107" s="83"/>
      <c r="RB107" s="83"/>
      <c r="RC107" s="83"/>
      <c r="RD107" s="83"/>
      <c r="RE107" s="83"/>
      <c r="RF107" s="83"/>
      <c r="RG107" s="83"/>
      <c r="RH107" s="83"/>
      <c r="RI107" s="83"/>
      <c r="RJ107" s="83"/>
      <c r="RK107" s="83"/>
      <c r="RL107" s="83"/>
      <c r="RM107" s="83"/>
      <c r="RN107" s="83"/>
      <c r="RO107" s="83"/>
      <c r="RP107" s="83"/>
      <c r="RQ107" s="83"/>
      <c r="RR107" s="83"/>
      <c r="RS107" s="83"/>
      <c r="RT107" s="83"/>
      <c r="RU107" s="83"/>
      <c r="RV107" s="83"/>
      <c r="RW107" s="83"/>
      <c r="RX107" s="83"/>
      <c r="RY107" s="83"/>
      <c r="RZ107" s="83"/>
      <c r="SA107" s="83"/>
      <c r="SB107" s="83"/>
      <c r="SC107" s="83"/>
      <c r="SD107" s="83"/>
      <c r="SE107" s="83"/>
      <c r="SF107" s="83"/>
      <c r="SG107" s="83"/>
      <c r="SH107" s="83"/>
      <c r="SI107" s="83"/>
      <c r="SJ107" s="83"/>
      <c r="SK107" s="83"/>
      <c r="SL107" s="83"/>
      <c r="SM107" s="83"/>
      <c r="SN107" s="83"/>
      <c r="SO107" s="83"/>
      <c r="SP107" s="83"/>
      <c r="SQ107" s="83"/>
      <c r="SR107" s="83"/>
      <c r="SS107" s="83"/>
      <c r="ST107" s="83"/>
      <c r="SU107" s="83"/>
      <c r="SV107" s="83"/>
      <c r="SW107" s="83"/>
      <c r="SX107" s="83"/>
      <c r="SY107" s="83"/>
      <c r="SZ107" s="83"/>
      <c r="TA107" s="83"/>
      <c r="TB107" s="83"/>
      <c r="TC107" s="83"/>
      <c r="TD107" s="83"/>
      <c r="TE107" s="83"/>
      <c r="TF107" s="83"/>
      <c r="TG107" s="83"/>
      <c r="TH107" s="83"/>
      <c r="TI107" s="83"/>
      <c r="TJ107" s="83"/>
      <c r="TK107" s="83"/>
      <c r="TL107" s="83"/>
      <c r="TM107" s="83"/>
      <c r="TN107" s="83"/>
      <c r="TO107" s="83"/>
      <c r="TP107" s="83"/>
      <c r="TQ107" s="83"/>
      <c r="TR107" s="83"/>
      <c r="TS107" s="83"/>
      <c r="TT107" s="83"/>
      <c r="TU107" s="83"/>
      <c r="TV107" s="83"/>
      <c r="TW107" s="83"/>
      <c r="TX107" s="83"/>
      <c r="TY107" s="83"/>
      <c r="TZ107" s="83"/>
      <c r="UA107" s="83"/>
      <c r="UB107" s="83"/>
      <c r="UC107" s="83"/>
      <c r="UD107" s="83"/>
      <c r="UE107" s="83"/>
      <c r="UF107" s="83"/>
      <c r="UG107" s="83"/>
      <c r="UH107" s="83"/>
      <c r="UI107" s="83"/>
      <c r="UJ107" s="83"/>
      <c r="UK107" s="83"/>
      <c r="UL107" s="83"/>
      <c r="UM107" s="83"/>
      <c r="UN107" s="83"/>
      <c r="UO107" s="83"/>
      <c r="UP107" s="83"/>
      <c r="UQ107" s="83"/>
      <c r="UR107" s="83"/>
      <c r="US107" s="83"/>
      <c r="UT107" s="83"/>
      <c r="UU107" s="83"/>
      <c r="UV107" s="83"/>
      <c r="UW107" s="83"/>
      <c r="UX107" s="83"/>
      <c r="UY107" s="83"/>
      <c r="UZ107" s="83"/>
      <c r="VA107" s="83"/>
      <c r="VB107" s="83"/>
      <c r="VC107" s="83"/>
      <c r="VD107" s="83"/>
      <c r="VE107" s="83"/>
      <c r="VF107" s="83"/>
      <c r="VG107" s="83"/>
      <c r="VH107" s="83"/>
      <c r="VI107" s="83"/>
      <c r="VJ107" s="83"/>
      <c r="VK107" s="83"/>
      <c r="VL107" s="83"/>
      <c r="VM107" s="83"/>
      <c r="VN107" s="83"/>
      <c r="VO107" s="83"/>
      <c r="VP107" s="83"/>
      <c r="VQ107" s="83"/>
      <c r="VR107" s="83"/>
      <c r="VS107" s="83"/>
      <c r="VT107" s="83"/>
      <c r="VU107" s="83"/>
      <c r="VV107" s="83"/>
      <c r="VW107" s="83"/>
      <c r="VX107" s="83"/>
      <c r="VY107" s="83"/>
      <c r="VZ107" s="83"/>
      <c r="WA107" s="83"/>
      <c r="WB107" s="83"/>
      <c r="WC107" s="83"/>
      <c r="WD107" s="83"/>
      <c r="WE107" s="83"/>
      <c r="WF107" s="83"/>
      <c r="WG107" s="83"/>
      <c r="WH107" s="83"/>
      <c r="WI107" s="83"/>
      <c r="WJ107" s="83"/>
      <c r="WK107" s="83"/>
      <c r="WL107" s="83"/>
      <c r="WM107" s="83"/>
      <c r="WN107" s="83"/>
      <c r="WO107" s="83"/>
      <c r="WP107" s="83"/>
      <c r="WQ107" s="83"/>
      <c r="WR107" s="83"/>
      <c r="WS107" s="83"/>
      <c r="WT107" s="83"/>
      <c r="WU107" s="83"/>
      <c r="WV107" s="83"/>
      <c r="WW107" s="83"/>
      <c r="WX107" s="83"/>
      <c r="WY107" s="83"/>
      <c r="WZ107" s="83"/>
      <c r="XA107" s="83"/>
      <c r="XB107" s="83"/>
      <c r="XC107" s="83"/>
      <c r="XD107" s="83"/>
      <c r="XE107" s="83"/>
      <c r="XF107" s="83"/>
      <c r="XG107" s="83"/>
      <c r="XH107" s="83"/>
      <c r="XI107" s="83"/>
      <c r="XJ107" s="83"/>
      <c r="XK107" s="83"/>
      <c r="XL107" s="83"/>
      <c r="XM107" s="83"/>
      <c r="XN107" s="83"/>
      <c r="XO107" s="83"/>
      <c r="XP107" s="83"/>
      <c r="XQ107" s="83"/>
      <c r="XR107" s="83"/>
      <c r="XS107" s="83"/>
      <c r="XT107" s="83"/>
      <c r="XU107" s="83"/>
      <c r="XV107" s="83"/>
      <c r="XW107" s="83"/>
      <c r="XX107" s="83"/>
      <c r="XY107" s="83"/>
      <c r="XZ107" s="83"/>
      <c r="YA107" s="83"/>
      <c r="YB107" s="83"/>
      <c r="YC107" s="83"/>
      <c r="YD107" s="83"/>
      <c r="YE107" s="83"/>
      <c r="YF107" s="83"/>
      <c r="YG107" s="83"/>
      <c r="YH107" s="83"/>
      <c r="YI107" s="83"/>
      <c r="YJ107" s="83"/>
      <c r="YK107" s="83"/>
      <c r="YL107" s="83"/>
      <c r="YM107" s="83"/>
      <c r="YN107" s="83"/>
      <c r="YO107" s="83"/>
      <c r="YP107" s="83"/>
      <c r="YQ107" s="83"/>
      <c r="YR107" s="83"/>
      <c r="YS107" s="83"/>
      <c r="YT107" s="83"/>
      <c r="YU107" s="83"/>
      <c r="YV107" s="83"/>
      <c r="YW107" s="83"/>
      <c r="YX107" s="83"/>
      <c r="YY107" s="83"/>
      <c r="YZ107" s="83"/>
      <c r="ZA107" s="83"/>
      <c r="ZB107" s="83"/>
      <c r="ZC107" s="83"/>
      <c r="ZD107" s="83"/>
      <c r="ZE107" s="83"/>
      <c r="ZF107" s="83"/>
      <c r="ZG107" s="83"/>
      <c r="ZH107" s="83"/>
      <c r="ZI107" s="83"/>
      <c r="ZJ107" s="83"/>
      <c r="ZK107" s="83"/>
      <c r="ZL107" s="83"/>
      <c r="ZM107" s="83"/>
      <c r="ZN107" s="83"/>
      <c r="ZO107" s="83"/>
      <c r="ZP107" s="83"/>
      <c r="ZQ107" s="83"/>
      <c r="ZR107" s="83"/>
      <c r="ZS107" s="83"/>
      <c r="ZT107" s="83"/>
      <c r="ZU107" s="83"/>
      <c r="ZV107" s="83"/>
      <c r="ZW107" s="83"/>
      <c r="ZX107" s="83"/>
      <c r="ZY107" s="83"/>
      <c r="ZZ107" s="83"/>
      <c r="AAA107" s="83"/>
      <c r="AAB107" s="83"/>
      <c r="AAC107" s="83"/>
      <c r="AAD107" s="83"/>
      <c r="AAE107" s="83"/>
      <c r="AAF107" s="83"/>
      <c r="AAG107" s="83"/>
      <c r="AAH107" s="83"/>
      <c r="AAI107" s="83"/>
      <c r="AAJ107" s="83"/>
      <c r="AAK107" s="83"/>
      <c r="AAL107" s="83"/>
      <c r="AAM107" s="83"/>
      <c r="AAN107" s="83"/>
      <c r="AAO107" s="83"/>
      <c r="AAP107" s="83"/>
      <c r="AAQ107" s="83"/>
      <c r="AAR107" s="83"/>
      <c r="AAS107" s="83"/>
      <c r="AAT107" s="83"/>
      <c r="AAU107" s="83"/>
      <c r="AAV107" s="83"/>
      <c r="AAW107" s="83"/>
      <c r="AAX107" s="83"/>
      <c r="AAY107" s="83"/>
      <c r="AAZ107" s="83"/>
      <c r="ABA107" s="83"/>
      <c r="ABB107" s="83"/>
      <c r="ABC107" s="83"/>
      <c r="ABD107" s="83"/>
      <c r="ABE107" s="83"/>
      <c r="ABF107" s="83"/>
      <c r="ABG107" s="83"/>
      <c r="ABH107" s="83"/>
      <c r="ABI107" s="83"/>
      <c r="ABJ107" s="83"/>
      <c r="ABK107" s="83"/>
      <c r="ABL107" s="83"/>
      <c r="ABM107" s="83"/>
      <c r="ABN107" s="83"/>
      <c r="ABO107" s="83"/>
      <c r="ABP107" s="83"/>
      <c r="ABQ107" s="83"/>
      <c r="ABR107" s="83"/>
      <c r="ABS107" s="83"/>
      <c r="ABT107" s="83"/>
      <c r="ABU107" s="83"/>
      <c r="ABV107" s="83"/>
      <c r="ABW107" s="83"/>
      <c r="ABX107" s="83"/>
      <c r="ABY107" s="83"/>
      <c r="ABZ107" s="83"/>
      <c r="ACA107" s="83"/>
      <c r="ACB107" s="83"/>
      <c r="ACC107" s="83"/>
      <c r="ACD107" s="83"/>
      <c r="ACE107" s="83"/>
      <c r="ACF107" s="83"/>
      <c r="ACG107" s="83"/>
      <c r="ACH107" s="83"/>
      <c r="ACI107" s="83"/>
      <c r="ACJ107" s="83"/>
      <c r="ACK107" s="83"/>
      <c r="ACL107" s="83"/>
      <c r="ACM107" s="83"/>
      <c r="ACN107" s="83"/>
      <c r="ACO107" s="83"/>
      <c r="ACP107" s="83"/>
      <c r="ACQ107" s="83"/>
      <c r="ACR107" s="83"/>
      <c r="ACS107" s="83"/>
      <c r="ACT107" s="83"/>
      <c r="ACU107" s="83"/>
      <c r="ACV107" s="83"/>
      <c r="ACW107" s="83"/>
      <c r="ACX107" s="83"/>
      <c r="ACY107" s="83"/>
      <c r="ACZ107" s="83"/>
      <c r="ADA107" s="83"/>
      <c r="ADB107" s="83"/>
      <c r="ADC107" s="83"/>
      <c r="ADD107" s="83"/>
      <c r="ADE107" s="83"/>
      <c r="ADF107" s="83"/>
      <c r="ADG107" s="83"/>
      <c r="ADH107" s="83"/>
      <c r="ADI107" s="83"/>
      <c r="ADJ107" s="83"/>
      <c r="ADK107" s="83"/>
      <c r="ADL107" s="83"/>
      <c r="ADM107" s="83"/>
      <c r="ADN107" s="83"/>
      <c r="ADO107" s="83"/>
      <c r="ADP107" s="83"/>
      <c r="ADQ107" s="83"/>
      <c r="ADR107" s="83"/>
      <c r="ADS107" s="83"/>
      <c r="ADT107" s="83"/>
      <c r="ADU107" s="83"/>
      <c r="ADV107" s="83"/>
      <c r="ADW107" s="83"/>
      <c r="ADX107" s="83"/>
      <c r="ADY107" s="83"/>
      <c r="ADZ107" s="83"/>
      <c r="AEA107" s="83"/>
      <c r="AEB107" s="83"/>
      <c r="AEC107" s="83"/>
      <c r="AED107" s="83"/>
      <c r="AEE107" s="83"/>
      <c r="AEF107" s="83"/>
      <c r="AEG107" s="83"/>
      <c r="AEH107" s="83"/>
      <c r="AEI107" s="83"/>
      <c r="AEJ107" s="83"/>
      <c r="AEK107" s="83"/>
      <c r="AEL107" s="83"/>
      <c r="AEM107" s="83"/>
      <c r="AEN107" s="83"/>
      <c r="AEO107" s="83"/>
      <c r="AEP107" s="83"/>
      <c r="AEQ107" s="83"/>
      <c r="AER107" s="83"/>
      <c r="AES107" s="83"/>
      <c r="AET107" s="83"/>
      <c r="AEU107" s="83"/>
      <c r="AEV107" s="83"/>
      <c r="AEW107" s="83"/>
      <c r="AEX107" s="83"/>
      <c r="AEY107" s="83"/>
      <c r="AEZ107" s="83"/>
      <c r="AFA107" s="83"/>
      <c r="AFB107" s="83"/>
      <c r="AFC107" s="83"/>
      <c r="AFD107" s="83"/>
      <c r="AFE107" s="83"/>
      <c r="AFF107" s="83"/>
      <c r="AFG107" s="83"/>
      <c r="AFH107" s="83"/>
      <c r="AFI107" s="83"/>
      <c r="AFJ107" s="83"/>
      <c r="AFK107" s="83"/>
      <c r="AFL107" s="83"/>
      <c r="AFM107" s="83"/>
      <c r="AFN107" s="83"/>
      <c r="AFO107" s="83"/>
      <c r="AFP107" s="83"/>
      <c r="AFQ107" s="83"/>
      <c r="AFR107" s="83"/>
      <c r="AFS107" s="83"/>
      <c r="AFT107" s="83"/>
      <c r="AFU107" s="83"/>
      <c r="AFV107" s="83"/>
      <c r="AFW107" s="83"/>
      <c r="AFX107" s="83"/>
      <c r="AFY107" s="83"/>
      <c r="AFZ107" s="83"/>
      <c r="AGA107" s="83"/>
      <c r="AGB107" s="83"/>
      <c r="AGC107" s="83"/>
      <c r="AGD107" s="83"/>
      <c r="AGE107" s="83"/>
      <c r="AGF107" s="83"/>
      <c r="AGG107" s="83"/>
      <c r="AGH107" s="83"/>
      <c r="AGI107" s="83"/>
      <c r="AGJ107" s="83"/>
      <c r="AGK107" s="83"/>
      <c r="AGL107" s="83"/>
      <c r="AGM107" s="83"/>
      <c r="AGN107" s="83"/>
      <c r="AGO107" s="83"/>
      <c r="AGP107" s="83"/>
      <c r="AGQ107" s="83"/>
      <c r="AGR107" s="83"/>
      <c r="AGS107" s="83"/>
      <c r="AGT107" s="83"/>
      <c r="AGU107" s="83"/>
      <c r="AGV107" s="83"/>
      <c r="AGW107" s="83"/>
      <c r="AGX107" s="83"/>
      <c r="AGY107" s="83"/>
      <c r="AGZ107" s="83"/>
      <c r="AHA107" s="83"/>
      <c r="AHB107" s="83"/>
      <c r="AHC107" s="83"/>
      <c r="AHD107" s="83"/>
      <c r="AHE107" s="83"/>
      <c r="AHF107" s="83"/>
      <c r="AHG107" s="83"/>
      <c r="AHH107" s="83"/>
      <c r="AHI107" s="83"/>
      <c r="AHJ107" s="83"/>
      <c r="AHK107" s="83"/>
      <c r="AHL107" s="83"/>
      <c r="AHM107" s="83"/>
      <c r="AHN107" s="83"/>
      <c r="AHO107" s="83"/>
      <c r="AHP107" s="83"/>
      <c r="AHQ107" s="83"/>
      <c r="AHR107" s="83"/>
      <c r="AHS107" s="83"/>
      <c r="AHT107" s="83"/>
      <c r="AHU107" s="83"/>
      <c r="AHV107" s="83"/>
      <c r="AHW107" s="83"/>
      <c r="AHX107" s="83"/>
      <c r="AHY107" s="83"/>
      <c r="AHZ107" s="83"/>
      <c r="AIA107" s="83"/>
    </row>
    <row r="108" spans="1:911" s="84" customFormat="1" ht="92.25" customHeight="1">
      <c r="A108" s="176" t="s">
        <v>539</v>
      </c>
      <c r="B108" s="175" t="s">
        <v>497</v>
      </c>
      <c r="C108" s="209" t="s">
        <v>988</v>
      </c>
      <c r="D108" s="208" t="s">
        <v>1015</v>
      </c>
      <c r="E108" s="179" t="s">
        <v>992</v>
      </c>
      <c r="F108" s="79" t="s">
        <v>490</v>
      </c>
      <c r="G108" s="79" t="s">
        <v>345</v>
      </c>
      <c r="H108" s="79" t="s">
        <v>376</v>
      </c>
      <c r="I108" s="79" t="s">
        <v>418</v>
      </c>
      <c r="J108" s="79" t="s">
        <v>229</v>
      </c>
      <c r="K108" s="86" t="s">
        <v>519</v>
      </c>
      <c r="L108" s="85" t="s">
        <v>520</v>
      </c>
      <c r="M108" s="86" t="s">
        <v>515</v>
      </c>
      <c r="N108" s="81">
        <v>1</v>
      </c>
      <c r="O108" s="81">
        <v>4</v>
      </c>
      <c r="P108" s="81">
        <f>+N108*O108</f>
        <v>4</v>
      </c>
      <c r="Q108" s="81" t="str">
        <f>IF(P108&gt;=24,"MA",IF(P108&gt;=10,"A",IF(P108&gt;=6,"M","B")))</f>
        <v>B</v>
      </c>
      <c r="R108" s="81">
        <v>10</v>
      </c>
      <c r="S108" s="81">
        <f>+R108*P108</f>
        <v>40</v>
      </c>
      <c r="T108" s="81" t="str">
        <f>IF(S108&gt;=600,"I",IF(S108&gt;=150,"II",IF(S108&gt;=40,"III","IV")))</f>
        <v>III</v>
      </c>
      <c r="U108" s="69" t="str">
        <f>IF(T108="IV","ACEPTABLE",IF(T108="III","ACEPTABLE",IF(T108="II","NO ACEPTABLE","NO ACEPTABLE")))</f>
        <v>ACEPTABLE</v>
      </c>
      <c r="V108" s="69" t="s">
        <v>964</v>
      </c>
      <c r="W108" s="214">
        <v>0</v>
      </c>
      <c r="X108" s="79" t="s">
        <v>731</v>
      </c>
      <c r="Y108" s="79" t="s">
        <v>839</v>
      </c>
      <c r="Z108" s="82"/>
      <c r="AA108" s="82"/>
      <c r="AB108" s="90"/>
      <c r="AC108" s="82" t="s">
        <v>837</v>
      </c>
      <c r="AD108" s="82"/>
      <c r="AE108" s="82" t="s">
        <v>838</v>
      </c>
      <c r="AF108" s="81"/>
      <c r="AG108" s="81"/>
      <c r="AH108" s="81">
        <f>+AF108*AG108</f>
        <v>0</v>
      </c>
      <c r="AI108" s="81" t="str">
        <f t="shared" si="13"/>
        <v>B</v>
      </c>
      <c r="AJ108" s="81"/>
      <c r="AK108" s="81">
        <f>+AJ108*AH108</f>
        <v>0</v>
      </c>
      <c r="AL108" s="81" t="str">
        <f>IF(AK108&gt;=600,"I",IF(AK108&gt;=150,"II",IF(AK108&gt;=40,"III","IV")))</f>
        <v>IV</v>
      </c>
      <c r="AM108" s="34" t="str">
        <f t="shared" si="14"/>
        <v>ACEPTABLE</v>
      </c>
      <c r="AN108" s="204">
        <f>(S108-AK108)/S108</f>
        <v>1</v>
      </c>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83"/>
      <c r="CO108" s="83"/>
      <c r="CP108" s="83"/>
      <c r="CQ108" s="83"/>
      <c r="CR108" s="83"/>
      <c r="CS108" s="83"/>
      <c r="CT108" s="83"/>
      <c r="CU108" s="83"/>
      <c r="CV108" s="83"/>
      <c r="CW108" s="83"/>
      <c r="CX108" s="83"/>
      <c r="CY108" s="83"/>
      <c r="CZ108" s="83"/>
      <c r="DA108" s="83"/>
      <c r="DB108" s="83"/>
      <c r="DC108" s="83"/>
      <c r="DD108" s="83"/>
      <c r="DE108" s="83"/>
      <c r="DF108" s="83"/>
      <c r="DG108" s="83"/>
      <c r="DH108" s="83"/>
      <c r="DI108" s="83"/>
      <c r="DJ108" s="83"/>
      <c r="DK108" s="83"/>
      <c r="DL108" s="83"/>
      <c r="DM108" s="83"/>
      <c r="DN108" s="83"/>
      <c r="DO108" s="83"/>
      <c r="DP108" s="83"/>
      <c r="DQ108" s="83"/>
      <c r="DR108" s="83"/>
      <c r="DS108" s="83"/>
      <c r="DT108" s="83"/>
      <c r="DU108" s="83"/>
      <c r="DV108" s="83"/>
      <c r="DW108" s="83"/>
      <c r="DX108" s="83"/>
      <c r="DY108" s="83"/>
      <c r="DZ108" s="83"/>
      <c r="EA108" s="83"/>
      <c r="EB108" s="83"/>
      <c r="EC108" s="83"/>
      <c r="ED108" s="83"/>
      <c r="EE108" s="83"/>
      <c r="EF108" s="83"/>
      <c r="EG108" s="83"/>
      <c r="EH108" s="83"/>
      <c r="EI108" s="83"/>
      <c r="EJ108" s="83"/>
      <c r="EK108" s="83"/>
      <c r="EL108" s="83"/>
      <c r="EM108" s="83"/>
      <c r="EN108" s="83"/>
      <c r="EO108" s="83"/>
      <c r="EP108" s="83"/>
      <c r="EQ108" s="83"/>
      <c r="ER108" s="83"/>
      <c r="ES108" s="83"/>
      <c r="ET108" s="83"/>
      <c r="EU108" s="83"/>
      <c r="EV108" s="83"/>
      <c r="EW108" s="83"/>
      <c r="EX108" s="83"/>
      <c r="EY108" s="83"/>
      <c r="EZ108" s="83"/>
      <c r="FA108" s="83"/>
      <c r="FB108" s="83"/>
      <c r="FC108" s="83"/>
      <c r="FD108" s="83"/>
      <c r="FE108" s="83"/>
      <c r="FF108" s="83"/>
      <c r="FG108" s="83"/>
      <c r="FH108" s="83"/>
      <c r="FI108" s="83"/>
      <c r="FJ108" s="83"/>
      <c r="FK108" s="83"/>
      <c r="FL108" s="83"/>
      <c r="FM108" s="83"/>
      <c r="FN108" s="83"/>
      <c r="FO108" s="83"/>
      <c r="FP108" s="83"/>
      <c r="FQ108" s="83"/>
      <c r="FR108" s="83"/>
      <c r="FS108" s="83"/>
      <c r="FT108" s="83"/>
      <c r="FU108" s="83"/>
      <c r="FV108" s="83"/>
      <c r="FW108" s="83"/>
      <c r="FX108" s="83"/>
      <c r="FY108" s="83"/>
      <c r="FZ108" s="83"/>
      <c r="GA108" s="83"/>
      <c r="GB108" s="83"/>
      <c r="GC108" s="83"/>
      <c r="GD108" s="83"/>
      <c r="GE108" s="83"/>
      <c r="GF108" s="83"/>
      <c r="GG108" s="83"/>
      <c r="GH108" s="83"/>
      <c r="GI108" s="83"/>
      <c r="GJ108" s="83"/>
      <c r="GK108" s="83"/>
      <c r="GL108" s="83"/>
      <c r="GM108" s="83"/>
      <c r="GN108" s="83"/>
      <c r="GO108" s="83"/>
      <c r="GP108" s="83"/>
      <c r="GQ108" s="83"/>
      <c r="GR108" s="83"/>
      <c r="GS108" s="83"/>
      <c r="GT108" s="83"/>
      <c r="GU108" s="83"/>
      <c r="GV108" s="83"/>
      <c r="GW108" s="83"/>
      <c r="GX108" s="83"/>
      <c r="GY108" s="83"/>
      <c r="GZ108" s="83"/>
      <c r="HA108" s="83"/>
      <c r="HB108" s="83"/>
      <c r="HC108" s="83"/>
      <c r="HD108" s="83"/>
      <c r="HE108" s="83"/>
      <c r="HF108" s="83"/>
      <c r="HG108" s="83"/>
      <c r="HH108" s="83"/>
      <c r="HI108" s="83"/>
      <c r="HJ108" s="83"/>
      <c r="HK108" s="83"/>
      <c r="HL108" s="83"/>
      <c r="HM108" s="83"/>
      <c r="HN108" s="83"/>
      <c r="HO108" s="83"/>
      <c r="HP108" s="83"/>
      <c r="HQ108" s="83"/>
      <c r="HR108" s="83"/>
      <c r="HS108" s="83"/>
      <c r="HT108" s="83"/>
      <c r="HU108" s="83"/>
      <c r="HV108" s="83"/>
      <c r="HW108" s="83"/>
      <c r="HX108" s="83"/>
      <c r="HY108" s="83"/>
      <c r="HZ108" s="83"/>
      <c r="IA108" s="83"/>
      <c r="IB108" s="83"/>
      <c r="IC108" s="83"/>
      <c r="ID108" s="83"/>
      <c r="IE108" s="83"/>
      <c r="IF108" s="83"/>
      <c r="IG108" s="83"/>
      <c r="IH108" s="83"/>
      <c r="II108" s="83"/>
      <c r="IJ108" s="83"/>
      <c r="IK108" s="83"/>
      <c r="IL108" s="83"/>
      <c r="IM108" s="83"/>
      <c r="IN108" s="83"/>
      <c r="IO108" s="83"/>
      <c r="IP108" s="83"/>
      <c r="IQ108" s="83"/>
      <c r="IR108" s="83"/>
      <c r="IS108" s="83"/>
      <c r="IT108" s="83"/>
      <c r="IU108" s="83"/>
      <c r="IV108" s="83"/>
      <c r="IW108" s="83"/>
      <c r="IX108" s="83"/>
      <c r="IY108" s="83"/>
      <c r="IZ108" s="83"/>
      <c r="JA108" s="83"/>
      <c r="JB108" s="83"/>
      <c r="JC108" s="83"/>
      <c r="JD108" s="83"/>
      <c r="JE108" s="83"/>
      <c r="JF108" s="83"/>
      <c r="JG108" s="83"/>
      <c r="JH108" s="83"/>
      <c r="JI108" s="83"/>
      <c r="JJ108" s="83"/>
      <c r="JK108" s="83"/>
      <c r="JL108" s="83"/>
      <c r="JM108" s="83"/>
      <c r="JN108" s="83"/>
      <c r="JO108" s="83"/>
      <c r="JP108" s="83"/>
      <c r="JQ108" s="83"/>
      <c r="JR108" s="83"/>
      <c r="JS108" s="83"/>
      <c r="JT108" s="83"/>
      <c r="JU108" s="83"/>
      <c r="JV108" s="83"/>
      <c r="JW108" s="83"/>
      <c r="JX108" s="83"/>
      <c r="JY108" s="83"/>
      <c r="JZ108" s="83"/>
      <c r="KA108" s="83"/>
      <c r="KB108" s="83"/>
      <c r="KC108" s="83"/>
      <c r="KD108" s="83"/>
      <c r="KE108" s="83"/>
      <c r="KF108" s="83"/>
      <c r="KG108" s="83"/>
      <c r="KH108" s="83"/>
      <c r="KI108" s="83"/>
      <c r="KJ108" s="83"/>
      <c r="KK108" s="83"/>
      <c r="KL108" s="83"/>
      <c r="KM108" s="83"/>
      <c r="KN108" s="83"/>
      <c r="KO108" s="83"/>
      <c r="KP108" s="83"/>
      <c r="KQ108" s="83"/>
      <c r="KR108" s="83"/>
      <c r="KS108" s="83"/>
      <c r="KT108" s="83"/>
      <c r="KU108" s="83"/>
      <c r="KV108" s="83"/>
      <c r="KW108" s="83"/>
      <c r="KX108" s="83"/>
      <c r="KY108" s="83"/>
      <c r="KZ108" s="83"/>
      <c r="LA108" s="83"/>
      <c r="LB108" s="83"/>
      <c r="LC108" s="83"/>
      <c r="LD108" s="83"/>
      <c r="LE108" s="83"/>
      <c r="LF108" s="83"/>
      <c r="LG108" s="83"/>
      <c r="LH108" s="83"/>
      <c r="LI108" s="83"/>
      <c r="LJ108" s="83"/>
      <c r="LK108" s="83"/>
      <c r="LL108" s="83"/>
      <c r="LM108" s="83"/>
      <c r="LN108" s="83"/>
      <c r="LO108" s="83"/>
      <c r="LP108" s="83"/>
      <c r="LQ108" s="83"/>
      <c r="LR108" s="83"/>
      <c r="LS108" s="83"/>
      <c r="LT108" s="83"/>
      <c r="LU108" s="83"/>
      <c r="LV108" s="83"/>
      <c r="LW108" s="83"/>
      <c r="LX108" s="83"/>
      <c r="LY108" s="83"/>
      <c r="LZ108" s="83"/>
      <c r="MA108" s="83"/>
      <c r="MB108" s="83"/>
      <c r="MC108" s="83"/>
      <c r="MD108" s="83"/>
      <c r="ME108" s="83"/>
      <c r="MF108" s="83"/>
      <c r="MG108" s="83"/>
      <c r="MH108" s="83"/>
      <c r="MI108" s="83"/>
      <c r="MJ108" s="83"/>
      <c r="MK108" s="83"/>
      <c r="ML108" s="83"/>
      <c r="MM108" s="83"/>
      <c r="MN108" s="83"/>
      <c r="MO108" s="83"/>
      <c r="MP108" s="83"/>
      <c r="MQ108" s="83"/>
      <c r="MR108" s="83"/>
      <c r="MS108" s="83"/>
      <c r="MT108" s="83"/>
      <c r="MU108" s="83"/>
      <c r="MV108" s="83"/>
      <c r="MW108" s="83"/>
      <c r="MX108" s="83"/>
      <c r="MY108" s="83"/>
      <c r="MZ108" s="83"/>
      <c r="NA108" s="83"/>
      <c r="NB108" s="83"/>
      <c r="NC108" s="83"/>
      <c r="ND108" s="83"/>
      <c r="NE108" s="83"/>
      <c r="NF108" s="83"/>
      <c r="NG108" s="83"/>
      <c r="NH108" s="83"/>
      <c r="NI108" s="83"/>
      <c r="NJ108" s="83"/>
      <c r="NK108" s="83"/>
      <c r="NL108" s="83"/>
      <c r="NM108" s="83"/>
      <c r="NN108" s="83"/>
      <c r="NO108" s="83"/>
      <c r="NP108" s="83"/>
      <c r="NQ108" s="83"/>
      <c r="NR108" s="83"/>
      <c r="NS108" s="83"/>
      <c r="NT108" s="83"/>
      <c r="NU108" s="83"/>
      <c r="NV108" s="83"/>
      <c r="NW108" s="83"/>
      <c r="NX108" s="83"/>
      <c r="NY108" s="83"/>
      <c r="NZ108" s="83"/>
      <c r="OA108" s="83"/>
      <c r="OB108" s="83"/>
      <c r="OC108" s="83"/>
      <c r="OD108" s="83"/>
      <c r="OE108" s="83"/>
      <c r="OF108" s="83"/>
      <c r="OG108" s="83"/>
      <c r="OH108" s="83"/>
      <c r="OI108" s="83"/>
      <c r="OJ108" s="83"/>
      <c r="OK108" s="83"/>
      <c r="OL108" s="83"/>
      <c r="OM108" s="83"/>
      <c r="ON108" s="83"/>
      <c r="OO108" s="83"/>
      <c r="OP108" s="83"/>
      <c r="OQ108" s="83"/>
      <c r="OR108" s="83"/>
      <c r="OS108" s="83"/>
      <c r="OT108" s="83"/>
      <c r="OU108" s="83"/>
      <c r="OV108" s="83"/>
      <c r="OW108" s="83"/>
      <c r="OX108" s="83"/>
      <c r="OY108" s="83"/>
      <c r="OZ108" s="83"/>
      <c r="PA108" s="83"/>
      <c r="PB108" s="83"/>
      <c r="PC108" s="83"/>
      <c r="PD108" s="83"/>
      <c r="PE108" s="83"/>
      <c r="PF108" s="83"/>
      <c r="PG108" s="83"/>
      <c r="PH108" s="83"/>
      <c r="PI108" s="83"/>
      <c r="PJ108" s="83"/>
      <c r="PK108" s="83"/>
      <c r="PL108" s="83"/>
      <c r="PM108" s="83"/>
      <c r="PN108" s="83"/>
      <c r="PO108" s="83"/>
      <c r="PP108" s="83"/>
      <c r="PQ108" s="83"/>
      <c r="PR108" s="83"/>
      <c r="PS108" s="83"/>
      <c r="PT108" s="83"/>
      <c r="PU108" s="83"/>
      <c r="PV108" s="83"/>
      <c r="PW108" s="83"/>
      <c r="PX108" s="83"/>
      <c r="PY108" s="83"/>
      <c r="PZ108" s="83"/>
      <c r="QA108" s="83"/>
      <c r="QB108" s="83"/>
      <c r="QC108" s="83"/>
      <c r="QD108" s="83"/>
      <c r="QE108" s="83"/>
      <c r="QF108" s="83"/>
      <c r="QG108" s="83"/>
      <c r="QH108" s="83"/>
      <c r="QI108" s="83"/>
      <c r="QJ108" s="83"/>
      <c r="QK108" s="83"/>
      <c r="QL108" s="83"/>
      <c r="QM108" s="83"/>
      <c r="QN108" s="83"/>
      <c r="QO108" s="83"/>
      <c r="QP108" s="83"/>
      <c r="QQ108" s="83"/>
      <c r="QR108" s="83"/>
      <c r="QS108" s="83"/>
      <c r="QT108" s="83"/>
      <c r="QU108" s="83"/>
      <c r="QV108" s="83"/>
      <c r="QW108" s="83"/>
      <c r="QX108" s="83"/>
      <c r="QY108" s="83"/>
      <c r="QZ108" s="83"/>
      <c r="RA108" s="83"/>
      <c r="RB108" s="83"/>
      <c r="RC108" s="83"/>
      <c r="RD108" s="83"/>
      <c r="RE108" s="83"/>
      <c r="RF108" s="83"/>
      <c r="RG108" s="83"/>
      <c r="RH108" s="83"/>
      <c r="RI108" s="83"/>
      <c r="RJ108" s="83"/>
      <c r="RK108" s="83"/>
      <c r="RL108" s="83"/>
      <c r="RM108" s="83"/>
      <c r="RN108" s="83"/>
      <c r="RO108" s="83"/>
      <c r="RP108" s="83"/>
      <c r="RQ108" s="83"/>
      <c r="RR108" s="83"/>
      <c r="RS108" s="83"/>
      <c r="RT108" s="83"/>
      <c r="RU108" s="83"/>
      <c r="RV108" s="83"/>
      <c r="RW108" s="83"/>
      <c r="RX108" s="83"/>
      <c r="RY108" s="83"/>
      <c r="RZ108" s="83"/>
      <c r="SA108" s="83"/>
      <c r="SB108" s="83"/>
      <c r="SC108" s="83"/>
      <c r="SD108" s="83"/>
      <c r="SE108" s="83"/>
      <c r="SF108" s="83"/>
      <c r="SG108" s="83"/>
      <c r="SH108" s="83"/>
      <c r="SI108" s="83"/>
      <c r="SJ108" s="83"/>
      <c r="SK108" s="83"/>
      <c r="SL108" s="83"/>
      <c r="SM108" s="83"/>
      <c r="SN108" s="83"/>
      <c r="SO108" s="83"/>
      <c r="SP108" s="83"/>
      <c r="SQ108" s="83"/>
      <c r="SR108" s="83"/>
      <c r="SS108" s="83"/>
      <c r="ST108" s="83"/>
      <c r="SU108" s="83"/>
      <c r="SV108" s="83"/>
      <c r="SW108" s="83"/>
      <c r="SX108" s="83"/>
      <c r="SY108" s="83"/>
      <c r="SZ108" s="83"/>
      <c r="TA108" s="83"/>
      <c r="TB108" s="83"/>
      <c r="TC108" s="83"/>
      <c r="TD108" s="83"/>
      <c r="TE108" s="83"/>
      <c r="TF108" s="83"/>
      <c r="TG108" s="83"/>
      <c r="TH108" s="83"/>
      <c r="TI108" s="83"/>
      <c r="TJ108" s="83"/>
      <c r="TK108" s="83"/>
      <c r="TL108" s="83"/>
      <c r="TM108" s="83"/>
      <c r="TN108" s="83"/>
      <c r="TO108" s="83"/>
      <c r="TP108" s="83"/>
      <c r="TQ108" s="83"/>
      <c r="TR108" s="83"/>
      <c r="TS108" s="83"/>
      <c r="TT108" s="83"/>
      <c r="TU108" s="83"/>
      <c r="TV108" s="83"/>
      <c r="TW108" s="83"/>
      <c r="TX108" s="83"/>
      <c r="TY108" s="83"/>
      <c r="TZ108" s="83"/>
      <c r="UA108" s="83"/>
      <c r="UB108" s="83"/>
      <c r="UC108" s="83"/>
      <c r="UD108" s="83"/>
      <c r="UE108" s="83"/>
      <c r="UF108" s="83"/>
      <c r="UG108" s="83"/>
      <c r="UH108" s="83"/>
      <c r="UI108" s="83"/>
      <c r="UJ108" s="83"/>
      <c r="UK108" s="83"/>
      <c r="UL108" s="83"/>
      <c r="UM108" s="83"/>
      <c r="UN108" s="83"/>
      <c r="UO108" s="83"/>
      <c r="UP108" s="83"/>
      <c r="UQ108" s="83"/>
      <c r="UR108" s="83"/>
      <c r="US108" s="83"/>
      <c r="UT108" s="83"/>
      <c r="UU108" s="83"/>
      <c r="UV108" s="83"/>
      <c r="UW108" s="83"/>
      <c r="UX108" s="83"/>
      <c r="UY108" s="83"/>
      <c r="UZ108" s="83"/>
      <c r="VA108" s="83"/>
      <c r="VB108" s="83"/>
      <c r="VC108" s="83"/>
      <c r="VD108" s="83"/>
      <c r="VE108" s="83"/>
      <c r="VF108" s="83"/>
      <c r="VG108" s="83"/>
      <c r="VH108" s="83"/>
      <c r="VI108" s="83"/>
      <c r="VJ108" s="83"/>
      <c r="VK108" s="83"/>
      <c r="VL108" s="83"/>
      <c r="VM108" s="83"/>
      <c r="VN108" s="83"/>
      <c r="VO108" s="83"/>
      <c r="VP108" s="83"/>
      <c r="VQ108" s="83"/>
      <c r="VR108" s="83"/>
      <c r="VS108" s="83"/>
      <c r="VT108" s="83"/>
      <c r="VU108" s="83"/>
      <c r="VV108" s="83"/>
      <c r="VW108" s="83"/>
      <c r="VX108" s="83"/>
      <c r="VY108" s="83"/>
      <c r="VZ108" s="83"/>
      <c r="WA108" s="83"/>
      <c r="WB108" s="83"/>
      <c r="WC108" s="83"/>
      <c r="WD108" s="83"/>
      <c r="WE108" s="83"/>
      <c r="WF108" s="83"/>
      <c r="WG108" s="83"/>
      <c r="WH108" s="83"/>
      <c r="WI108" s="83"/>
      <c r="WJ108" s="83"/>
      <c r="WK108" s="83"/>
      <c r="WL108" s="83"/>
      <c r="WM108" s="83"/>
      <c r="WN108" s="83"/>
      <c r="WO108" s="83"/>
      <c r="WP108" s="83"/>
      <c r="WQ108" s="83"/>
      <c r="WR108" s="83"/>
      <c r="WS108" s="83"/>
      <c r="WT108" s="83"/>
      <c r="WU108" s="83"/>
      <c r="WV108" s="83"/>
      <c r="WW108" s="83"/>
      <c r="WX108" s="83"/>
      <c r="WY108" s="83"/>
      <c r="WZ108" s="83"/>
      <c r="XA108" s="83"/>
      <c r="XB108" s="83"/>
      <c r="XC108" s="83"/>
      <c r="XD108" s="83"/>
      <c r="XE108" s="83"/>
      <c r="XF108" s="83"/>
      <c r="XG108" s="83"/>
      <c r="XH108" s="83"/>
      <c r="XI108" s="83"/>
      <c r="XJ108" s="83"/>
      <c r="XK108" s="83"/>
      <c r="XL108" s="83"/>
      <c r="XM108" s="83"/>
      <c r="XN108" s="83"/>
      <c r="XO108" s="83"/>
      <c r="XP108" s="83"/>
      <c r="XQ108" s="83"/>
      <c r="XR108" s="83"/>
      <c r="XS108" s="83"/>
      <c r="XT108" s="83"/>
      <c r="XU108" s="83"/>
      <c r="XV108" s="83"/>
      <c r="XW108" s="83"/>
      <c r="XX108" s="83"/>
      <c r="XY108" s="83"/>
      <c r="XZ108" s="83"/>
      <c r="YA108" s="83"/>
      <c r="YB108" s="83"/>
      <c r="YC108" s="83"/>
      <c r="YD108" s="83"/>
      <c r="YE108" s="83"/>
      <c r="YF108" s="83"/>
      <c r="YG108" s="83"/>
      <c r="YH108" s="83"/>
      <c r="YI108" s="83"/>
      <c r="YJ108" s="83"/>
      <c r="YK108" s="83"/>
      <c r="YL108" s="83"/>
      <c r="YM108" s="83"/>
      <c r="YN108" s="83"/>
      <c r="YO108" s="83"/>
      <c r="YP108" s="83"/>
      <c r="YQ108" s="83"/>
      <c r="YR108" s="83"/>
      <c r="YS108" s="83"/>
      <c r="YT108" s="83"/>
      <c r="YU108" s="83"/>
      <c r="YV108" s="83"/>
      <c r="YW108" s="83"/>
      <c r="YX108" s="83"/>
      <c r="YY108" s="83"/>
      <c r="YZ108" s="83"/>
      <c r="ZA108" s="83"/>
      <c r="ZB108" s="83"/>
      <c r="ZC108" s="83"/>
      <c r="ZD108" s="83"/>
      <c r="ZE108" s="83"/>
      <c r="ZF108" s="83"/>
      <c r="ZG108" s="83"/>
      <c r="ZH108" s="83"/>
      <c r="ZI108" s="83"/>
      <c r="ZJ108" s="83"/>
      <c r="ZK108" s="83"/>
      <c r="ZL108" s="83"/>
      <c r="ZM108" s="83"/>
      <c r="ZN108" s="83"/>
      <c r="ZO108" s="83"/>
      <c r="ZP108" s="83"/>
      <c r="ZQ108" s="83"/>
      <c r="ZR108" s="83"/>
      <c r="ZS108" s="83"/>
      <c r="ZT108" s="83"/>
      <c r="ZU108" s="83"/>
      <c r="ZV108" s="83"/>
      <c r="ZW108" s="83"/>
      <c r="ZX108" s="83"/>
      <c r="ZY108" s="83"/>
      <c r="ZZ108" s="83"/>
      <c r="AAA108" s="83"/>
      <c r="AAB108" s="83"/>
      <c r="AAC108" s="83"/>
      <c r="AAD108" s="83"/>
      <c r="AAE108" s="83"/>
      <c r="AAF108" s="83"/>
      <c r="AAG108" s="83"/>
      <c r="AAH108" s="83"/>
      <c r="AAI108" s="83"/>
      <c r="AAJ108" s="83"/>
      <c r="AAK108" s="83"/>
      <c r="AAL108" s="83"/>
      <c r="AAM108" s="83"/>
      <c r="AAN108" s="83"/>
      <c r="AAO108" s="83"/>
      <c r="AAP108" s="83"/>
      <c r="AAQ108" s="83"/>
      <c r="AAR108" s="83"/>
      <c r="AAS108" s="83"/>
      <c r="AAT108" s="83"/>
      <c r="AAU108" s="83"/>
      <c r="AAV108" s="83"/>
      <c r="AAW108" s="83"/>
      <c r="AAX108" s="83"/>
      <c r="AAY108" s="83"/>
      <c r="AAZ108" s="83"/>
      <c r="ABA108" s="83"/>
      <c r="ABB108" s="83"/>
      <c r="ABC108" s="83"/>
      <c r="ABD108" s="83"/>
      <c r="ABE108" s="83"/>
      <c r="ABF108" s="83"/>
      <c r="ABG108" s="83"/>
      <c r="ABH108" s="83"/>
      <c r="ABI108" s="83"/>
      <c r="ABJ108" s="83"/>
      <c r="ABK108" s="83"/>
      <c r="ABL108" s="83"/>
      <c r="ABM108" s="83"/>
      <c r="ABN108" s="83"/>
      <c r="ABO108" s="83"/>
      <c r="ABP108" s="83"/>
      <c r="ABQ108" s="83"/>
      <c r="ABR108" s="83"/>
      <c r="ABS108" s="83"/>
      <c r="ABT108" s="83"/>
      <c r="ABU108" s="83"/>
      <c r="ABV108" s="83"/>
      <c r="ABW108" s="83"/>
      <c r="ABX108" s="83"/>
      <c r="ABY108" s="83"/>
      <c r="ABZ108" s="83"/>
      <c r="ACA108" s="83"/>
      <c r="ACB108" s="83"/>
      <c r="ACC108" s="83"/>
      <c r="ACD108" s="83"/>
      <c r="ACE108" s="83"/>
      <c r="ACF108" s="83"/>
      <c r="ACG108" s="83"/>
      <c r="ACH108" s="83"/>
      <c r="ACI108" s="83"/>
      <c r="ACJ108" s="83"/>
      <c r="ACK108" s="83"/>
      <c r="ACL108" s="83"/>
      <c r="ACM108" s="83"/>
      <c r="ACN108" s="83"/>
      <c r="ACO108" s="83"/>
      <c r="ACP108" s="83"/>
      <c r="ACQ108" s="83"/>
      <c r="ACR108" s="83"/>
      <c r="ACS108" s="83"/>
      <c r="ACT108" s="83"/>
      <c r="ACU108" s="83"/>
      <c r="ACV108" s="83"/>
      <c r="ACW108" s="83"/>
      <c r="ACX108" s="83"/>
      <c r="ACY108" s="83"/>
      <c r="ACZ108" s="83"/>
      <c r="ADA108" s="83"/>
      <c r="ADB108" s="83"/>
      <c r="ADC108" s="83"/>
      <c r="ADD108" s="83"/>
      <c r="ADE108" s="83"/>
      <c r="ADF108" s="83"/>
      <c r="ADG108" s="83"/>
      <c r="ADH108" s="83"/>
      <c r="ADI108" s="83"/>
      <c r="ADJ108" s="83"/>
      <c r="ADK108" s="83"/>
      <c r="ADL108" s="83"/>
      <c r="ADM108" s="83"/>
      <c r="ADN108" s="83"/>
      <c r="ADO108" s="83"/>
      <c r="ADP108" s="83"/>
      <c r="ADQ108" s="83"/>
      <c r="ADR108" s="83"/>
      <c r="ADS108" s="83"/>
      <c r="ADT108" s="83"/>
      <c r="ADU108" s="83"/>
      <c r="ADV108" s="83"/>
      <c r="ADW108" s="83"/>
      <c r="ADX108" s="83"/>
      <c r="ADY108" s="83"/>
      <c r="ADZ108" s="83"/>
      <c r="AEA108" s="83"/>
      <c r="AEB108" s="83"/>
      <c r="AEC108" s="83"/>
      <c r="AED108" s="83"/>
      <c r="AEE108" s="83"/>
      <c r="AEF108" s="83"/>
      <c r="AEG108" s="83"/>
      <c r="AEH108" s="83"/>
      <c r="AEI108" s="83"/>
      <c r="AEJ108" s="83"/>
      <c r="AEK108" s="83"/>
      <c r="AEL108" s="83"/>
      <c r="AEM108" s="83"/>
      <c r="AEN108" s="83"/>
      <c r="AEO108" s="83"/>
      <c r="AEP108" s="83"/>
      <c r="AEQ108" s="83"/>
      <c r="AER108" s="83"/>
      <c r="AES108" s="83"/>
      <c r="AET108" s="83"/>
      <c r="AEU108" s="83"/>
      <c r="AEV108" s="83"/>
      <c r="AEW108" s="83"/>
      <c r="AEX108" s="83"/>
      <c r="AEY108" s="83"/>
      <c r="AEZ108" s="83"/>
      <c r="AFA108" s="83"/>
      <c r="AFB108" s="83"/>
      <c r="AFC108" s="83"/>
      <c r="AFD108" s="83"/>
      <c r="AFE108" s="83"/>
      <c r="AFF108" s="83"/>
      <c r="AFG108" s="83"/>
      <c r="AFH108" s="83"/>
      <c r="AFI108" s="83"/>
      <c r="AFJ108" s="83"/>
      <c r="AFK108" s="83"/>
      <c r="AFL108" s="83"/>
      <c r="AFM108" s="83"/>
      <c r="AFN108" s="83"/>
      <c r="AFO108" s="83"/>
      <c r="AFP108" s="83"/>
      <c r="AFQ108" s="83"/>
      <c r="AFR108" s="83"/>
      <c r="AFS108" s="83"/>
      <c r="AFT108" s="83"/>
      <c r="AFU108" s="83"/>
      <c r="AFV108" s="83"/>
      <c r="AFW108" s="83"/>
      <c r="AFX108" s="83"/>
      <c r="AFY108" s="83"/>
      <c r="AFZ108" s="83"/>
      <c r="AGA108" s="83"/>
      <c r="AGB108" s="83"/>
      <c r="AGC108" s="83"/>
      <c r="AGD108" s="83"/>
      <c r="AGE108" s="83"/>
      <c r="AGF108" s="83"/>
      <c r="AGG108" s="83"/>
      <c r="AGH108" s="83"/>
      <c r="AGI108" s="83"/>
      <c r="AGJ108" s="83"/>
      <c r="AGK108" s="83"/>
      <c r="AGL108" s="83"/>
      <c r="AGM108" s="83"/>
      <c r="AGN108" s="83"/>
      <c r="AGO108" s="83"/>
      <c r="AGP108" s="83"/>
      <c r="AGQ108" s="83"/>
      <c r="AGR108" s="83"/>
      <c r="AGS108" s="83"/>
      <c r="AGT108" s="83"/>
      <c r="AGU108" s="83"/>
      <c r="AGV108" s="83"/>
      <c r="AGW108" s="83"/>
      <c r="AGX108" s="83"/>
      <c r="AGY108" s="83"/>
      <c r="AGZ108" s="83"/>
      <c r="AHA108" s="83"/>
      <c r="AHB108" s="83"/>
      <c r="AHC108" s="83"/>
      <c r="AHD108" s="83"/>
      <c r="AHE108" s="83"/>
      <c r="AHF108" s="83"/>
      <c r="AHG108" s="83"/>
      <c r="AHH108" s="83"/>
      <c r="AHI108" s="83"/>
      <c r="AHJ108" s="83"/>
      <c r="AHK108" s="83"/>
      <c r="AHL108" s="83"/>
      <c r="AHM108" s="83"/>
      <c r="AHN108" s="83"/>
      <c r="AHO108" s="83"/>
      <c r="AHP108" s="83"/>
      <c r="AHQ108" s="83"/>
      <c r="AHR108" s="83"/>
      <c r="AHS108" s="83"/>
      <c r="AHT108" s="83"/>
      <c r="AHU108" s="83"/>
      <c r="AHV108" s="83"/>
      <c r="AHW108" s="83"/>
      <c r="AHX108" s="83"/>
      <c r="AHY108" s="83"/>
      <c r="AHZ108" s="83"/>
      <c r="AIA108" s="83"/>
    </row>
    <row r="109" spans="1:911" s="84" customFormat="1" ht="92.25" customHeight="1">
      <c r="A109" s="176" t="s">
        <v>539</v>
      </c>
      <c r="B109" s="175" t="s">
        <v>497</v>
      </c>
      <c r="C109" s="209" t="s">
        <v>988</v>
      </c>
      <c r="D109" s="208" t="s">
        <v>1015</v>
      </c>
      <c r="E109" s="179" t="s">
        <v>992</v>
      </c>
      <c r="F109" s="79" t="s">
        <v>490</v>
      </c>
      <c r="G109" s="79" t="s">
        <v>345</v>
      </c>
      <c r="H109" s="79" t="s">
        <v>735</v>
      </c>
      <c r="I109" s="79" t="s">
        <v>420</v>
      </c>
      <c r="J109" s="79" t="s">
        <v>225</v>
      </c>
      <c r="K109" s="80"/>
      <c r="L109" s="80"/>
      <c r="M109" s="80" t="s">
        <v>736</v>
      </c>
      <c r="N109" s="81">
        <v>2</v>
      </c>
      <c r="O109" s="81">
        <v>4</v>
      </c>
      <c r="P109" s="81">
        <f>+N109*O109</f>
        <v>8</v>
      </c>
      <c r="Q109" s="81" t="str">
        <f>IF(P109&gt;=24,"MA",IF(P109&gt;=10,"A",IF(P109&gt;=6,"M","B")))</f>
        <v>M</v>
      </c>
      <c r="R109" s="81">
        <v>10</v>
      </c>
      <c r="S109" s="81">
        <f>+R109*P109</f>
        <v>80</v>
      </c>
      <c r="T109" s="81" t="str">
        <f>IF(S109&gt;=600,"I",IF(S109&gt;=150,"II",IF(S109&gt;=40,"III","IV")))</f>
        <v>III</v>
      </c>
      <c r="U109" s="69" t="str">
        <f>IF(T109="IV","ACEPTABLE",IF(T109="III","ACEPTABLE",IF(T109="II","NO ACEPTABLE","NO ACEPTABLE")))</f>
        <v>ACEPTABLE</v>
      </c>
      <c r="V109" s="69"/>
      <c r="W109" s="214">
        <v>0</v>
      </c>
      <c r="X109" s="79" t="s">
        <v>737</v>
      </c>
      <c r="Y109" s="82"/>
      <c r="Z109" s="82"/>
      <c r="AA109" s="82"/>
      <c r="AB109" s="79"/>
      <c r="AC109" s="82" t="s">
        <v>888</v>
      </c>
      <c r="AD109" s="82"/>
      <c r="AE109" s="82" t="s">
        <v>889</v>
      </c>
      <c r="AF109" s="81"/>
      <c r="AG109" s="81"/>
      <c r="AH109" s="81">
        <f>+AF109*AG109</f>
        <v>0</v>
      </c>
      <c r="AI109" s="81" t="str">
        <f t="shared" si="13"/>
        <v>B</v>
      </c>
      <c r="AJ109" s="81"/>
      <c r="AK109" s="81">
        <f>+AJ109*AH109</f>
        <v>0</v>
      </c>
      <c r="AL109" s="81" t="str">
        <f>IF(AK109&gt;=600,"I",IF(AK109&gt;=150,"II",IF(AK109&gt;=40,"III","IV")))</f>
        <v>IV</v>
      </c>
      <c r="AM109" s="34" t="str">
        <f t="shared" si="14"/>
        <v>ACEPTABLE</v>
      </c>
      <c r="AN109" s="204">
        <f>(S109-AK109)/S109</f>
        <v>1</v>
      </c>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83"/>
      <c r="CP109" s="83"/>
      <c r="CQ109" s="83"/>
      <c r="CR109" s="83"/>
      <c r="CS109" s="83"/>
      <c r="CT109" s="83"/>
      <c r="CU109" s="83"/>
      <c r="CV109" s="83"/>
      <c r="CW109" s="83"/>
      <c r="CX109" s="83"/>
      <c r="CY109" s="83"/>
      <c r="CZ109" s="83"/>
      <c r="DA109" s="83"/>
      <c r="DB109" s="83"/>
      <c r="DC109" s="83"/>
      <c r="DD109" s="83"/>
      <c r="DE109" s="83"/>
      <c r="DF109" s="83"/>
      <c r="DG109" s="83"/>
      <c r="DH109" s="83"/>
      <c r="DI109" s="83"/>
      <c r="DJ109" s="83"/>
      <c r="DK109" s="83"/>
      <c r="DL109" s="83"/>
      <c r="DM109" s="83"/>
      <c r="DN109" s="83"/>
      <c r="DO109" s="83"/>
      <c r="DP109" s="83"/>
      <c r="DQ109" s="83"/>
      <c r="DR109" s="83"/>
      <c r="DS109" s="83"/>
      <c r="DT109" s="83"/>
      <c r="DU109" s="83"/>
      <c r="DV109" s="83"/>
      <c r="DW109" s="83"/>
      <c r="DX109" s="83"/>
      <c r="DY109" s="83"/>
      <c r="DZ109" s="83"/>
      <c r="EA109" s="83"/>
      <c r="EB109" s="83"/>
      <c r="EC109" s="83"/>
      <c r="ED109" s="83"/>
      <c r="EE109" s="83"/>
      <c r="EF109" s="83"/>
      <c r="EG109" s="83"/>
      <c r="EH109" s="83"/>
      <c r="EI109" s="83"/>
      <c r="EJ109" s="83"/>
      <c r="EK109" s="83"/>
      <c r="EL109" s="83"/>
      <c r="EM109" s="83"/>
      <c r="EN109" s="83"/>
      <c r="EO109" s="83"/>
      <c r="EP109" s="83"/>
      <c r="EQ109" s="83"/>
      <c r="ER109" s="83"/>
      <c r="ES109" s="83"/>
      <c r="ET109" s="83"/>
      <c r="EU109" s="83"/>
      <c r="EV109" s="83"/>
      <c r="EW109" s="83"/>
      <c r="EX109" s="83"/>
      <c r="EY109" s="83"/>
      <c r="EZ109" s="83"/>
      <c r="FA109" s="83"/>
      <c r="FB109" s="83"/>
      <c r="FC109" s="83"/>
      <c r="FD109" s="83"/>
      <c r="FE109" s="83"/>
      <c r="FF109" s="83"/>
      <c r="FG109" s="83"/>
      <c r="FH109" s="83"/>
      <c r="FI109" s="83"/>
      <c r="FJ109" s="83"/>
      <c r="FK109" s="83"/>
      <c r="FL109" s="83"/>
      <c r="FM109" s="83"/>
      <c r="FN109" s="83"/>
      <c r="FO109" s="83"/>
      <c r="FP109" s="83"/>
      <c r="FQ109" s="83"/>
      <c r="FR109" s="83"/>
      <c r="FS109" s="83"/>
      <c r="FT109" s="83"/>
      <c r="FU109" s="83"/>
      <c r="FV109" s="83"/>
      <c r="FW109" s="83"/>
      <c r="FX109" s="83"/>
      <c r="FY109" s="83"/>
      <c r="FZ109" s="83"/>
      <c r="GA109" s="83"/>
      <c r="GB109" s="83"/>
      <c r="GC109" s="83"/>
      <c r="GD109" s="83"/>
      <c r="GE109" s="83"/>
      <c r="GF109" s="83"/>
      <c r="GG109" s="83"/>
      <c r="GH109" s="83"/>
      <c r="GI109" s="83"/>
      <c r="GJ109" s="83"/>
      <c r="GK109" s="83"/>
      <c r="GL109" s="83"/>
      <c r="GM109" s="83"/>
      <c r="GN109" s="83"/>
      <c r="GO109" s="83"/>
      <c r="GP109" s="83"/>
      <c r="GQ109" s="83"/>
      <c r="GR109" s="83"/>
      <c r="GS109" s="83"/>
      <c r="GT109" s="83"/>
      <c r="GU109" s="83"/>
      <c r="GV109" s="83"/>
      <c r="GW109" s="83"/>
      <c r="GX109" s="83"/>
      <c r="GY109" s="83"/>
      <c r="GZ109" s="83"/>
      <c r="HA109" s="83"/>
      <c r="HB109" s="83"/>
      <c r="HC109" s="83"/>
      <c r="HD109" s="83"/>
      <c r="HE109" s="83"/>
      <c r="HF109" s="83"/>
      <c r="HG109" s="83"/>
      <c r="HH109" s="83"/>
      <c r="HI109" s="83"/>
      <c r="HJ109" s="83"/>
      <c r="HK109" s="83"/>
      <c r="HL109" s="83"/>
      <c r="HM109" s="83"/>
      <c r="HN109" s="83"/>
      <c r="HO109" s="83"/>
      <c r="HP109" s="83"/>
      <c r="HQ109" s="83"/>
      <c r="HR109" s="83"/>
      <c r="HS109" s="83"/>
      <c r="HT109" s="83"/>
      <c r="HU109" s="83"/>
      <c r="HV109" s="83"/>
      <c r="HW109" s="83"/>
      <c r="HX109" s="83"/>
      <c r="HY109" s="83"/>
      <c r="HZ109" s="83"/>
      <c r="IA109" s="83"/>
      <c r="IB109" s="83"/>
      <c r="IC109" s="83"/>
      <c r="ID109" s="83"/>
      <c r="IE109" s="83"/>
      <c r="IF109" s="83"/>
      <c r="IG109" s="83"/>
      <c r="IH109" s="83"/>
      <c r="II109" s="83"/>
      <c r="IJ109" s="83"/>
      <c r="IK109" s="83"/>
      <c r="IL109" s="83"/>
      <c r="IM109" s="83"/>
      <c r="IN109" s="83"/>
      <c r="IO109" s="83"/>
      <c r="IP109" s="83"/>
      <c r="IQ109" s="83"/>
      <c r="IR109" s="83"/>
      <c r="IS109" s="83"/>
      <c r="IT109" s="83"/>
      <c r="IU109" s="83"/>
      <c r="IV109" s="83"/>
      <c r="IW109" s="83"/>
      <c r="IX109" s="83"/>
      <c r="IY109" s="83"/>
      <c r="IZ109" s="83"/>
      <c r="JA109" s="83"/>
      <c r="JB109" s="83"/>
      <c r="JC109" s="83"/>
      <c r="JD109" s="83"/>
      <c r="JE109" s="83"/>
      <c r="JF109" s="83"/>
      <c r="JG109" s="83"/>
      <c r="JH109" s="83"/>
      <c r="JI109" s="83"/>
      <c r="JJ109" s="83"/>
      <c r="JK109" s="83"/>
      <c r="JL109" s="83"/>
      <c r="JM109" s="83"/>
      <c r="JN109" s="83"/>
      <c r="JO109" s="83"/>
      <c r="JP109" s="83"/>
      <c r="JQ109" s="83"/>
      <c r="JR109" s="83"/>
      <c r="JS109" s="83"/>
      <c r="JT109" s="83"/>
      <c r="JU109" s="83"/>
      <c r="JV109" s="83"/>
      <c r="JW109" s="83"/>
      <c r="JX109" s="83"/>
      <c r="JY109" s="83"/>
      <c r="JZ109" s="83"/>
      <c r="KA109" s="83"/>
      <c r="KB109" s="83"/>
      <c r="KC109" s="83"/>
      <c r="KD109" s="83"/>
      <c r="KE109" s="83"/>
      <c r="KF109" s="83"/>
      <c r="KG109" s="83"/>
      <c r="KH109" s="83"/>
      <c r="KI109" s="83"/>
      <c r="KJ109" s="83"/>
      <c r="KK109" s="83"/>
      <c r="KL109" s="83"/>
      <c r="KM109" s="83"/>
      <c r="KN109" s="83"/>
      <c r="KO109" s="83"/>
      <c r="KP109" s="83"/>
      <c r="KQ109" s="83"/>
      <c r="KR109" s="83"/>
      <c r="KS109" s="83"/>
      <c r="KT109" s="83"/>
      <c r="KU109" s="83"/>
      <c r="KV109" s="83"/>
      <c r="KW109" s="83"/>
      <c r="KX109" s="83"/>
      <c r="KY109" s="83"/>
      <c r="KZ109" s="83"/>
      <c r="LA109" s="83"/>
      <c r="LB109" s="83"/>
      <c r="LC109" s="83"/>
      <c r="LD109" s="83"/>
      <c r="LE109" s="83"/>
      <c r="LF109" s="83"/>
      <c r="LG109" s="83"/>
      <c r="LH109" s="83"/>
      <c r="LI109" s="83"/>
      <c r="LJ109" s="83"/>
      <c r="LK109" s="83"/>
      <c r="LL109" s="83"/>
      <c r="LM109" s="83"/>
      <c r="LN109" s="83"/>
      <c r="LO109" s="83"/>
      <c r="LP109" s="83"/>
      <c r="LQ109" s="83"/>
      <c r="LR109" s="83"/>
      <c r="LS109" s="83"/>
      <c r="LT109" s="83"/>
      <c r="LU109" s="83"/>
      <c r="LV109" s="83"/>
      <c r="LW109" s="83"/>
      <c r="LX109" s="83"/>
      <c r="LY109" s="83"/>
      <c r="LZ109" s="83"/>
      <c r="MA109" s="83"/>
      <c r="MB109" s="83"/>
      <c r="MC109" s="83"/>
      <c r="MD109" s="83"/>
      <c r="ME109" s="83"/>
      <c r="MF109" s="83"/>
      <c r="MG109" s="83"/>
      <c r="MH109" s="83"/>
      <c r="MI109" s="83"/>
      <c r="MJ109" s="83"/>
      <c r="MK109" s="83"/>
      <c r="ML109" s="83"/>
      <c r="MM109" s="83"/>
      <c r="MN109" s="83"/>
      <c r="MO109" s="83"/>
      <c r="MP109" s="83"/>
      <c r="MQ109" s="83"/>
      <c r="MR109" s="83"/>
      <c r="MS109" s="83"/>
      <c r="MT109" s="83"/>
      <c r="MU109" s="83"/>
      <c r="MV109" s="83"/>
      <c r="MW109" s="83"/>
      <c r="MX109" s="83"/>
      <c r="MY109" s="83"/>
      <c r="MZ109" s="83"/>
      <c r="NA109" s="83"/>
      <c r="NB109" s="83"/>
      <c r="NC109" s="83"/>
      <c r="ND109" s="83"/>
      <c r="NE109" s="83"/>
      <c r="NF109" s="83"/>
      <c r="NG109" s="83"/>
      <c r="NH109" s="83"/>
      <c r="NI109" s="83"/>
      <c r="NJ109" s="83"/>
      <c r="NK109" s="83"/>
      <c r="NL109" s="83"/>
      <c r="NM109" s="83"/>
      <c r="NN109" s="83"/>
      <c r="NO109" s="83"/>
      <c r="NP109" s="83"/>
      <c r="NQ109" s="83"/>
      <c r="NR109" s="83"/>
      <c r="NS109" s="83"/>
      <c r="NT109" s="83"/>
      <c r="NU109" s="83"/>
      <c r="NV109" s="83"/>
      <c r="NW109" s="83"/>
      <c r="NX109" s="83"/>
      <c r="NY109" s="83"/>
      <c r="NZ109" s="83"/>
      <c r="OA109" s="83"/>
      <c r="OB109" s="83"/>
      <c r="OC109" s="83"/>
      <c r="OD109" s="83"/>
      <c r="OE109" s="83"/>
      <c r="OF109" s="83"/>
      <c r="OG109" s="83"/>
      <c r="OH109" s="83"/>
      <c r="OI109" s="83"/>
      <c r="OJ109" s="83"/>
      <c r="OK109" s="83"/>
      <c r="OL109" s="83"/>
      <c r="OM109" s="83"/>
      <c r="ON109" s="83"/>
      <c r="OO109" s="83"/>
      <c r="OP109" s="83"/>
      <c r="OQ109" s="83"/>
      <c r="OR109" s="83"/>
      <c r="OS109" s="83"/>
      <c r="OT109" s="83"/>
      <c r="OU109" s="83"/>
      <c r="OV109" s="83"/>
      <c r="OW109" s="83"/>
      <c r="OX109" s="83"/>
      <c r="OY109" s="83"/>
      <c r="OZ109" s="83"/>
      <c r="PA109" s="83"/>
      <c r="PB109" s="83"/>
      <c r="PC109" s="83"/>
      <c r="PD109" s="83"/>
      <c r="PE109" s="83"/>
      <c r="PF109" s="83"/>
      <c r="PG109" s="83"/>
      <c r="PH109" s="83"/>
      <c r="PI109" s="83"/>
      <c r="PJ109" s="83"/>
      <c r="PK109" s="83"/>
      <c r="PL109" s="83"/>
      <c r="PM109" s="83"/>
      <c r="PN109" s="83"/>
      <c r="PO109" s="83"/>
      <c r="PP109" s="83"/>
      <c r="PQ109" s="83"/>
      <c r="PR109" s="83"/>
      <c r="PS109" s="83"/>
      <c r="PT109" s="83"/>
      <c r="PU109" s="83"/>
      <c r="PV109" s="83"/>
      <c r="PW109" s="83"/>
      <c r="PX109" s="83"/>
      <c r="PY109" s="83"/>
      <c r="PZ109" s="83"/>
      <c r="QA109" s="83"/>
      <c r="QB109" s="83"/>
      <c r="QC109" s="83"/>
      <c r="QD109" s="83"/>
      <c r="QE109" s="83"/>
      <c r="QF109" s="83"/>
      <c r="QG109" s="83"/>
      <c r="QH109" s="83"/>
      <c r="QI109" s="83"/>
      <c r="QJ109" s="83"/>
      <c r="QK109" s="83"/>
      <c r="QL109" s="83"/>
      <c r="QM109" s="83"/>
      <c r="QN109" s="83"/>
      <c r="QO109" s="83"/>
      <c r="QP109" s="83"/>
      <c r="QQ109" s="83"/>
      <c r="QR109" s="83"/>
      <c r="QS109" s="83"/>
      <c r="QT109" s="83"/>
      <c r="QU109" s="83"/>
      <c r="QV109" s="83"/>
      <c r="QW109" s="83"/>
      <c r="QX109" s="83"/>
      <c r="QY109" s="83"/>
      <c r="QZ109" s="83"/>
      <c r="RA109" s="83"/>
      <c r="RB109" s="83"/>
      <c r="RC109" s="83"/>
      <c r="RD109" s="83"/>
      <c r="RE109" s="83"/>
      <c r="RF109" s="83"/>
      <c r="RG109" s="83"/>
      <c r="RH109" s="83"/>
      <c r="RI109" s="83"/>
      <c r="RJ109" s="83"/>
      <c r="RK109" s="83"/>
      <c r="RL109" s="83"/>
      <c r="RM109" s="83"/>
      <c r="RN109" s="83"/>
      <c r="RO109" s="83"/>
      <c r="RP109" s="83"/>
      <c r="RQ109" s="83"/>
      <c r="RR109" s="83"/>
      <c r="RS109" s="83"/>
      <c r="RT109" s="83"/>
      <c r="RU109" s="83"/>
      <c r="RV109" s="83"/>
      <c r="RW109" s="83"/>
      <c r="RX109" s="83"/>
      <c r="RY109" s="83"/>
      <c r="RZ109" s="83"/>
      <c r="SA109" s="83"/>
      <c r="SB109" s="83"/>
      <c r="SC109" s="83"/>
      <c r="SD109" s="83"/>
      <c r="SE109" s="83"/>
      <c r="SF109" s="83"/>
      <c r="SG109" s="83"/>
      <c r="SH109" s="83"/>
      <c r="SI109" s="83"/>
      <c r="SJ109" s="83"/>
      <c r="SK109" s="83"/>
      <c r="SL109" s="83"/>
      <c r="SM109" s="83"/>
      <c r="SN109" s="83"/>
      <c r="SO109" s="83"/>
      <c r="SP109" s="83"/>
      <c r="SQ109" s="83"/>
      <c r="SR109" s="83"/>
      <c r="SS109" s="83"/>
      <c r="ST109" s="83"/>
      <c r="SU109" s="83"/>
      <c r="SV109" s="83"/>
      <c r="SW109" s="83"/>
      <c r="SX109" s="83"/>
      <c r="SY109" s="83"/>
      <c r="SZ109" s="83"/>
      <c r="TA109" s="83"/>
      <c r="TB109" s="83"/>
      <c r="TC109" s="83"/>
      <c r="TD109" s="83"/>
      <c r="TE109" s="83"/>
      <c r="TF109" s="83"/>
      <c r="TG109" s="83"/>
      <c r="TH109" s="83"/>
      <c r="TI109" s="83"/>
      <c r="TJ109" s="83"/>
      <c r="TK109" s="83"/>
      <c r="TL109" s="83"/>
      <c r="TM109" s="83"/>
      <c r="TN109" s="83"/>
      <c r="TO109" s="83"/>
      <c r="TP109" s="83"/>
      <c r="TQ109" s="83"/>
      <c r="TR109" s="83"/>
      <c r="TS109" s="83"/>
      <c r="TT109" s="83"/>
      <c r="TU109" s="83"/>
      <c r="TV109" s="83"/>
      <c r="TW109" s="83"/>
      <c r="TX109" s="83"/>
      <c r="TY109" s="83"/>
      <c r="TZ109" s="83"/>
      <c r="UA109" s="83"/>
      <c r="UB109" s="83"/>
      <c r="UC109" s="83"/>
      <c r="UD109" s="83"/>
      <c r="UE109" s="83"/>
      <c r="UF109" s="83"/>
      <c r="UG109" s="83"/>
      <c r="UH109" s="83"/>
      <c r="UI109" s="83"/>
      <c r="UJ109" s="83"/>
      <c r="UK109" s="83"/>
      <c r="UL109" s="83"/>
      <c r="UM109" s="83"/>
      <c r="UN109" s="83"/>
      <c r="UO109" s="83"/>
      <c r="UP109" s="83"/>
      <c r="UQ109" s="83"/>
      <c r="UR109" s="83"/>
      <c r="US109" s="83"/>
      <c r="UT109" s="83"/>
      <c r="UU109" s="83"/>
      <c r="UV109" s="83"/>
      <c r="UW109" s="83"/>
      <c r="UX109" s="83"/>
      <c r="UY109" s="83"/>
      <c r="UZ109" s="83"/>
      <c r="VA109" s="83"/>
      <c r="VB109" s="83"/>
      <c r="VC109" s="83"/>
      <c r="VD109" s="83"/>
      <c r="VE109" s="83"/>
      <c r="VF109" s="83"/>
      <c r="VG109" s="83"/>
      <c r="VH109" s="83"/>
      <c r="VI109" s="83"/>
      <c r="VJ109" s="83"/>
      <c r="VK109" s="83"/>
      <c r="VL109" s="83"/>
      <c r="VM109" s="83"/>
      <c r="VN109" s="83"/>
      <c r="VO109" s="83"/>
      <c r="VP109" s="83"/>
      <c r="VQ109" s="83"/>
      <c r="VR109" s="83"/>
      <c r="VS109" s="83"/>
      <c r="VT109" s="83"/>
      <c r="VU109" s="83"/>
      <c r="VV109" s="83"/>
      <c r="VW109" s="83"/>
      <c r="VX109" s="83"/>
      <c r="VY109" s="83"/>
      <c r="VZ109" s="83"/>
      <c r="WA109" s="83"/>
      <c r="WB109" s="83"/>
      <c r="WC109" s="83"/>
      <c r="WD109" s="83"/>
      <c r="WE109" s="83"/>
      <c r="WF109" s="83"/>
      <c r="WG109" s="83"/>
      <c r="WH109" s="83"/>
      <c r="WI109" s="83"/>
      <c r="WJ109" s="83"/>
      <c r="WK109" s="83"/>
      <c r="WL109" s="83"/>
      <c r="WM109" s="83"/>
      <c r="WN109" s="83"/>
      <c r="WO109" s="83"/>
      <c r="WP109" s="83"/>
      <c r="WQ109" s="83"/>
      <c r="WR109" s="83"/>
      <c r="WS109" s="83"/>
      <c r="WT109" s="83"/>
      <c r="WU109" s="83"/>
      <c r="WV109" s="83"/>
      <c r="WW109" s="83"/>
      <c r="WX109" s="83"/>
      <c r="WY109" s="83"/>
      <c r="WZ109" s="83"/>
      <c r="XA109" s="83"/>
      <c r="XB109" s="83"/>
      <c r="XC109" s="83"/>
      <c r="XD109" s="83"/>
      <c r="XE109" s="83"/>
      <c r="XF109" s="83"/>
      <c r="XG109" s="83"/>
      <c r="XH109" s="83"/>
      <c r="XI109" s="83"/>
      <c r="XJ109" s="83"/>
      <c r="XK109" s="83"/>
      <c r="XL109" s="83"/>
      <c r="XM109" s="83"/>
      <c r="XN109" s="83"/>
      <c r="XO109" s="83"/>
      <c r="XP109" s="83"/>
      <c r="XQ109" s="83"/>
      <c r="XR109" s="83"/>
      <c r="XS109" s="83"/>
      <c r="XT109" s="83"/>
      <c r="XU109" s="83"/>
      <c r="XV109" s="83"/>
      <c r="XW109" s="83"/>
      <c r="XX109" s="83"/>
      <c r="XY109" s="83"/>
      <c r="XZ109" s="83"/>
      <c r="YA109" s="83"/>
      <c r="YB109" s="83"/>
      <c r="YC109" s="83"/>
      <c r="YD109" s="83"/>
      <c r="YE109" s="83"/>
      <c r="YF109" s="83"/>
      <c r="YG109" s="83"/>
      <c r="YH109" s="83"/>
      <c r="YI109" s="83"/>
      <c r="YJ109" s="83"/>
      <c r="YK109" s="83"/>
      <c r="YL109" s="83"/>
      <c r="YM109" s="83"/>
      <c r="YN109" s="83"/>
      <c r="YO109" s="83"/>
      <c r="YP109" s="83"/>
      <c r="YQ109" s="83"/>
      <c r="YR109" s="83"/>
      <c r="YS109" s="83"/>
      <c r="YT109" s="83"/>
      <c r="YU109" s="83"/>
      <c r="YV109" s="83"/>
      <c r="YW109" s="83"/>
      <c r="YX109" s="83"/>
      <c r="YY109" s="83"/>
      <c r="YZ109" s="83"/>
      <c r="ZA109" s="83"/>
      <c r="ZB109" s="83"/>
      <c r="ZC109" s="83"/>
      <c r="ZD109" s="83"/>
      <c r="ZE109" s="83"/>
      <c r="ZF109" s="83"/>
      <c r="ZG109" s="83"/>
      <c r="ZH109" s="83"/>
      <c r="ZI109" s="83"/>
      <c r="ZJ109" s="83"/>
      <c r="ZK109" s="83"/>
      <c r="ZL109" s="83"/>
      <c r="ZM109" s="83"/>
      <c r="ZN109" s="83"/>
      <c r="ZO109" s="83"/>
      <c r="ZP109" s="83"/>
      <c r="ZQ109" s="83"/>
      <c r="ZR109" s="83"/>
      <c r="ZS109" s="83"/>
      <c r="ZT109" s="83"/>
      <c r="ZU109" s="83"/>
      <c r="ZV109" s="83"/>
      <c r="ZW109" s="83"/>
      <c r="ZX109" s="83"/>
      <c r="ZY109" s="83"/>
      <c r="ZZ109" s="83"/>
      <c r="AAA109" s="83"/>
      <c r="AAB109" s="83"/>
      <c r="AAC109" s="83"/>
      <c r="AAD109" s="83"/>
      <c r="AAE109" s="83"/>
      <c r="AAF109" s="83"/>
      <c r="AAG109" s="83"/>
      <c r="AAH109" s="83"/>
      <c r="AAI109" s="83"/>
      <c r="AAJ109" s="83"/>
      <c r="AAK109" s="83"/>
      <c r="AAL109" s="83"/>
      <c r="AAM109" s="83"/>
      <c r="AAN109" s="83"/>
      <c r="AAO109" s="83"/>
      <c r="AAP109" s="83"/>
      <c r="AAQ109" s="83"/>
      <c r="AAR109" s="83"/>
      <c r="AAS109" s="83"/>
      <c r="AAT109" s="83"/>
      <c r="AAU109" s="83"/>
      <c r="AAV109" s="83"/>
      <c r="AAW109" s="83"/>
      <c r="AAX109" s="83"/>
      <c r="AAY109" s="83"/>
      <c r="AAZ109" s="83"/>
      <c r="ABA109" s="83"/>
      <c r="ABB109" s="83"/>
      <c r="ABC109" s="83"/>
      <c r="ABD109" s="83"/>
      <c r="ABE109" s="83"/>
      <c r="ABF109" s="83"/>
      <c r="ABG109" s="83"/>
      <c r="ABH109" s="83"/>
      <c r="ABI109" s="83"/>
      <c r="ABJ109" s="83"/>
      <c r="ABK109" s="83"/>
      <c r="ABL109" s="83"/>
      <c r="ABM109" s="83"/>
      <c r="ABN109" s="83"/>
      <c r="ABO109" s="83"/>
      <c r="ABP109" s="83"/>
      <c r="ABQ109" s="83"/>
      <c r="ABR109" s="83"/>
      <c r="ABS109" s="83"/>
      <c r="ABT109" s="83"/>
      <c r="ABU109" s="83"/>
      <c r="ABV109" s="83"/>
      <c r="ABW109" s="83"/>
      <c r="ABX109" s="83"/>
      <c r="ABY109" s="83"/>
      <c r="ABZ109" s="83"/>
      <c r="ACA109" s="83"/>
      <c r="ACB109" s="83"/>
      <c r="ACC109" s="83"/>
      <c r="ACD109" s="83"/>
      <c r="ACE109" s="83"/>
      <c r="ACF109" s="83"/>
      <c r="ACG109" s="83"/>
      <c r="ACH109" s="83"/>
      <c r="ACI109" s="83"/>
      <c r="ACJ109" s="83"/>
      <c r="ACK109" s="83"/>
      <c r="ACL109" s="83"/>
      <c r="ACM109" s="83"/>
      <c r="ACN109" s="83"/>
      <c r="ACO109" s="83"/>
      <c r="ACP109" s="83"/>
      <c r="ACQ109" s="83"/>
      <c r="ACR109" s="83"/>
      <c r="ACS109" s="83"/>
      <c r="ACT109" s="83"/>
      <c r="ACU109" s="83"/>
      <c r="ACV109" s="83"/>
      <c r="ACW109" s="83"/>
      <c r="ACX109" s="83"/>
      <c r="ACY109" s="83"/>
      <c r="ACZ109" s="83"/>
      <c r="ADA109" s="83"/>
      <c r="ADB109" s="83"/>
      <c r="ADC109" s="83"/>
      <c r="ADD109" s="83"/>
      <c r="ADE109" s="83"/>
      <c r="ADF109" s="83"/>
      <c r="ADG109" s="83"/>
      <c r="ADH109" s="83"/>
      <c r="ADI109" s="83"/>
      <c r="ADJ109" s="83"/>
      <c r="ADK109" s="83"/>
      <c r="ADL109" s="83"/>
      <c r="ADM109" s="83"/>
      <c r="ADN109" s="83"/>
      <c r="ADO109" s="83"/>
      <c r="ADP109" s="83"/>
      <c r="ADQ109" s="83"/>
      <c r="ADR109" s="83"/>
      <c r="ADS109" s="83"/>
      <c r="ADT109" s="83"/>
      <c r="ADU109" s="83"/>
      <c r="ADV109" s="83"/>
      <c r="ADW109" s="83"/>
      <c r="ADX109" s="83"/>
      <c r="ADY109" s="83"/>
      <c r="ADZ109" s="83"/>
      <c r="AEA109" s="83"/>
      <c r="AEB109" s="83"/>
      <c r="AEC109" s="83"/>
      <c r="AED109" s="83"/>
      <c r="AEE109" s="83"/>
      <c r="AEF109" s="83"/>
      <c r="AEG109" s="83"/>
      <c r="AEH109" s="83"/>
      <c r="AEI109" s="83"/>
      <c r="AEJ109" s="83"/>
      <c r="AEK109" s="83"/>
      <c r="AEL109" s="83"/>
      <c r="AEM109" s="83"/>
      <c r="AEN109" s="83"/>
      <c r="AEO109" s="83"/>
      <c r="AEP109" s="83"/>
      <c r="AEQ109" s="83"/>
      <c r="AER109" s="83"/>
      <c r="AES109" s="83"/>
      <c r="AET109" s="83"/>
      <c r="AEU109" s="83"/>
      <c r="AEV109" s="83"/>
      <c r="AEW109" s="83"/>
      <c r="AEX109" s="83"/>
      <c r="AEY109" s="83"/>
      <c r="AEZ109" s="83"/>
      <c r="AFA109" s="83"/>
      <c r="AFB109" s="83"/>
      <c r="AFC109" s="83"/>
      <c r="AFD109" s="83"/>
      <c r="AFE109" s="83"/>
      <c r="AFF109" s="83"/>
      <c r="AFG109" s="83"/>
      <c r="AFH109" s="83"/>
      <c r="AFI109" s="83"/>
      <c r="AFJ109" s="83"/>
      <c r="AFK109" s="83"/>
      <c r="AFL109" s="83"/>
      <c r="AFM109" s="83"/>
      <c r="AFN109" s="83"/>
      <c r="AFO109" s="83"/>
      <c r="AFP109" s="83"/>
      <c r="AFQ109" s="83"/>
      <c r="AFR109" s="83"/>
      <c r="AFS109" s="83"/>
      <c r="AFT109" s="83"/>
      <c r="AFU109" s="83"/>
      <c r="AFV109" s="83"/>
      <c r="AFW109" s="83"/>
      <c r="AFX109" s="83"/>
      <c r="AFY109" s="83"/>
      <c r="AFZ109" s="83"/>
      <c r="AGA109" s="83"/>
      <c r="AGB109" s="83"/>
      <c r="AGC109" s="83"/>
      <c r="AGD109" s="83"/>
      <c r="AGE109" s="83"/>
      <c r="AGF109" s="83"/>
      <c r="AGG109" s="83"/>
      <c r="AGH109" s="83"/>
      <c r="AGI109" s="83"/>
      <c r="AGJ109" s="83"/>
      <c r="AGK109" s="83"/>
      <c r="AGL109" s="83"/>
      <c r="AGM109" s="83"/>
      <c r="AGN109" s="83"/>
      <c r="AGO109" s="83"/>
      <c r="AGP109" s="83"/>
      <c r="AGQ109" s="83"/>
      <c r="AGR109" s="83"/>
      <c r="AGS109" s="83"/>
      <c r="AGT109" s="83"/>
      <c r="AGU109" s="83"/>
      <c r="AGV109" s="83"/>
      <c r="AGW109" s="83"/>
      <c r="AGX109" s="83"/>
      <c r="AGY109" s="83"/>
      <c r="AGZ109" s="83"/>
      <c r="AHA109" s="83"/>
      <c r="AHB109" s="83"/>
      <c r="AHC109" s="83"/>
      <c r="AHD109" s="83"/>
      <c r="AHE109" s="83"/>
      <c r="AHF109" s="83"/>
      <c r="AHG109" s="83"/>
      <c r="AHH109" s="83"/>
      <c r="AHI109" s="83"/>
      <c r="AHJ109" s="83"/>
      <c r="AHK109" s="83"/>
      <c r="AHL109" s="83"/>
      <c r="AHM109" s="83"/>
      <c r="AHN109" s="83"/>
      <c r="AHO109" s="83"/>
      <c r="AHP109" s="83"/>
      <c r="AHQ109" s="83"/>
      <c r="AHR109" s="83"/>
      <c r="AHS109" s="83"/>
      <c r="AHT109" s="83"/>
      <c r="AHU109" s="83"/>
      <c r="AHV109" s="83"/>
      <c r="AHW109" s="83"/>
      <c r="AHX109" s="83"/>
      <c r="AHY109" s="83"/>
      <c r="AHZ109" s="83"/>
      <c r="AIA109" s="83"/>
    </row>
    <row r="110" spans="1:911" s="83" customFormat="1" ht="298.5" customHeight="1">
      <c r="A110" s="175" t="s">
        <v>493</v>
      </c>
      <c r="B110" s="175" t="s">
        <v>497</v>
      </c>
      <c r="C110" s="178" t="s">
        <v>1024</v>
      </c>
      <c r="D110" s="208" t="s">
        <v>611</v>
      </c>
      <c r="E110" s="179" t="s">
        <v>628</v>
      </c>
      <c r="F110" s="79" t="s">
        <v>490</v>
      </c>
      <c r="G110" s="79" t="s">
        <v>410</v>
      </c>
      <c r="H110" s="79" t="s">
        <v>413</v>
      </c>
      <c r="I110" s="79" t="s">
        <v>788</v>
      </c>
      <c r="J110" s="79" t="s">
        <v>287</v>
      </c>
      <c r="K110" s="80" t="s">
        <v>784</v>
      </c>
      <c r="L110" s="80" t="s">
        <v>785</v>
      </c>
      <c r="M110" s="80" t="s">
        <v>786</v>
      </c>
      <c r="N110" s="88">
        <v>2</v>
      </c>
      <c r="O110" s="88">
        <v>4</v>
      </c>
      <c r="P110" s="81">
        <v>8</v>
      </c>
      <c r="Q110" s="81" t="s">
        <v>860</v>
      </c>
      <c r="R110" s="81">
        <v>100</v>
      </c>
      <c r="S110" s="81">
        <v>800</v>
      </c>
      <c r="T110" s="81" t="s">
        <v>190</v>
      </c>
      <c r="U110" s="69" t="s">
        <v>338</v>
      </c>
      <c r="V110" s="69"/>
      <c r="W110" s="214">
        <v>2</v>
      </c>
      <c r="X110" s="79" t="s">
        <v>761</v>
      </c>
      <c r="Y110" s="82"/>
      <c r="Z110" s="82"/>
      <c r="AA110" s="82"/>
      <c r="AB110" s="79"/>
      <c r="AC110" s="82" t="s">
        <v>837</v>
      </c>
      <c r="AD110" s="82"/>
      <c r="AE110" s="82" t="s">
        <v>854</v>
      </c>
      <c r="AF110" s="81"/>
      <c r="AG110" s="81"/>
      <c r="AH110" s="81">
        <v>0</v>
      </c>
      <c r="AI110" s="81" t="str">
        <f t="shared" si="13"/>
        <v>B</v>
      </c>
      <c r="AJ110" s="81"/>
      <c r="AK110" s="81">
        <v>0</v>
      </c>
      <c r="AL110" s="81" t="str">
        <f t="shared" si="0"/>
        <v>IV</v>
      </c>
      <c r="AM110" s="34" t="str">
        <f t="shared" si="14"/>
        <v>ACEPTABLE</v>
      </c>
      <c r="AN110" s="204">
        <v>1</v>
      </c>
    </row>
    <row r="111" spans="1:911" s="83" customFormat="1" ht="111.75" customHeight="1">
      <c r="A111" s="175" t="s">
        <v>493</v>
      </c>
      <c r="B111" s="178" t="s">
        <v>517</v>
      </c>
      <c r="C111" s="178" t="s">
        <v>944</v>
      </c>
      <c r="D111" s="208" t="s">
        <v>943</v>
      </c>
      <c r="E111" s="179" t="s">
        <v>596</v>
      </c>
      <c r="F111" s="79" t="s">
        <v>490</v>
      </c>
      <c r="G111" s="79" t="s">
        <v>410</v>
      </c>
      <c r="H111" s="79" t="s">
        <v>407</v>
      </c>
      <c r="I111" s="79" t="s">
        <v>438</v>
      </c>
      <c r="J111" s="79" t="s">
        <v>277</v>
      </c>
      <c r="K111" s="80" t="s">
        <v>784</v>
      </c>
      <c r="L111" s="80" t="s">
        <v>785</v>
      </c>
      <c r="M111" s="80" t="s">
        <v>787</v>
      </c>
      <c r="N111" s="81">
        <v>2</v>
      </c>
      <c r="O111" s="81">
        <v>4</v>
      </c>
      <c r="P111" s="81">
        <v>8</v>
      </c>
      <c r="Q111" s="81" t="s">
        <v>860</v>
      </c>
      <c r="R111" s="81">
        <v>100</v>
      </c>
      <c r="S111" s="81">
        <v>800</v>
      </c>
      <c r="T111" s="81" t="s">
        <v>190</v>
      </c>
      <c r="U111" s="69" t="s">
        <v>338</v>
      </c>
      <c r="V111" s="69"/>
      <c r="W111" s="79"/>
      <c r="X111" s="79" t="s">
        <v>761</v>
      </c>
      <c r="Y111" s="82"/>
      <c r="Z111" s="82"/>
      <c r="AA111" s="82"/>
      <c r="AB111" s="79"/>
      <c r="AC111" s="82" t="s">
        <v>837</v>
      </c>
      <c r="AD111" s="82"/>
      <c r="AE111" s="82" t="s">
        <v>853</v>
      </c>
      <c r="AF111" s="81"/>
      <c r="AG111" s="81"/>
      <c r="AH111" s="81">
        <v>0</v>
      </c>
      <c r="AI111" s="81" t="str">
        <f t="shared" si="13"/>
        <v>B</v>
      </c>
      <c r="AJ111" s="81"/>
      <c r="AK111" s="81">
        <v>0</v>
      </c>
      <c r="AL111" s="81" t="str">
        <f t="shared" si="0"/>
        <v>IV</v>
      </c>
      <c r="AM111" s="34" t="str">
        <f t="shared" si="14"/>
        <v>ACEPTABLE</v>
      </c>
      <c r="AN111" s="204">
        <v>1</v>
      </c>
    </row>
    <row r="112" spans="1:911" s="83" customFormat="1" ht="111.75" customHeight="1">
      <c r="A112" s="175" t="s">
        <v>493</v>
      </c>
      <c r="B112" s="175" t="s">
        <v>497</v>
      </c>
      <c r="C112" s="178" t="s">
        <v>942</v>
      </c>
      <c r="D112" s="208" t="s">
        <v>943</v>
      </c>
      <c r="E112" s="232" t="s">
        <v>631</v>
      </c>
      <c r="F112" s="79" t="s">
        <v>490</v>
      </c>
      <c r="G112" s="79" t="s">
        <v>347</v>
      </c>
      <c r="H112" s="79" t="s">
        <v>355</v>
      </c>
      <c r="I112" s="79" t="s">
        <v>301</v>
      </c>
      <c r="J112" s="79" t="s">
        <v>302</v>
      </c>
      <c r="K112" s="80"/>
      <c r="L112" s="80"/>
      <c r="M112" s="80" t="s">
        <v>789</v>
      </c>
      <c r="N112" s="81">
        <v>1</v>
      </c>
      <c r="O112" s="81">
        <v>2</v>
      </c>
      <c r="P112" s="81">
        <v>2</v>
      </c>
      <c r="Q112" s="81" t="s">
        <v>861</v>
      </c>
      <c r="R112" s="81">
        <v>25</v>
      </c>
      <c r="S112" s="81">
        <v>50</v>
      </c>
      <c r="T112" s="81" t="s">
        <v>196</v>
      </c>
      <c r="U112" s="69" t="s">
        <v>452</v>
      </c>
      <c r="V112" s="69"/>
      <c r="W112" s="79"/>
      <c r="X112" s="79" t="s">
        <v>790</v>
      </c>
      <c r="Y112" s="82"/>
      <c r="Z112" s="82"/>
      <c r="AA112" s="82"/>
      <c r="AB112" s="79"/>
      <c r="AC112" s="82" t="s">
        <v>837</v>
      </c>
      <c r="AD112" s="82"/>
      <c r="AE112" s="82" t="s">
        <v>848</v>
      </c>
      <c r="AF112" s="81"/>
      <c r="AG112" s="81"/>
      <c r="AH112" s="81">
        <v>0</v>
      </c>
      <c r="AI112" s="81" t="str">
        <f t="shared" si="13"/>
        <v>B</v>
      </c>
      <c r="AJ112" s="81"/>
      <c r="AK112" s="81">
        <v>0</v>
      </c>
      <c r="AL112" s="81" t="str">
        <f t="shared" si="0"/>
        <v>IV</v>
      </c>
      <c r="AM112" s="34" t="str">
        <f t="shared" si="14"/>
        <v>ACEPTABLE</v>
      </c>
      <c r="AN112" s="204">
        <v>1</v>
      </c>
    </row>
    <row r="113" spans="1:40" s="83" customFormat="1" ht="234" customHeight="1">
      <c r="A113" s="175" t="s">
        <v>493</v>
      </c>
      <c r="B113" s="175" t="s">
        <v>497</v>
      </c>
      <c r="C113" s="178" t="s">
        <v>503</v>
      </c>
      <c r="D113" s="208" t="s">
        <v>602</v>
      </c>
      <c r="E113" s="179" t="s">
        <v>631</v>
      </c>
      <c r="F113" s="79" t="s">
        <v>490</v>
      </c>
      <c r="G113" s="79" t="s">
        <v>348</v>
      </c>
      <c r="H113" s="79" t="s">
        <v>405</v>
      </c>
      <c r="I113" s="79" t="s">
        <v>792</v>
      </c>
      <c r="J113" s="79" t="s">
        <v>307</v>
      </c>
      <c r="K113" s="80" t="s">
        <v>795</v>
      </c>
      <c r="L113" s="80" t="s">
        <v>794</v>
      </c>
      <c r="M113" s="80" t="s">
        <v>797</v>
      </c>
      <c r="N113" s="88">
        <v>2</v>
      </c>
      <c r="O113" s="88">
        <v>4</v>
      </c>
      <c r="P113" s="81">
        <v>8</v>
      </c>
      <c r="Q113" s="81" t="s">
        <v>860</v>
      </c>
      <c r="R113" s="81">
        <v>25</v>
      </c>
      <c r="S113" s="81">
        <v>200</v>
      </c>
      <c r="T113" s="81" t="s">
        <v>193</v>
      </c>
      <c r="U113" s="69" t="s">
        <v>338</v>
      </c>
      <c r="V113" s="69"/>
      <c r="W113" s="214">
        <v>21</v>
      </c>
      <c r="X113" s="79" t="s">
        <v>796</v>
      </c>
      <c r="Y113" s="82"/>
      <c r="Z113" s="82"/>
      <c r="AA113" s="82"/>
      <c r="AB113" s="79"/>
      <c r="AC113" s="82" t="s">
        <v>837</v>
      </c>
      <c r="AD113" s="82"/>
      <c r="AE113" s="82" t="s">
        <v>849</v>
      </c>
      <c r="AF113" s="81"/>
      <c r="AG113" s="81"/>
      <c r="AH113" s="81">
        <v>0</v>
      </c>
      <c r="AI113" s="81" t="str">
        <f t="shared" si="13"/>
        <v>B</v>
      </c>
      <c r="AJ113" s="81"/>
      <c r="AK113" s="81">
        <v>0</v>
      </c>
      <c r="AL113" s="81" t="str">
        <f t="shared" si="0"/>
        <v>IV</v>
      </c>
      <c r="AM113" s="34" t="str">
        <f t="shared" si="14"/>
        <v>ACEPTABLE</v>
      </c>
      <c r="AN113" s="204">
        <v>1</v>
      </c>
    </row>
    <row r="114" spans="1:40" s="83" customFormat="1" ht="92.25" customHeight="1">
      <c r="A114" s="175" t="s">
        <v>493</v>
      </c>
      <c r="B114" s="175" t="s">
        <v>497</v>
      </c>
      <c r="C114" s="178" t="s">
        <v>504</v>
      </c>
      <c r="D114" s="208" t="s">
        <v>632</v>
      </c>
      <c r="E114" s="232" t="s">
        <v>638</v>
      </c>
      <c r="F114" s="79" t="s">
        <v>490</v>
      </c>
      <c r="G114" s="79" t="s">
        <v>348</v>
      </c>
      <c r="H114" s="79" t="s">
        <v>374</v>
      </c>
      <c r="I114" s="79" t="s">
        <v>434</v>
      </c>
      <c r="J114" s="79" t="s">
        <v>309</v>
      </c>
      <c r="K114" s="80" t="s">
        <v>798</v>
      </c>
      <c r="L114" s="80" t="s">
        <v>799</v>
      </c>
      <c r="M114" s="80" t="s">
        <v>800</v>
      </c>
      <c r="N114" s="88">
        <v>1</v>
      </c>
      <c r="O114" s="88">
        <v>2</v>
      </c>
      <c r="P114" s="81">
        <v>2</v>
      </c>
      <c r="Q114" s="81" t="s">
        <v>861</v>
      </c>
      <c r="R114" s="81">
        <v>25</v>
      </c>
      <c r="S114" s="81">
        <v>50</v>
      </c>
      <c r="T114" s="81" t="s">
        <v>196</v>
      </c>
      <c r="U114" s="69" t="s">
        <v>452</v>
      </c>
      <c r="V114" s="69"/>
      <c r="W114" s="214">
        <v>22</v>
      </c>
      <c r="X114" s="79" t="s">
        <v>801</v>
      </c>
      <c r="Y114" s="82"/>
      <c r="Z114" s="82"/>
      <c r="AA114" s="82"/>
      <c r="AB114" s="79"/>
      <c r="AC114" s="82" t="s">
        <v>837</v>
      </c>
      <c r="AD114" s="82"/>
      <c r="AE114" s="82" t="s">
        <v>849</v>
      </c>
      <c r="AF114" s="81"/>
      <c r="AG114" s="81"/>
      <c r="AH114" s="81">
        <v>0</v>
      </c>
      <c r="AI114" s="81" t="str">
        <f t="shared" si="13"/>
        <v>B</v>
      </c>
      <c r="AJ114" s="81"/>
      <c r="AK114" s="81">
        <v>0</v>
      </c>
      <c r="AL114" s="81" t="str">
        <f t="shared" si="0"/>
        <v>IV</v>
      </c>
      <c r="AM114" s="34" t="str">
        <f t="shared" si="14"/>
        <v>ACEPTABLE</v>
      </c>
      <c r="AN114" s="204">
        <v>1</v>
      </c>
    </row>
    <row r="115" spans="1:40" s="83" customFormat="1" ht="91.5" customHeight="1">
      <c r="A115" s="175" t="s">
        <v>493</v>
      </c>
      <c r="B115" s="175" t="s">
        <v>497</v>
      </c>
      <c r="C115" s="178" t="s">
        <v>505</v>
      </c>
      <c r="D115" s="208" t="s">
        <v>639</v>
      </c>
      <c r="E115" s="179" t="s">
        <v>641</v>
      </c>
      <c r="F115" s="79" t="s">
        <v>490</v>
      </c>
      <c r="G115" s="79" t="s">
        <v>348</v>
      </c>
      <c r="H115" s="79" t="s">
        <v>363</v>
      </c>
      <c r="I115" s="79" t="s">
        <v>436</v>
      </c>
      <c r="J115" s="79" t="s">
        <v>311</v>
      </c>
      <c r="K115" s="80" t="s">
        <v>798</v>
      </c>
      <c r="L115" s="80" t="s">
        <v>799</v>
      </c>
      <c r="M115" s="80" t="s">
        <v>800</v>
      </c>
      <c r="N115" s="88">
        <v>1</v>
      </c>
      <c r="O115" s="88">
        <v>2</v>
      </c>
      <c r="P115" s="81">
        <v>2</v>
      </c>
      <c r="Q115" s="81" t="s">
        <v>861</v>
      </c>
      <c r="R115" s="81">
        <v>25</v>
      </c>
      <c r="S115" s="81">
        <v>50</v>
      </c>
      <c r="T115" s="81" t="s">
        <v>196</v>
      </c>
      <c r="U115" s="69" t="s">
        <v>452</v>
      </c>
      <c r="V115" s="69"/>
      <c r="W115" s="214">
        <v>3</v>
      </c>
      <c r="X115" s="79" t="s">
        <v>801</v>
      </c>
      <c r="Y115" s="82"/>
      <c r="Z115" s="82"/>
      <c r="AA115" s="82"/>
      <c r="AB115" s="79"/>
      <c r="AC115" s="82" t="s">
        <v>837</v>
      </c>
      <c r="AD115" s="82"/>
      <c r="AE115" s="82" t="s">
        <v>849</v>
      </c>
      <c r="AF115" s="81"/>
      <c r="AG115" s="81"/>
      <c r="AH115" s="81">
        <v>0</v>
      </c>
      <c r="AI115" s="81" t="str">
        <f t="shared" si="13"/>
        <v>B</v>
      </c>
      <c r="AJ115" s="81"/>
      <c r="AK115" s="81">
        <v>0</v>
      </c>
      <c r="AL115" s="81" t="str">
        <f t="shared" si="0"/>
        <v>IV</v>
      </c>
      <c r="AM115" s="34" t="str">
        <f t="shared" si="14"/>
        <v>ACEPTABLE</v>
      </c>
      <c r="AN115" s="204">
        <v>1</v>
      </c>
    </row>
    <row r="116" spans="1:40" s="83" customFormat="1" ht="91.5" customHeight="1">
      <c r="A116" s="175" t="s">
        <v>493</v>
      </c>
      <c r="B116" s="175" t="s">
        <v>497</v>
      </c>
      <c r="C116" s="178" t="s">
        <v>1030</v>
      </c>
      <c r="D116" s="208" t="s">
        <v>1031</v>
      </c>
      <c r="E116" s="179" t="s">
        <v>1032</v>
      </c>
      <c r="F116" s="79" t="s">
        <v>490</v>
      </c>
      <c r="G116" s="79" t="s">
        <v>348</v>
      </c>
      <c r="H116" s="79" t="s">
        <v>367</v>
      </c>
      <c r="I116" s="79" t="s">
        <v>435</v>
      </c>
      <c r="J116" s="79" t="s">
        <v>309</v>
      </c>
      <c r="K116" s="80"/>
      <c r="L116" s="80" t="s">
        <v>802</v>
      </c>
      <c r="M116" s="80" t="s">
        <v>803</v>
      </c>
      <c r="N116" s="88">
        <v>1</v>
      </c>
      <c r="O116" s="88">
        <v>3</v>
      </c>
      <c r="P116" s="81">
        <v>3</v>
      </c>
      <c r="Q116" s="81" t="s">
        <v>861</v>
      </c>
      <c r="R116" s="81">
        <v>25</v>
      </c>
      <c r="S116" s="81">
        <v>75</v>
      </c>
      <c r="T116" s="81" t="s">
        <v>196</v>
      </c>
      <c r="U116" s="69" t="s">
        <v>452</v>
      </c>
      <c r="V116" s="69"/>
      <c r="W116" s="214">
        <v>1</v>
      </c>
      <c r="X116" s="79" t="s">
        <v>801</v>
      </c>
      <c r="Y116" s="82"/>
      <c r="Z116" s="82"/>
      <c r="AA116" s="82"/>
      <c r="AB116" s="82"/>
      <c r="AC116" s="82" t="s">
        <v>837</v>
      </c>
      <c r="AD116" s="82"/>
      <c r="AE116" s="82" t="s">
        <v>849</v>
      </c>
      <c r="AF116" s="81"/>
      <c r="AG116" s="81"/>
      <c r="AH116" s="81">
        <v>0</v>
      </c>
      <c r="AI116" s="81" t="s">
        <v>861</v>
      </c>
      <c r="AJ116" s="81"/>
      <c r="AK116" s="81">
        <v>0</v>
      </c>
      <c r="AL116" s="81" t="s">
        <v>199</v>
      </c>
      <c r="AM116" s="34" t="s">
        <v>452</v>
      </c>
      <c r="AN116" s="204">
        <v>1</v>
      </c>
    </row>
    <row r="117" spans="1:40" s="83" customFormat="1" ht="91.5" customHeight="1">
      <c r="A117" s="175" t="s">
        <v>493</v>
      </c>
      <c r="B117" s="175" t="s">
        <v>517</v>
      </c>
      <c r="C117" s="178" t="s">
        <v>1030</v>
      </c>
      <c r="D117" s="208" t="s">
        <v>1031</v>
      </c>
      <c r="E117" s="179" t="s">
        <v>1032</v>
      </c>
      <c r="F117" s="79" t="s">
        <v>490</v>
      </c>
      <c r="G117" s="79" t="s">
        <v>345</v>
      </c>
      <c r="H117" s="79" t="s">
        <v>376</v>
      </c>
      <c r="I117" s="79" t="s">
        <v>418</v>
      </c>
      <c r="J117" s="79" t="s">
        <v>229</v>
      </c>
      <c r="K117" s="86" t="s">
        <v>519</v>
      </c>
      <c r="L117" s="85" t="s">
        <v>520</v>
      </c>
      <c r="M117" s="86" t="s">
        <v>515</v>
      </c>
      <c r="N117" s="81">
        <v>1</v>
      </c>
      <c r="O117" s="81">
        <v>4</v>
      </c>
      <c r="P117" s="81">
        <v>4</v>
      </c>
      <c r="Q117" s="81" t="s">
        <v>861</v>
      </c>
      <c r="R117" s="81">
        <v>10</v>
      </c>
      <c r="S117" s="81">
        <v>40</v>
      </c>
      <c r="T117" s="81" t="s">
        <v>196</v>
      </c>
      <c r="U117" s="69" t="s">
        <v>452</v>
      </c>
      <c r="V117" s="69" t="s">
        <v>964</v>
      </c>
      <c r="W117" s="214">
        <v>1</v>
      </c>
      <c r="X117" s="79" t="s">
        <v>731</v>
      </c>
      <c r="Y117" s="79" t="s">
        <v>839</v>
      </c>
      <c r="Z117" s="82"/>
      <c r="AA117" s="82"/>
      <c r="AB117" s="90"/>
      <c r="AC117" s="82" t="s">
        <v>837</v>
      </c>
      <c r="AD117" s="82"/>
      <c r="AE117" s="82" t="s">
        <v>838</v>
      </c>
      <c r="AF117" s="81"/>
      <c r="AG117" s="81"/>
      <c r="AH117" s="81">
        <v>0</v>
      </c>
      <c r="AI117" s="81" t="s">
        <v>861</v>
      </c>
      <c r="AJ117" s="81"/>
      <c r="AK117" s="81">
        <v>0</v>
      </c>
      <c r="AL117" s="81" t="s">
        <v>199</v>
      </c>
      <c r="AM117" s="34" t="s">
        <v>452</v>
      </c>
      <c r="AN117" s="204">
        <v>1</v>
      </c>
    </row>
    <row r="118" spans="1:40" s="83" customFormat="1" ht="91.5" customHeight="1">
      <c r="A118" s="175" t="s">
        <v>493</v>
      </c>
      <c r="B118" s="175" t="s">
        <v>497</v>
      </c>
      <c r="C118" s="178" t="s">
        <v>1030</v>
      </c>
      <c r="D118" s="208" t="s">
        <v>1031</v>
      </c>
      <c r="E118" s="179" t="s">
        <v>1032</v>
      </c>
      <c r="F118" s="79" t="s">
        <v>490</v>
      </c>
      <c r="G118" s="79" t="s">
        <v>410</v>
      </c>
      <c r="H118" s="79" t="s">
        <v>413</v>
      </c>
      <c r="I118" s="79" t="s">
        <v>788</v>
      </c>
      <c r="J118" s="79" t="s">
        <v>287</v>
      </c>
      <c r="K118" s="80" t="s">
        <v>784</v>
      </c>
      <c r="L118" s="85" t="s">
        <v>785</v>
      </c>
      <c r="M118" s="86" t="s">
        <v>786</v>
      </c>
      <c r="N118" s="81">
        <v>2</v>
      </c>
      <c r="O118" s="81">
        <v>4</v>
      </c>
      <c r="P118" s="81">
        <v>8</v>
      </c>
      <c r="Q118" s="81" t="s">
        <v>860</v>
      </c>
      <c r="R118" s="81">
        <v>100</v>
      </c>
      <c r="S118" s="81">
        <v>800</v>
      </c>
      <c r="T118" s="81" t="s">
        <v>190</v>
      </c>
      <c r="U118" s="69" t="s">
        <v>338</v>
      </c>
      <c r="V118" s="69"/>
      <c r="W118" s="214">
        <v>1</v>
      </c>
      <c r="X118" s="79" t="s">
        <v>761</v>
      </c>
      <c r="Y118" s="82"/>
      <c r="Z118" s="82"/>
      <c r="AA118" s="82"/>
      <c r="AB118" s="79"/>
      <c r="AC118" s="82" t="s">
        <v>837</v>
      </c>
      <c r="AD118" s="82"/>
      <c r="AE118" s="82" t="s">
        <v>854</v>
      </c>
      <c r="AF118" s="81"/>
      <c r="AG118" s="81"/>
      <c r="AH118" s="81">
        <v>0</v>
      </c>
      <c r="AI118" s="81" t="s">
        <v>861</v>
      </c>
      <c r="AJ118" s="81"/>
      <c r="AK118" s="81">
        <v>0</v>
      </c>
      <c r="AL118" s="81" t="s">
        <v>199</v>
      </c>
      <c r="AM118" s="34" t="s">
        <v>452</v>
      </c>
      <c r="AN118" s="204">
        <v>1</v>
      </c>
    </row>
    <row r="119" spans="1:40" s="83" customFormat="1" ht="91.5" customHeight="1">
      <c r="A119" s="175" t="s">
        <v>493</v>
      </c>
      <c r="B119" s="175" t="s">
        <v>517</v>
      </c>
      <c r="C119" s="178" t="s">
        <v>1030</v>
      </c>
      <c r="D119" s="208" t="s">
        <v>1031</v>
      </c>
      <c r="E119" s="179" t="s">
        <v>1032</v>
      </c>
      <c r="F119" s="79" t="s">
        <v>490</v>
      </c>
      <c r="G119" s="79" t="s">
        <v>410</v>
      </c>
      <c r="H119" s="79" t="s">
        <v>407</v>
      </c>
      <c r="I119" s="79" t="s">
        <v>438</v>
      </c>
      <c r="J119" s="79" t="s">
        <v>277</v>
      </c>
      <c r="K119" s="80" t="s">
        <v>784</v>
      </c>
      <c r="L119" s="85" t="s">
        <v>785</v>
      </c>
      <c r="M119" s="86" t="s">
        <v>787</v>
      </c>
      <c r="N119" s="81">
        <v>2</v>
      </c>
      <c r="O119" s="81">
        <v>4</v>
      </c>
      <c r="P119" s="81">
        <v>8</v>
      </c>
      <c r="Q119" s="81" t="s">
        <v>860</v>
      </c>
      <c r="R119" s="81">
        <v>100</v>
      </c>
      <c r="S119" s="81">
        <v>800</v>
      </c>
      <c r="T119" s="81" t="s">
        <v>190</v>
      </c>
      <c r="U119" s="69" t="s">
        <v>338</v>
      </c>
      <c r="V119" s="69"/>
      <c r="W119" s="214">
        <v>1</v>
      </c>
      <c r="X119" s="79" t="s">
        <v>761</v>
      </c>
      <c r="Y119" s="82"/>
      <c r="Z119" s="82"/>
      <c r="AA119" s="82"/>
      <c r="AB119" s="79"/>
      <c r="AC119" s="82" t="s">
        <v>837</v>
      </c>
      <c r="AD119" s="82"/>
      <c r="AE119" s="82" t="s">
        <v>853</v>
      </c>
      <c r="AF119" s="81"/>
      <c r="AG119" s="81"/>
      <c r="AH119" s="81">
        <v>0</v>
      </c>
      <c r="AI119" s="81" t="s">
        <v>861</v>
      </c>
      <c r="AJ119" s="81"/>
      <c r="AK119" s="81">
        <v>0</v>
      </c>
      <c r="AL119" s="81" t="s">
        <v>199</v>
      </c>
      <c r="AM119" s="34" t="s">
        <v>452</v>
      </c>
      <c r="AN119" s="204">
        <v>1</v>
      </c>
    </row>
    <row r="120" spans="1:40" s="83" customFormat="1" ht="91.5" customHeight="1">
      <c r="A120" s="175" t="s">
        <v>493</v>
      </c>
      <c r="B120" s="175" t="s">
        <v>517</v>
      </c>
      <c r="C120" s="178" t="s">
        <v>1030</v>
      </c>
      <c r="D120" s="208" t="s">
        <v>1031</v>
      </c>
      <c r="E120" s="179" t="s">
        <v>1032</v>
      </c>
      <c r="F120" s="79" t="s">
        <v>490</v>
      </c>
      <c r="G120" s="79" t="s">
        <v>348</v>
      </c>
      <c r="H120" s="79" t="s">
        <v>405</v>
      </c>
      <c r="I120" s="79" t="s">
        <v>792</v>
      </c>
      <c r="J120" s="79" t="s">
        <v>307</v>
      </c>
      <c r="K120" s="80" t="s">
        <v>795</v>
      </c>
      <c r="L120" s="85" t="s">
        <v>794</v>
      </c>
      <c r="M120" s="86" t="s">
        <v>793</v>
      </c>
      <c r="N120" s="81">
        <v>2</v>
      </c>
      <c r="O120" s="81">
        <v>4</v>
      </c>
      <c r="P120" s="81">
        <v>8</v>
      </c>
      <c r="Q120" s="81" t="s">
        <v>860</v>
      </c>
      <c r="R120" s="81">
        <v>25</v>
      </c>
      <c r="S120" s="81">
        <v>200</v>
      </c>
      <c r="T120" s="81" t="s">
        <v>193</v>
      </c>
      <c r="U120" s="69" t="s">
        <v>338</v>
      </c>
      <c r="V120" s="69"/>
      <c r="W120" s="214">
        <v>1</v>
      </c>
      <c r="X120" s="79" t="s">
        <v>796</v>
      </c>
      <c r="Y120" s="82"/>
      <c r="Z120" s="82"/>
      <c r="AA120" s="82"/>
      <c r="AB120" s="79"/>
      <c r="AC120" s="82" t="s">
        <v>837</v>
      </c>
      <c r="AD120" s="82"/>
      <c r="AE120" s="82" t="s">
        <v>849</v>
      </c>
      <c r="AF120" s="81"/>
      <c r="AG120" s="81"/>
      <c r="AH120" s="81">
        <v>0</v>
      </c>
      <c r="AI120" s="81" t="s">
        <v>861</v>
      </c>
      <c r="AJ120" s="81"/>
      <c r="AK120" s="81">
        <v>0</v>
      </c>
      <c r="AL120" s="81" t="s">
        <v>199</v>
      </c>
      <c r="AM120" s="34" t="s">
        <v>452</v>
      </c>
      <c r="AN120" s="204">
        <v>1</v>
      </c>
    </row>
    <row r="121" spans="1:40" s="83" customFormat="1" ht="110.25" customHeight="1">
      <c r="A121" s="175" t="s">
        <v>493</v>
      </c>
      <c r="B121" s="175" t="s">
        <v>497</v>
      </c>
      <c r="C121" s="178" t="s">
        <v>506</v>
      </c>
      <c r="D121" s="210" t="s">
        <v>617</v>
      </c>
      <c r="E121" s="232" t="s">
        <v>644</v>
      </c>
      <c r="F121" s="79" t="s">
        <v>490</v>
      </c>
      <c r="G121" s="79" t="s">
        <v>348</v>
      </c>
      <c r="H121" s="79" t="s">
        <v>367</v>
      </c>
      <c r="I121" s="79" t="s">
        <v>435</v>
      </c>
      <c r="J121" s="79" t="s">
        <v>309</v>
      </c>
      <c r="K121" s="80"/>
      <c r="L121" s="80" t="s">
        <v>802</v>
      </c>
      <c r="M121" s="80" t="s">
        <v>803</v>
      </c>
      <c r="N121" s="88">
        <v>1</v>
      </c>
      <c r="O121" s="88">
        <v>3</v>
      </c>
      <c r="P121" s="81">
        <v>3</v>
      </c>
      <c r="Q121" s="81" t="s">
        <v>861</v>
      </c>
      <c r="R121" s="81">
        <v>25</v>
      </c>
      <c r="S121" s="81">
        <v>75</v>
      </c>
      <c r="T121" s="81" t="s">
        <v>196</v>
      </c>
      <c r="U121" s="69" t="s">
        <v>452</v>
      </c>
      <c r="V121" s="69"/>
      <c r="W121" s="214">
        <v>1</v>
      </c>
      <c r="X121" s="79" t="s">
        <v>801</v>
      </c>
      <c r="Y121" s="82"/>
      <c r="Z121" s="82"/>
      <c r="AA121" s="82"/>
      <c r="AB121" s="82"/>
      <c r="AC121" s="82" t="s">
        <v>837</v>
      </c>
      <c r="AD121" s="82"/>
      <c r="AE121" s="82" t="s">
        <v>849</v>
      </c>
      <c r="AF121" s="81"/>
      <c r="AG121" s="81"/>
      <c r="AH121" s="81">
        <v>0</v>
      </c>
      <c r="AI121" s="81" t="str">
        <f t="shared" si="13"/>
        <v>B</v>
      </c>
      <c r="AJ121" s="81"/>
      <c r="AK121" s="81">
        <v>0</v>
      </c>
      <c r="AL121" s="81" t="str">
        <f t="shared" si="0"/>
        <v>IV</v>
      </c>
      <c r="AM121" s="34" t="str">
        <f t="shared" si="14"/>
        <v>ACEPTABLE</v>
      </c>
      <c r="AN121" s="204">
        <v>1</v>
      </c>
    </row>
    <row r="122" spans="1:40" s="83" customFormat="1" ht="98.25" customHeight="1">
      <c r="A122" s="175" t="s">
        <v>493</v>
      </c>
      <c r="B122" s="175" t="s">
        <v>497</v>
      </c>
      <c r="C122" s="178" t="s">
        <v>1026</v>
      </c>
      <c r="D122" s="208" t="s">
        <v>602</v>
      </c>
      <c r="E122" s="179" t="s">
        <v>648</v>
      </c>
      <c r="F122" s="79" t="s">
        <v>490</v>
      </c>
      <c r="G122" s="79" t="s">
        <v>345</v>
      </c>
      <c r="H122" s="79" t="s">
        <v>383</v>
      </c>
      <c r="I122" s="240" t="s">
        <v>417</v>
      </c>
      <c r="J122" s="79" t="s">
        <v>221</v>
      </c>
      <c r="K122" s="80" t="s">
        <v>518</v>
      </c>
      <c r="L122" s="80"/>
      <c r="M122" s="80" t="s">
        <v>513</v>
      </c>
      <c r="N122" s="88">
        <v>2</v>
      </c>
      <c r="O122" s="88">
        <v>2</v>
      </c>
      <c r="P122" s="81">
        <f>+N122*O122</f>
        <v>4</v>
      </c>
      <c r="Q122" s="81" t="str">
        <f>IF(P122&gt;=24,"MA",IF(P122&gt;=10,"A",IF(P122&gt;=6,"M","B")))</f>
        <v>B</v>
      </c>
      <c r="R122" s="81">
        <v>60</v>
      </c>
      <c r="S122" s="81">
        <f>+R122*P122</f>
        <v>240</v>
      </c>
      <c r="T122" s="81" t="str">
        <f>IF(S122&gt;=600,"I",IF(S122&gt;=150,"II",IF(S122&gt;=40,"III","IV")))</f>
        <v>II</v>
      </c>
      <c r="U122" s="69" t="str">
        <f>IF(T122="IV","ACEPTABLE",IF(T122="III","ACEPTABLE",IF(T122="II","NO ACEPTABLE","NO ACEPTABLE")))</f>
        <v>NO ACEPTABLE</v>
      </c>
      <c r="V122" s="69" t="s">
        <v>962</v>
      </c>
      <c r="W122" s="214">
        <v>24</v>
      </c>
      <c r="X122" s="79" t="s">
        <v>730</v>
      </c>
      <c r="Y122" s="82" t="s">
        <v>843</v>
      </c>
      <c r="Z122" s="82"/>
      <c r="AA122" s="82"/>
      <c r="AB122" s="79"/>
      <c r="AC122" s="82" t="s">
        <v>837</v>
      </c>
      <c r="AD122" s="82"/>
      <c r="AE122" s="82" t="s">
        <v>842</v>
      </c>
      <c r="AF122" s="81"/>
      <c r="AG122" s="81"/>
      <c r="AH122" s="81">
        <f>+AF122*AG122</f>
        <v>0</v>
      </c>
      <c r="AI122" s="81" t="str">
        <f t="shared" si="13"/>
        <v>B</v>
      </c>
      <c r="AJ122" s="81"/>
      <c r="AK122" s="81">
        <f>+AJ122*AH122</f>
        <v>0</v>
      </c>
      <c r="AL122" s="81" t="str">
        <f t="shared" si="0"/>
        <v>IV</v>
      </c>
      <c r="AM122" s="34" t="str">
        <f t="shared" si="14"/>
        <v>ACEPTABLE</v>
      </c>
      <c r="AN122" s="204">
        <f>(S122-AK122)/S122</f>
        <v>1</v>
      </c>
    </row>
    <row r="123" spans="1:40" s="83" customFormat="1" ht="108" customHeight="1">
      <c r="A123" s="175" t="s">
        <v>493</v>
      </c>
      <c r="B123" s="175" t="s">
        <v>497</v>
      </c>
      <c r="C123" s="178" t="s">
        <v>508</v>
      </c>
      <c r="D123" s="208" t="s">
        <v>649</v>
      </c>
      <c r="E123" s="179" t="s">
        <v>654</v>
      </c>
      <c r="F123" s="79" t="s">
        <v>490</v>
      </c>
      <c r="G123" s="79" t="s">
        <v>345</v>
      </c>
      <c r="H123" s="79" t="s">
        <v>383</v>
      </c>
      <c r="I123" s="79" t="s">
        <v>417</v>
      </c>
      <c r="J123" s="79" t="s">
        <v>221</v>
      </c>
      <c r="K123" s="80" t="s">
        <v>518</v>
      </c>
      <c r="L123" s="80"/>
      <c r="M123" s="80" t="s">
        <v>513</v>
      </c>
      <c r="N123" s="88">
        <v>2</v>
      </c>
      <c r="O123" s="88">
        <v>2</v>
      </c>
      <c r="P123" s="81">
        <f>+N123*O123</f>
        <v>4</v>
      </c>
      <c r="Q123" s="81" t="str">
        <f>IF(P123&gt;=24,"MA",IF(P123&gt;=10,"A",IF(P123&gt;=6,"M","B")))</f>
        <v>B</v>
      </c>
      <c r="R123" s="81">
        <v>60</v>
      </c>
      <c r="S123" s="81">
        <f>+R123*P123</f>
        <v>240</v>
      </c>
      <c r="T123" s="81" t="str">
        <f>IF(S123&gt;=600,"I",IF(S123&gt;=150,"II",IF(S123&gt;=40,"III","IV")))</f>
        <v>II</v>
      </c>
      <c r="U123" s="69" t="str">
        <f>IF(T123="IV","ACEPTABLE",IF(T123="III","ACEPTABLE",IF(T123="II","NO ACEPTABLE","NO ACEPTABLE")))</f>
        <v>NO ACEPTABLE</v>
      </c>
      <c r="V123" s="69"/>
      <c r="W123" s="214">
        <v>9</v>
      </c>
      <c r="X123" s="79" t="s">
        <v>730</v>
      </c>
      <c r="Y123" s="82" t="s">
        <v>843</v>
      </c>
      <c r="Z123" s="82"/>
      <c r="AA123" s="82"/>
      <c r="AB123" s="79"/>
      <c r="AC123" s="82" t="s">
        <v>837</v>
      </c>
      <c r="AD123" s="82"/>
      <c r="AE123" s="82" t="s">
        <v>842</v>
      </c>
      <c r="AF123" s="81"/>
      <c r="AG123" s="81"/>
      <c r="AH123" s="81">
        <f>+AF123*AG123</f>
        <v>0</v>
      </c>
      <c r="AI123" s="81" t="str">
        <f t="shared" si="13"/>
        <v>B</v>
      </c>
      <c r="AJ123" s="81"/>
      <c r="AK123" s="81">
        <f>+AJ123*AH123</f>
        <v>0</v>
      </c>
      <c r="AL123" s="81" t="str">
        <f t="shared" si="0"/>
        <v>IV</v>
      </c>
      <c r="AM123" s="34" t="str">
        <f t="shared" si="14"/>
        <v>ACEPTABLE</v>
      </c>
      <c r="AN123" s="204">
        <f>(S123-AK123)/S123</f>
        <v>1</v>
      </c>
    </row>
    <row r="124" spans="1:40" s="83" customFormat="1" ht="99" customHeight="1">
      <c r="A124" s="175" t="s">
        <v>493</v>
      </c>
      <c r="B124" s="178" t="s">
        <v>497</v>
      </c>
      <c r="C124" s="178" t="s">
        <v>509</v>
      </c>
      <c r="D124" s="208" t="s">
        <v>602</v>
      </c>
      <c r="E124" s="179" t="s">
        <v>656</v>
      </c>
      <c r="F124" s="79" t="s">
        <v>490</v>
      </c>
      <c r="G124" s="79" t="s">
        <v>345</v>
      </c>
      <c r="H124" s="79" t="s">
        <v>383</v>
      </c>
      <c r="I124" s="240" t="s">
        <v>417</v>
      </c>
      <c r="J124" s="79" t="s">
        <v>221</v>
      </c>
      <c r="K124" s="80" t="s">
        <v>518</v>
      </c>
      <c r="L124" s="80"/>
      <c r="M124" s="80" t="s">
        <v>513</v>
      </c>
      <c r="N124" s="88">
        <v>2</v>
      </c>
      <c r="O124" s="88">
        <v>2</v>
      </c>
      <c r="P124" s="81">
        <f>+N124*O124</f>
        <v>4</v>
      </c>
      <c r="Q124" s="81" t="str">
        <f>IF(P124&gt;=24,"MA",IF(P124&gt;=10,"A",IF(P124&gt;=6,"M","B")))</f>
        <v>B</v>
      </c>
      <c r="R124" s="81">
        <v>60</v>
      </c>
      <c r="S124" s="81">
        <f>+R124*P124</f>
        <v>240</v>
      </c>
      <c r="T124" s="81" t="str">
        <f>IF(S124&gt;=600,"I",IF(S124&gt;=150,"II",IF(S124&gt;=40,"III","IV")))</f>
        <v>II</v>
      </c>
      <c r="U124" s="69" t="str">
        <f>IF(T124="IV","ACEPTABLE",IF(T124="III","ACEPTABLE",IF(T124="II","NO ACEPTABLE","NO ACEPTABLE")))</f>
        <v>NO ACEPTABLE</v>
      </c>
      <c r="V124" s="69"/>
      <c r="W124" s="214">
        <v>9</v>
      </c>
      <c r="X124" s="79" t="s">
        <v>730</v>
      </c>
      <c r="Y124" s="82" t="s">
        <v>843</v>
      </c>
      <c r="Z124" s="82"/>
      <c r="AA124" s="82"/>
      <c r="AB124" s="79"/>
      <c r="AC124" s="82" t="s">
        <v>837</v>
      </c>
      <c r="AD124" s="82"/>
      <c r="AE124" s="82" t="s">
        <v>842</v>
      </c>
      <c r="AF124" s="81"/>
      <c r="AG124" s="81"/>
      <c r="AH124" s="81">
        <f>+AF124*AG124</f>
        <v>0</v>
      </c>
      <c r="AI124" s="81" t="str">
        <f t="shared" si="13"/>
        <v>B</v>
      </c>
      <c r="AJ124" s="81"/>
      <c r="AK124" s="81">
        <f>+AJ124*AH124</f>
        <v>0</v>
      </c>
      <c r="AL124" s="81" t="str">
        <f t="shared" si="0"/>
        <v>IV</v>
      </c>
      <c r="AM124" s="34" t="str">
        <f t="shared" si="14"/>
        <v>ACEPTABLE</v>
      </c>
      <c r="AN124" s="204">
        <f>(S124-AK124)/S124</f>
        <v>1</v>
      </c>
    </row>
    <row r="125" spans="1:40" s="83" customFormat="1" ht="99" customHeight="1">
      <c r="A125" s="176" t="s">
        <v>539</v>
      </c>
      <c r="B125" s="175" t="s">
        <v>497</v>
      </c>
      <c r="C125" s="218" t="s">
        <v>540</v>
      </c>
      <c r="D125" s="208" t="s">
        <v>1048</v>
      </c>
      <c r="E125" s="233" t="s">
        <v>711</v>
      </c>
      <c r="F125" s="79" t="s">
        <v>490</v>
      </c>
      <c r="G125" s="79" t="s">
        <v>345</v>
      </c>
      <c r="H125" s="79" t="s">
        <v>383</v>
      </c>
      <c r="I125" s="79" t="s">
        <v>417</v>
      </c>
      <c r="J125" s="79" t="s">
        <v>221</v>
      </c>
      <c r="K125" s="80" t="s">
        <v>518</v>
      </c>
      <c r="L125" s="80"/>
      <c r="M125" s="80" t="s">
        <v>513</v>
      </c>
      <c r="N125" s="88">
        <v>2</v>
      </c>
      <c r="O125" s="88">
        <v>1</v>
      </c>
      <c r="P125" s="81">
        <f>+N125*O125</f>
        <v>2</v>
      </c>
      <c r="Q125" s="81" t="str">
        <f>IF(P125&gt;=24,"MA",IF(P125&gt;=10,"A",IF(P125&gt;=6,"M","B")))</f>
        <v>B</v>
      </c>
      <c r="R125" s="81">
        <v>60</v>
      </c>
      <c r="S125" s="81">
        <f>+R125*P125</f>
        <v>120</v>
      </c>
      <c r="T125" s="81" t="str">
        <f>IF(S125&gt;=600,"I",IF(S125&gt;=150,"II",IF(S125&gt;=40,"III","IV")))</f>
        <v>III</v>
      </c>
      <c r="U125" s="69" t="str">
        <f>IF(T125="IV","ACEPTABLE",IF(T125="III","ACEPTABLE",IF(T125="II","NO ACEPTABLE","NO ACEPTABLE")))</f>
        <v>ACEPTABLE</v>
      </c>
      <c r="V125" s="69"/>
      <c r="W125" s="214">
        <v>0</v>
      </c>
      <c r="X125" s="79" t="s">
        <v>730</v>
      </c>
      <c r="Y125" s="82" t="s">
        <v>843</v>
      </c>
      <c r="Z125" s="82"/>
      <c r="AA125" s="82"/>
      <c r="AB125" s="79"/>
      <c r="AC125" s="82" t="s">
        <v>837</v>
      </c>
      <c r="AD125" s="82"/>
      <c r="AE125" s="82" t="s">
        <v>842</v>
      </c>
      <c r="AF125" s="81"/>
      <c r="AG125" s="81"/>
      <c r="AH125" s="81">
        <f>+AF125*AG125</f>
        <v>0</v>
      </c>
      <c r="AI125" s="81" t="str">
        <f t="shared" si="13"/>
        <v>B</v>
      </c>
      <c r="AJ125" s="81"/>
      <c r="AK125" s="81">
        <f>+AJ125*AH125</f>
        <v>0</v>
      </c>
      <c r="AL125" s="81" t="str">
        <f t="shared" si="0"/>
        <v>IV</v>
      </c>
      <c r="AM125" s="34" t="str">
        <f t="shared" si="14"/>
        <v>ACEPTABLE</v>
      </c>
      <c r="AN125" s="204">
        <f>(S125-AK125)/S125</f>
        <v>1</v>
      </c>
    </row>
    <row r="126" spans="1:40" s="83" customFormat="1" ht="99" customHeight="1">
      <c r="A126" s="176" t="s">
        <v>539</v>
      </c>
      <c r="B126" s="175" t="s">
        <v>497</v>
      </c>
      <c r="C126" s="183" t="s">
        <v>960</v>
      </c>
      <c r="D126" s="208" t="s">
        <v>712</v>
      </c>
      <c r="E126" s="232" t="s">
        <v>716</v>
      </c>
      <c r="F126" s="79" t="s">
        <v>490</v>
      </c>
      <c r="G126" s="79" t="s">
        <v>345</v>
      </c>
      <c r="H126" s="79" t="s">
        <v>383</v>
      </c>
      <c r="I126" s="79" t="s">
        <v>417</v>
      </c>
      <c r="J126" s="79" t="s">
        <v>221</v>
      </c>
      <c r="K126" s="80" t="s">
        <v>518</v>
      </c>
      <c r="L126" s="80"/>
      <c r="M126" s="80" t="s">
        <v>513</v>
      </c>
      <c r="N126" s="88">
        <v>2</v>
      </c>
      <c r="O126" s="88">
        <v>1</v>
      </c>
      <c r="P126" s="81">
        <f>+N126*O126</f>
        <v>2</v>
      </c>
      <c r="Q126" s="81" t="str">
        <f>IF(P126&gt;=24,"MA",IF(P126&gt;=10,"A",IF(P126&gt;=6,"M","B")))</f>
        <v>B</v>
      </c>
      <c r="R126" s="81">
        <v>60</v>
      </c>
      <c r="S126" s="81">
        <f>+R126*P126</f>
        <v>120</v>
      </c>
      <c r="T126" s="81" t="str">
        <f>IF(S126&gt;=600,"I",IF(S126&gt;=150,"II",IF(S126&gt;=40,"III","IV")))</f>
        <v>III</v>
      </c>
      <c r="U126" s="69" t="str">
        <f>IF(T126="IV","ACEPTABLE",IF(T126="III","ACEPTABLE",IF(T126="II","NO ACEPTABLE","NO ACEPTABLE")))</f>
        <v>ACEPTABLE</v>
      </c>
      <c r="V126" s="69"/>
      <c r="W126" s="214">
        <v>1</v>
      </c>
      <c r="X126" s="79" t="s">
        <v>730</v>
      </c>
      <c r="Y126" s="82" t="s">
        <v>843</v>
      </c>
      <c r="Z126" s="82"/>
      <c r="AA126" s="82"/>
      <c r="AB126" s="79"/>
      <c r="AC126" s="82" t="s">
        <v>837</v>
      </c>
      <c r="AD126" s="82"/>
      <c r="AE126" s="82" t="s">
        <v>842</v>
      </c>
      <c r="AF126" s="81"/>
      <c r="AG126" s="81"/>
      <c r="AH126" s="81">
        <f>+AF126*AG126</f>
        <v>0</v>
      </c>
      <c r="AI126" s="81" t="str">
        <f t="shared" si="13"/>
        <v>B</v>
      </c>
      <c r="AJ126" s="81"/>
      <c r="AK126" s="81">
        <f>+AJ126*AH126</f>
        <v>0</v>
      </c>
      <c r="AL126" s="81" t="str">
        <f t="shared" si="0"/>
        <v>IV</v>
      </c>
      <c r="AM126" s="34" t="str">
        <f t="shared" si="14"/>
        <v>ACEPTABLE</v>
      </c>
      <c r="AN126" s="204">
        <f>(S126-AK126)/S126</f>
        <v>1</v>
      </c>
    </row>
    <row r="127" spans="1:40" s="83" customFormat="1" ht="183.75" customHeight="1">
      <c r="A127" s="176" t="s">
        <v>539</v>
      </c>
      <c r="B127" s="175" t="s">
        <v>497</v>
      </c>
      <c r="C127" s="209" t="s">
        <v>988</v>
      </c>
      <c r="D127" s="208" t="s">
        <v>1015</v>
      </c>
      <c r="E127" s="179" t="s">
        <v>992</v>
      </c>
      <c r="F127" s="79" t="s">
        <v>490</v>
      </c>
      <c r="G127" s="79" t="s">
        <v>345</v>
      </c>
      <c r="H127" s="79" t="s">
        <v>403</v>
      </c>
      <c r="I127" s="79" t="s">
        <v>739</v>
      </c>
      <c r="J127" s="79" t="s">
        <v>236</v>
      </c>
      <c r="K127" s="80"/>
      <c r="L127" s="80"/>
      <c r="M127" s="80" t="s">
        <v>741</v>
      </c>
      <c r="N127" s="81">
        <v>2</v>
      </c>
      <c r="O127" s="81">
        <v>4</v>
      </c>
      <c r="P127" s="81">
        <v>8</v>
      </c>
      <c r="Q127" s="81" t="s">
        <v>860</v>
      </c>
      <c r="R127" s="81">
        <v>10</v>
      </c>
      <c r="S127" s="81">
        <v>80</v>
      </c>
      <c r="T127" s="81" t="s">
        <v>196</v>
      </c>
      <c r="U127" s="69" t="s">
        <v>452</v>
      </c>
      <c r="V127" s="69"/>
      <c r="W127" s="214">
        <v>0</v>
      </c>
      <c r="X127" s="79" t="s">
        <v>742</v>
      </c>
      <c r="Y127" s="82"/>
      <c r="Z127" s="82"/>
      <c r="AA127" s="82"/>
      <c r="AB127" s="79"/>
      <c r="AC127" s="82"/>
      <c r="AD127" s="82"/>
      <c r="AE127" s="82" t="s">
        <v>841</v>
      </c>
      <c r="AF127" s="81"/>
      <c r="AG127" s="81"/>
      <c r="AH127" s="81">
        <v>0</v>
      </c>
      <c r="AI127" s="81" t="str">
        <f t="shared" si="13"/>
        <v>B</v>
      </c>
      <c r="AJ127" s="81"/>
      <c r="AK127" s="81">
        <v>0</v>
      </c>
      <c r="AL127" s="81" t="s">
        <v>199</v>
      </c>
      <c r="AM127" s="34" t="str">
        <f t="shared" si="14"/>
        <v>ACEPTABLE</v>
      </c>
      <c r="AN127" s="204">
        <v>1</v>
      </c>
    </row>
    <row r="128" spans="1:40" s="83" customFormat="1" ht="151.5" customHeight="1">
      <c r="A128" s="176" t="s">
        <v>539</v>
      </c>
      <c r="B128" s="175" t="s">
        <v>497</v>
      </c>
      <c r="C128" s="209" t="s">
        <v>988</v>
      </c>
      <c r="D128" s="208" t="s">
        <v>1015</v>
      </c>
      <c r="E128" s="179" t="s">
        <v>992</v>
      </c>
      <c r="F128" s="79" t="s">
        <v>490</v>
      </c>
      <c r="G128" s="79" t="s">
        <v>346</v>
      </c>
      <c r="H128" s="79" t="s">
        <v>354</v>
      </c>
      <c r="I128" s="79" t="s">
        <v>430</v>
      </c>
      <c r="J128" s="79" t="s">
        <v>244</v>
      </c>
      <c r="K128" s="80"/>
      <c r="L128" s="80" t="s">
        <v>747</v>
      </c>
      <c r="M128" s="80" t="s">
        <v>752</v>
      </c>
      <c r="N128" s="81">
        <v>2</v>
      </c>
      <c r="O128" s="81">
        <v>4</v>
      </c>
      <c r="P128" s="81">
        <v>8</v>
      </c>
      <c r="Q128" s="81" t="s">
        <v>860</v>
      </c>
      <c r="R128" s="81">
        <v>10</v>
      </c>
      <c r="S128" s="81">
        <v>80</v>
      </c>
      <c r="T128" s="81" t="s">
        <v>196</v>
      </c>
      <c r="U128" s="69" t="s">
        <v>452</v>
      </c>
      <c r="V128" s="69"/>
      <c r="W128" s="214">
        <v>0</v>
      </c>
      <c r="X128" s="79" t="s">
        <v>751</v>
      </c>
      <c r="Y128" s="82"/>
      <c r="Z128" s="82"/>
      <c r="AA128" s="82"/>
      <c r="AB128" s="79"/>
      <c r="AC128" s="82" t="s">
        <v>837</v>
      </c>
      <c r="AD128" s="82"/>
      <c r="AE128" s="82" t="s">
        <v>846</v>
      </c>
      <c r="AF128" s="81"/>
      <c r="AG128" s="81"/>
      <c r="AH128" s="81">
        <v>0</v>
      </c>
      <c r="AI128" s="81" t="str">
        <f t="shared" si="13"/>
        <v>B</v>
      </c>
      <c r="AJ128" s="81"/>
      <c r="AK128" s="81">
        <v>0</v>
      </c>
      <c r="AL128" s="81" t="s">
        <v>199</v>
      </c>
      <c r="AM128" s="34" t="str">
        <f t="shared" si="14"/>
        <v>ACEPTABLE</v>
      </c>
      <c r="AN128" s="204">
        <v>1</v>
      </c>
    </row>
    <row r="129" spans="1:40" s="83" customFormat="1" ht="99" customHeight="1">
      <c r="A129" s="176" t="s">
        <v>539</v>
      </c>
      <c r="B129" s="175" t="s">
        <v>497</v>
      </c>
      <c r="C129" s="209" t="s">
        <v>988</v>
      </c>
      <c r="D129" s="208" t="s">
        <v>1015</v>
      </c>
      <c r="E129" s="179" t="s">
        <v>992</v>
      </c>
      <c r="F129" s="79" t="s">
        <v>490</v>
      </c>
      <c r="G129" s="79" t="s">
        <v>410</v>
      </c>
      <c r="H129" s="79" t="s">
        <v>398</v>
      </c>
      <c r="I129" s="79" t="s">
        <v>379</v>
      </c>
      <c r="J129" s="79" t="s">
        <v>259</v>
      </c>
      <c r="K129" s="80" t="s">
        <v>755</v>
      </c>
      <c r="L129" s="80" t="s">
        <v>754</v>
      </c>
      <c r="M129" s="80" t="s">
        <v>753</v>
      </c>
      <c r="N129" s="81">
        <v>2</v>
      </c>
      <c r="O129" s="81">
        <v>1</v>
      </c>
      <c r="P129" s="81">
        <v>2</v>
      </c>
      <c r="Q129" s="81" t="s">
        <v>861</v>
      </c>
      <c r="R129" s="81">
        <v>60</v>
      </c>
      <c r="S129" s="81">
        <v>120</v>
      </c>
      <c r="T129" s="81" t="s">
        <v>196</v>
      </c>
      <c r="U129" s="69" t="s">
        <v>452</v>
      </c>
      <c r="V129" s="69"/>
      <c r="W129" s="214">
        <v>0</v>
      </c>
      <c r="X129" s="79" t="s">
        <v>757</v>
      </c>
      <c r="Y129" s="82"/>
      <c r="Z129" s="82"/>
      <c r="AA129" s="82"/>
      <c r="AB129" s="79"/>
      <c r="AC129" s="82" t="s">
        <v>837</v>
      </c>
      <c r="AD129" s="82"/>
      <c r="AE129" s="82" t="s">
        <v>852</v>
      </c>
      <c r="AF129" s="81"/>
      <c r="AG129" s="81"/>
      <c r="AH129" s="81">
        <v>0</v>
      </c>
      <c r="AI129" s="81" t="str">
        <f t="shared" si="13"/>
        <v>B</v>
      </c>
      <c r="AJ129" s="81"/>
      <c r="AK129" s="81">
        <v>0</v>
      </c>
      <c r="AL129" s="81" t="s">
        <v>199</v>
      </c>
      <c r="AM129" s="34" t="str">
        <f t="shared" si="14"/>
        <v>ACEPTABLE</v>
      </c>
      <c r="AN129" s="204">
        <v>1</v>
      </c>
    </row>
    <row r="130" spans="1:40" s="83" customFormat="1" ht="159" customHeight="1">
      <c r="A130" s="176" t="s">
        <v>539</v>
      </c>
      <c r="B130" s="175" t="s">
        <v>497</v>
      </c>
      <c r="C130" s="209" t="s">
        <v>988</v>
      </c>
      <c r="D130" s="208" t="s">
        <v>1015</v>
      </c>
      <c r="E130" s="179" t="s">
        <v>992</v>
      </c>
      <c r="F130" s="79" t="s">
        <v>490</v>
      </c>
      <c r="G130" s="79" t="s">
        <v>410</v>
      </c>
      <c r="H130" s="79" t="s">
        <v>399</v>
      </c>
      <c r="I130" s="79" t="s">
        <v>373</v>
      </c>
      <c r="J130" s="79" t="s">
        <v>273</v>
      </c>
      <c r="K130" s="80" t="s">
        <v>758</v>
      </c>
      <c r="L130" s="85" t="s">
        <v>759</v>
      </c>
      <c r="M130" s="86" t="s">
        <v>762</v>
      </c>
      <c r="N130" s="81">
        <v>1</v>
      </c>
      <c r="O130" s="81">
        <v>1</v>
      </c>
      <c r="P130" s="81">
        <v>1</v>
      </c>
      <c r="Q130" s="81" t="s">
        <v>861</v>
      </c>
      <c r="R130" s="81">
        <v>100</v>
      </c>
      <c r="S130" s="81">
        <v>100</v>
      </c>
      <c r="T130" s="81" t="s">
        <v>196</v>
      </c>
      <c r="U130" s="69" t="s">
        <v>452</v>
      </c>
      <c r="V130" s="69"/>
      <c r="W130" s="214">
        <v>0</v>
      </c>
      <c r="X130" s="79" t="s">
        <v>761</v>
      </c>
      <c r="Y130" s="82"/>
      <c r="Z130" s="82"/>
      <c r="AA130" s="82"/>
      <c r="AB130" s="79"/>
      <c r="AC130" s="82" t="s">
        <v>837</v>
      </c>
      <c r="AD130" s="82"/>
      <c r="AE130" s="82" t="s">
        <v>852</v>
      </c>
      <c r="AF130" s="81"/>
      <c r="AG130" s="81"/>
      <c r="AH130" s="81">
        <v>0</v>
      </c>
      <c r="AI130" s="81" t="str">
        <f t="shared" si="13"/>
        <v>B</v>
      </c>
      <c r="AJ130" s="81"/>
      <c r="AK130" s="81">
        <v>0</v>
      </c>
      <c r="AL130" s="81" t="s">
        <v>199</v>
      </c>
      <c r="AM130" s="34" t="str">
        <f t="shared" si="14"/>
        <v>ACEPTABLE</v>
      </c>
      <c r="AN130" s="204">
        <v>1</v>
      </c>
    </row>
    <row r="131" spans="1:40" s="83" customFormat="1" ht="146.25" customHeight="1">
      <c r="A131" s="176" t="s">
        <v>539</v>
      </c>
      <c r="B131" s="175" t="s">
        <v>497</v>
      </c>
      <c r="C131" s="209" t="s">
        <v>988</v>
      </c>
      <c r="D131" s="208" t="s">
        <v>1015</v>
      </c>
      <c r="E131" s="179" t="s">
        <v>992</v>
      </c>
      <c r="F131" s="79" t="s">
        <v>490</v>
      </c>
      <c r="G131" s="79" t="s">
        <v>410</v>
      </c>
      <c r="H131" s="79" t="s">
        <v>400</v>
      </c>
      <c r="I131" s="79" t="s">
        <v>408</v>
      </c>
      <c r="J131" s="79" t="s">
        <v>289</v>
      </c>
      <c r="K131" s="80" t="s">
        <v>767</v>
      </c>
      <c r="L131" s="85" t="s">
        <v>768</v>
      </c>
      <c r="M131" s="86" t="s">
        <v>765</v>
      </c>
      <c r="N131" s="81">
        <v>1</v>
      </c>
      <c r="O131" s="81">
        <v>4</v>
      </c>
      <c r="P131" s="81">
        <v>4</v>
      </c>
      <c r="Q131" s="81" t="s">
        <v>861</v>
      </c>
      <c r="R131" s="81">
        <v>25</v>
      </c>
      <c r="S131" s="81">
        <v>100</v>
      </c>
      <c r="T131" s="81" t="s">
        <v>196</v>
      </c>
      <c r="U131" s="69" t="s">
        <v>452</v>
      </c>
      <c r="V131" s="69"/>
      <c r="W131" s="214">
        <v>0</v>
      </c>
      <c r="X131" s="79" t="s">
        <v>766</v>
      </c>
      <c r="Y131" s="82"/>
      <c r="Z131" s="82"/>
      <c r="AA131" s="82"/>
      <c r="AB131" s="79"/>
      <c r="AC131" s="82" t="s">
        <v>837</v>
      </c>
      <c r="AD131" s="82"/>
      <c r="AE131" s="82" t="s">
        <v>855</v>
      </c>
      <c r="AF131" s="81"/>
      <c r="AG131" s="81"/>
      <c r="AH131" s="81">
        <v>0</v>
      </c>
      <c r="AI131" s="81" t="str">
        <f t="shared" si="13"/>
        <v>B</v>
      </c>
      <c r="AJ131" s="81"/>
      <c r="AK131" s="81">
        <v>0</v>
      </c>
      <c r="AL131" s="81" t="s">
        <v>199</v>
      </c>
      <c r="AM131" s="34" t="str">
        <f t="shared" si="14"/>
        <v>ACEPTABLE</v>
      </c>
      <c r="AN131" s="204">
        <v>1</v>
      </c>
    </row>
    <row r="132" spans="1:40" s="83" customFormat="1" ht="165" customHeight="1">
      <c r="A132" s="176" t="s">
        <v>539</v>
      </c>
      <c r="B132" s="175" t="s">
        <v>497</v>
      </c>
      <c r="C132" s="209" t="s">
        <v>988</v>
      </c>
      <c r="D132" s="208" t="s">
        <v>1015</v>
      </c>
      <c r="E132" s="179" t="s">
        <v>992</v>
      </c>
      <c r="F132" s="79" t="s">
        <v>490</v>
      </c>
      <c r="G132" s="79" t="s">
        <v>410</v>
      </c>
      <c r="H132" s="79" t="s">
        <v>401</v>
      </c>
      <c r="I132" s="79" t="s">
        <v>362</v>
      </c>
      <c r="J132" s="79" t="s">
        <v>281</v>
      </c>
      <c r="K132" s="80" t="s">
        <v>775</v>
      </c>
      <c r="L132" s="85" t="s">
        <v>776</v>
      </c>
      <c r="M132" s="86" t="s">
        <v>779</v>
      </c>
      <c r="N132" s="81">
        <v>2</v>
      </c>
      <c r="O132" s="81">
        <v>1</v>
      </c>
      <c r="P132" s="81">
        <v>2</v>
      </c>
      <c r="Q132" s="81" t="s">
        <v>861</v>
      </c>
      <c r="R132" s="81">
        <v>100</v>
      </c>
      <c r="S132" s="81">
        <v>200</v>
      </c>
      <c r="T132" s="81" t="s">
        <v>193</v>
      </c>
      <c r="U132" s="69" t="s">
        <v>338</v>
      </c>
      <c r="V132" s="69"/>
      <c r="W132" s="214">
        <v>0</v>
      </c>
      <c r="X132" s="79" t="s">
        <v>761</v>
      </c>
      <c r="Y132" s="82"/>
      <c r="Z132" s="82"/>
      <c r="AA132" s="82"/>
      <c r="AB132" s="79"/>
      <c r="AC132" s="82" t="s">
        <v>886</v>
      </c>
      <c r="AD132" s="82"/>
      <c r="AE132" s="82" t="s">
        <v>887</v>
      </c>
      <c r="AF132" s="81"/>
      <c r="AG132" s="81"/>
      <c r="AH132" s="81">
        <v>0</v>
      </c>
      <c r="AI132" s="81" t="str">
        <f t="shared" si="13"/>
        <v>B</v>
      </c>
      <c r="AJ132" s="81"/>
      <c r="AK132" s="81">
        <v>0</v>
      </c>
      <c r="AL132" s="81" t="s">
        <v>199</v>
      </c>
      <c r="AM132" s="34" t="str">
        <f t="shared" si="14"/>
        <v>ACEPTABLE</v>
      </c>
      <c r="AN132" s="204">
        <v>1</v>
      </c>
    </row>
    <row r="133" spans="1:40" s="83" customFormat="1" ht="99" customHeight="1">
      <c r="A133" s="176" t="s">
        <v>539</v>
      </c>
      <c r="B133" s="175" t="s">
        <v>497</v>
      </c>
      <c r="C133" s="209" t="s">
        <v>988</v>
      </c>
      <c r="D133" s="208" t="s">
        <v>1015</v>
      </c>
      <c r="E133" s="179" t="s">
        <v>992</v>
      </c>
      <c r="F133" s="79" t="s">
        <v>490</v>
      </c>
      <c r="G133" s="79" t="s">
        <v>410</v>
      </c>
      <c r="H133" s="79" t="s">
        <v>357</v>
      </c>
      <c r="I133" s="79" t="s">
        <v>437</v>
      </c>
      <c r="J133" s="79" t="s">
        <v>291</v>
      </c>
      <c r="K133" s="80" t="s">
        <v>780</v>
      </c>
      <c r="L133" s="85"/>
      <c r="M133" s="86" t="s">
        <v>781</v>
      </c>
      <c r="N133" s="81">
        <v>2</v>
      </c>
      <c r="O133" s="81">
        <v>2</v>
      </c>
      <c r="P133" s="81">
        <v>4</v>
      </c>
      <c r="Q133" s="81" t="s">
        <v>861</v>
      </c>
      <c r="R133" s="81">
        <v>100</v>
      </c>
      <c r="S133" s="81">
        <v>400</v>
      </c>
      <c r="T133" s="81" t="s">
        <v>193</v>
      </c>
      <c r="U133" s="69" t="s">
        <v>338</v>
      </c>
      <c r="V133" s="69"/>
      <c r="W133" s="214">
        <v>0</v>
      </c>
      <c r="X133" s="79" t="s">
        <v>761</v>
      </c>
      <c r="Y133" s="82"/>
      <c r="Z133" s="82"/>
      <c r="AA133" s="82"/>
      <c r="AB133" s="79"/>
      <c r="AC133" s="82" t="s">
        <v>850</v>
      </c>
      <c r="AD133" s="82"/>
      <c r="AE133" s="82" t="s">
        <v>851</v>
      </c>
      <c r="AF133" s="81"/>
      <c r="AG133" s="81"/>
      <c r="AH133" s="81">
        <v>0</v>
      </c>
      <c r="AI133" s="81" t="str">
        <f t="shared" si="13"/>
        <v>B</v>
      </c>
      <c r="AJ133" s="81"/>
      <c r="AK133" s="81">
        <v>0</v>
      </c>
      <c r="AL133" s="81" t="s">
        <v>199</v>
      </c>
      <c r="AM133" s="34" t="str">
        <f t="shared" si="14"/>
        <v>ACEPTABLE</v>
      </c>
      <c r="AN133" s="204">
        <v>1</v>
      </c>
    </row>
    <row r="134" spans="1:40" s="83" customFormat="1" ht="99" customHeight="1">
      <c r="A134" s="176" t="s">
        <v>539</v>
      </c>
      <c r="B134" s="175" t="s">
        <v>497</v>
      </c>
      <c r="C134" s="209" t="s">
        <v>988</v>
      </c>
      <c r="D134" s="208" t="s">
        <v>1015</v>
      </c>
      <c r="E134" s="179" t="s">
        <v>992</v>
      </c>
      <c r="F134" s="79" t="s">
        <v>490</v>
      </c>
      <c r="G134" s="79" t="s">
        <v>410</v>
      </c>
      <c r="H134" s="79" t="s">
        <v>412</v>
      </c>
      <c r="I134" s="79" t="s">
        <v>409</v>
      </c>
      <c r="J134" s="79" t="s">
        <v>291</v>
      </c>
      <c r="K134" s="80"/>
      <c r="L134" s="85" t="s">
        <v>782</v>
      </c>
      <c r="M134" s="86" t="s">
        <v>783</v>
      </c>
      <c r="N134" s="81">
        <v>1</v>
      </c>
      <c r="O134" s="81">
        <v>1</v>
      </c>
      <c r="P134" s="81">
        <v>1</v>
      </c>
      <c r="Q134" s="81" t="s">
        <v>861</v>
      </c>
      <c r="R134" s="81">
        <v>100</v>
      </c>
      <c r="S134" s="81">
        <v>100</v>
      </c>
      <c r="T134" s="81" t="s">
        <v>196</v>
      </c>
      <c r="U134" s="69" t="s">
        <v>452</v>
      </c>
      <c r="V134" s="69"/>
      <c r="W134" s="214">
        <v>0</v>
      </c>
      <c r="X134" s="79" t="s">
        <v>761</v>
      </c>
      <c r="Y134" s="82"/>
      <c r="Z134" s="82"/>
      <c r="AA134" s="82"/>
      <c r="AB134" s="79"/>
      <c r="AC134" s="82" t="s">
        <v>837</v>
      </c>
      <c r="AD134" s="82"/>
      <c r="AE134" s="82" t="s">
        <v>856</v>
      </c>
      <c r="AF134" s="81"/>
      <c r="AG134" s="81"/>
      <c r="AH134" s="81">
        <v>0</v>
      </c>
      <c r="AI134" s="81" t="str">
        <f t="shared" si="13"/>
        <v>B</v>
      </c>
      <c r="AJ134" s="81"/>
      <c r="AK134" s="81">
        <v>0</v>
      </c>
      <c r="AL134" s="81" t="s">
        <v>199</v>
      </c>
      <c r="AM134" s="34" t="str">
        <f t="shared" si="14"/>
        <v>ACEPTABLE</v>
      </c>
      <c r="AN134" s="204">
        <v>1</v>
      </c>
    </row>
    <row r="135" spans="1:40" s="83" customFormat="1" ht="99" customHeight="1">
      <c r="A135" s="176" t="s">
        <v>539</v>
      </c>
      <c r="B135" s="175" t="s">
        <v>497</v>
      </c>
      <c r="C135" s="209" t="s">
        <v>988</v>
      </c>
      <c r="D135" s="208" t="s">
        <v>1015</v>
      </c>
      <c r="E135" s="179" t="s">
        <v>992</v>
      </c>
      <c r="F135" s="79" t="s">
        <v>490</v>
      </c>
      <c r="G135" s="79" t="s">
        <v>410</v>
      </c>
      <c r="H135" s="79" t="s">
        <v>413</v>
      </c>
      <c r="I135" s="79" t="s">
        <v>788</v>
      </c>
      <c r="J135" s="79" t="s">
        <v>287</v>
      </c>
      <c r="K135" s="80" t="s">
        <v>784</v>
      </c>
      <c r="L135" s="85" t="s">
        <v>785</v>
      </c>
      <c r="M135" s="86" t="s">
        <v>786</v>
      </c>
      <c r="N135" s="81">
        <v>2</v>
      </c>
      <c r="O135" s="81">
        <v>4</v>
      </c>
      <c r="P135" s="81">
        <v>8</v>
      </c>
      <c r="Q135" s="81" t="s">
        <v>860</v>
      </c>
      <c r="R135" s="81">
        <v>100</v>
      </c>
      <c r="S135" s="81">
        <v>800</v>
      </c>
      <c r="T135" s="81" t="s">
        <v>190</v>
      </c>
      <c r="U135" s="69" t="s">
        <v>338</v>
      </c>
      <c r="V135" s="69"/>
      <c r="W135" s="214">
        <v>0</v>
      </c>
      <c r="X135" s="79" t="s">
        <v>761</v>
      </c>
      <c r="Y135" s="82"/>
      <c r="Z135" s="82"/>
      <c r="AA135" s="82"/>
      <c r="AB135" s="79"/>
      <c r="AC135" s="82" t="s">
        <v>837</v>
      </c>
      <c r="AD135" s="82"/>
      <c r="AE135" s="82" t="s">
        <v>854</v>
      </c>
      <c r="AF135" s="81"/>
      <c r="AG135" s="81"/>
      <c r="AH135" s="81">
        <v>0</v>
      </c>
      <c r="AI135" s="81" t="str">
        <f t="shared" si="13"/>
        <v>B</v>
      </c>
      <c r="AJ135" s="81"/>
      <c r="AK135" s="81">
        <v>0</v>
      </c>
      <c r="AL135" s="81" t="s">
        <v>199</v>
      </c>
      <c r="AM135" s="34" t="str">
        <f t="shared" si="14"/>
        <v>ACEPTABLE</v>
      </c>
      <c r="AN135" s="204">
        <v>1</v>
      </c>
    </row>
    <row r="136" spans="1:40" s="83" customFormat="1" ht="99" customHeight="1">
      <c r="A136" s="176" t="s">
        <v>539</v>
      </c>
      <c r="B136" s="175" t="s">
        <v>497</v>
      </c>
      <c r="C136" s="209" t="s">
        <v>988</v>
      </c>
      <c r="D136" s="208" t="s">
        <v>1015</v>
      </c>
      <c r="E136" s="179" t="s">
        <v>992</v>
      </c>
      <c r="F136" s="79" t="s">
        <v>490</v>
      </c>
      <c r="G136" s="79" t="s">
        <v>410</v>
      </c>
      <c r="H136" s="79" t="s">
        <v>407</v>
      </c>
      <c r="I136" s="79" t="s">
        <v>438</v>
      </c>
      <c r="J136" s="79" t="s">
        <v>277</v>
      </c>
      <c r="K136" s="80" t="s">
        <v>784</v>
      </c>
      <c r="L136" s="85" t="s">
        <v>785</v>
      </c>
      <c r="M136" s="86" t="s">
        <v>787</v>
      </c>
      <c r="N136" s="81">
        <v>2</v>
      </c>
      <c r="O136" s="81">
        <v>4</v>
      </c>
      <c r="P136" s="81">
        <v>8</v>
      </c>
      <c r="Q136" s="81" t="s">
        <v>860</v>
      </c>
      <c r="R136" s="81">
        <v>100</v>
      </c>
      <c r="S136" s="81">
        <v>800</v>
      </c>
      <c r="T136" s="81" t="s">
        <v>190</v>
      </c>
      <c r="U136" s="69" t="s">
        <v>338</v>
      </c>
      <c r="V136" s="69"/>
      <c r="W136" s="214">
        <v>0</v>
      </c>
      <c r="X136" s="79" t="s">
        <v>761</v>
      </c>
      <c r="Y136" s="82"/>
      <c r="Z136" s="82"/>
      <c r="AA136" s="82"/>
      <c r="AB136" s="79"/>
      <c r="AC136" s="82" t="s">
        <v>837</v>
      </c>
      <c r="AD136" s="82"/>
      <c r="AE136" s="82" t="s">
        <v>853</v>
      </c>
      <c r="AF136" s="81"/>
      <c r="AG136" s="81"/>
      <c r="AH136" s="81">
        <v>0</v>
      </c>
      <c r="AI136" s="81" t="str">
        <f t="shared" si="13"/>
        <v>B</v>
      </c>
      <c r="AJ136" s="81"/>
      <c r="AK136" s="81">
        <v>0</v>
      </c>
      <c r="AL136" s="81" t="s">
        <v>199</v>
      </c>
      <c r="AM136" s="34" t="str">
        <f t="shared" si="14"/>
        <v>ACEPTABLE</v>
      </c>
      <c r="AN136" s="204">
        <v>1</v>
      </c>
    </row>
    <row r="137" spans="1:40" s="83" customFormat="1" ht="99" customHeight="1">
      <c r="A137" s="176" t="s">
        <v>539</v>
      </c>
      <c r="B137" s="175" t="s">
        <v>497</v>
      </c>
      <c r="C137" s="209" t="s">
        <v>988</v>
      </c>
      <c r="D137" s="208" t="s">
        <v>1015</v>
      </c>
      <c r="E137" s="179" t="s">
        <v>992</v>
      </c>
      <c r="F137" s="79" t="s">
        <v>490</v>
      </c>
      <c r="G137" s="79" t="s">
        <v>347</v>
      </c>
      <c r="H137" s="79" t="s">
        <v>355</v>
      </c>
      <c r="I137" s="79" t="s">
        <v>301</v>
      </c>
      <c r="J137" s="79" t="s">
        <v>302</v>
      </c>
      <c r="K137" s="80"/>
      <c r="L137" s="85"/>
      <c r="M137" s="86" t="s">
        <v>789</v>
      </c>
      <c r="N137" s="81">
        <v>1</v>
      </c>
      <c r="O137" s="81">
        <v>2</v>
      </c>
      <c r="P137" s="81">
        <v>2</v>
      </c>
      <c r="Q137" s="81" t="s">
        <v>861</v>
      </c>
      <c r="R137" s="81">
        <v>25</v>
      </c>
      <c r="S137" s="81">
        <v>50</v>
      </c>
      <c r="T137" s="81" t="s">
        <v>196</v>
      </c>
      <c r="U137" s="69" t="s">
        <v>452</v>
      </c>
      <c r="V137" s="69"/>
      <c r="W137" s="214">
        <v>0</v>
      </c>
      <c r="X137" s="79" t="s">
        <v>790</v>
      </c>
      <c r="Y137" s="82"/>
      <c r="Z137" s="82"/>
      <c r="AA137" s="82"/>
      <c r="AB137" s="79"/>
      <c r="AC137" s="82" t="s">
        <v>837</v>
      </c>
      <c r="AD137" s="82"/>
      <c r="AE137" s="82" t="s">
        <v>848</v>
      </c>
      <c r="AF137" s="81"/>
      <c r="AG137" s="81"/>
      <c r="AH137" s="81">
        <v>0</v>
      </c>
      <c r="AI137" s="81" t="str">
        <f t="shared" si="13"/>
        <v>B</v>
      </c>
      <c r="AJ137" s="81"/>
      <c r="AK137" s="81">
        <v>0</v>
      </c>
      <c r="AL137" s="81" t="s">
        <v>199</v>
      </c>
      <c r="AM137" s="34" t="str">
        <f t="shared" si="14"/>
        <v>ACEPTABLE</v>
      </c>
      <c r="AN137" s="204">
        <v>1</v>
      </c>
    </row>
    <row r="138" spans="1:40" s="83" customFormat="1" ht="99" customHeight="1">
      <c r="A138" s="176" t="s">
        <v>539</v>
      </c>
      <c r="B138" s="175" t="s">
        <v>497</v>
      </c>
      <c r="C138" s="209" t="s">
        <v>988</v>
      </c>
      <c r="D138" s="208" t="s">
        <v>1015</v>
      </c>
      <c r="E138" s="179" t="s">
        <v>992</v>
      </c>
      <c r="F138" s="79" t="s">
        <v>490</v>
      </c>
      <c r="G138" s="79" t="s">
        <v>348</v>
      </c>
      <c r="H138" s="79" t="s">
        <v>405</v>
      </c>
      <c r="I138" s="79" t="s">
        <v>792</v>
      </c>
      <c r="J138" s="79" t="s">
        <v>307</v>
      </c>
      <c r="K138" s="80" t="s">
        <v>795</v>
      </c>
      <c r="L138" s="85" t="s">
        <v>794</v>
      </c>
      <c r="M138" s="86" t="s">
        <v>797</v>
      </c>
      <c r="N138" s="81">
        <v>2</v>
      </c>
      <c r="O138" s="81">
        <v>4</v>
      </c>
      <c r="P138" s="81">
        <v>8</v>
      </c>
      <c r="Q138" s="81" t="s">
        <v>860</v>
      </c>
      <c r="R138" s="81">
        <v>25</v>
      </c>
      <c r="S138" s="81">
        <v>200</v>
      </c>
      <c r="T138" s="81" t="s">
        <v>193</v>
      </c>
      <c r="U138" s="69" t="s">
        <v>338</v>
      </c>
      <c r="V138" s="69"/>
      <c r="W138" s="214">
        <v>0</v>
      </c>
      <c r="X138" s="79" t="s">
        <v>796</v>
      </c>
      <c r="Y138" s="82"/>
      <c r="Z138" s="82"/>
      <c r="AA138" s="82"/>
      <c r="AB138" s="79"/>
      <c r="AC138" s="82" t="s">
        <v>837</v>
      </c>
      <c r="AD138" s="82"/>
      <c r="AE138" s="82" t="s">
        <v>849</v>
      </c>
      <c r="AF138" s="81"/>
      <c r="AG138" s="81"/>
      <c r="AH138" s="81">
        <v>0</v>
      </c>
      <c r="AI138" s="81" t="str">
        <f t="shared" si="13"/>
        <v>B</v>
      </c>
      <c r="AJ138" s="81"/>
      <c r="AK138" s="81">
        <v>0</v>
      </c>
      <c r="AL138" s="81" t="s">
        <v>199</v>
      </c>
      <c r="AM138" s="34" t="str">
        <f t="shared" si="14"/>
        <v>ACEPTABLE</v>
      </c>
      <c r="AN138" s="204">
        <v>1</v>
      </c>
    </row>
    <row r="139" spans="1:40" s="83" customFormat="1" ht="99" customHeight="1">
      <c r="A139" s="176" t="s">
        <v>539</v>
      </c>
      <c r="B139" s="175" t="s">
        <v>497</v>
      </c>
      <c r="C139" s="209" t="s">
        <v>988</v>
      </c>
      <c r="D139" s="208" t="s">
        <v>1015</v>
      </c>
      <c r="E139" s="179" t="s">
        <v>992</v>
      </c>
      <c r="F139" s="79" t="s">
        <v>490</v>
      </c>
      <c r="G139" s="79" t="s">
        <v>348</v>
      </c>
      <c r="H139" s="79" t="s">
        <v>374</v>
      </c>
      <c r="I139" s="79" t="s">
        <v>434</v>
      </c>
      <c r="J139" s="79" t="s">
        <v>309</v>
      </c>
      <c r="K139" s="80" t="s">
        <v>798</v>
      </c>
      <c r="L139" s="85" t="s">
        <v>799</v>
      </c>
      <c r="M139" s="86" t="s">
        <v>800</v>
      </c>
      <c r="N139" s="81">
        <v>1</v>
      </c>
      <c r="O139" s="81">
        <v>2</v>
      </c>
      <c r="P139" s="81">
        <v>2</v>
      </c>
      <c r="Q139" s="81" t="s">
        <v>861</v>
      </c>
      <c r="R139" s="81">
        <v>25</v>
      </c>
      <c r="S139" s="81">
        <v>50</v>
      </c>
      <c r="T139" s="81" t="s">
        <v>196</v>
      </c>
      <c r="U139" s="69" t="s">
        <v>452</v>
      </c>
      <c r="V139" s="69"/>
      <c r="W139" s="214">
        <v>0</v>
      </c>
      <c r="X139" s="79" t="s">
        <v>801</v>
      </c>
      <c r="Y139" s="82"/>
      <c r="Z139" s="82"/>
      <c r="AA139" s="82"/>
      <c r="AB139" s="79"/>
      <c r="AC139" s="82" t="s">
        <v>837</v>
      </c>
      <c r="AD139" s="82"/>
      <c r="AE139" s="82" t="s">
        <v>849</v>
      </c>
      <c r="AF139" s="81"/>
      <c r="AG139" s="81"/>
      <c r="AH139" s="81">
        <v>0</v>
      </c>
      <c r="AI139" s="81" t="str">
        <f t="shared" si="13"/>
        <v>B</v>
      </c>
      <c r="AJ139" s="81"/>
      <c r="AK139" s="81">
        <v>0</v>
      </c>
      <c r="AL139" s="81" t="s">
        <v>199</v>
      </c>
      <c r="AM139" s="34" t="str">
        <f t="shared" si="14"/>
        <v>ACEPTABLE</v>
      </c>
      <c r="AN139" s="204">
        <v>1</v>
      </c>
    </row>
    <row r="140" spans="1:40" s="83" customFormat="1" ht="99" customHeight="1">
      <c r="A140" s="176" t="s">
        <v>539</v>
      </c>
      <c r="B140" s="175" t="s">
        <v>497</v>
      </c>
      <c r="C140" s="209" t="s">
        <v>988</v>
      </c>
      <c r="D140" s="208" t="s">
        <v>1015</v>
      </c>
      <c r="E140" s="179" t="s">
        <v>992</v>
      </c>
      <c r="F140" s="79" t="s">
        <v>490</v>
      </c>
      <c r="G140" s="79" t="s">
        <v>348</v>
      </c>
      <c r="H140" s="79" t="s">
        <v>363</v>
      </c>
      <c r="I140" s="79" t="s">
        <v>436</v>
      </c>
      <c r="J140" s="79" t="s">
        <v>311</v>
      </c>
      <c r="K140" s="80" t="s">
        <v>798</v>
      </c>
      <c r="L140" s="85" t="s">
        <v>799</v>
      </c>
      <c r="M140" s="86" t="s">
        <v>800</v>
      </c>
      <c r="N140" s="81">
        <v>1</v>
      </c>
      <c r="O140" s="81">
        <v>2</v>
      </c>
      <c r="P140" s="81">
        <v>2</v>
      </c>
      <c r="Q140" s="81" t="s">
        <v>861</v>
      </c>
      <c r="R140" s="81">
        <v>25</v>
      </c>
      <c r="S140" s="81">
        <v>50</v>
      </c>
      <c r="T140" s="81" t="s">
        <v>196</v>
      </c>
      <c r="U140" s="69" t="s">
        <v>452</v>
      </c>
      <c r="V140" s="69"/>
      <c r="W140" s="214">
        <v>0</v>
      </c>
      <c r="X140" s="79" t="s">
        <v>801</v>
      </c>
      <c r="Y140" s="82"/>
      <c r="Z140" s="82"/>
      <c r="AA140" s="82"/>
      <c r="AB140" s="79"/>
      <c r="AC140" s="82" t="s">
        <v>837</v>
      </c>
      <c r="AD140" s="82"/>
      <c r="AE140" s="82" t="s">
        <v>849</v>
      </c>
      <c r="AF140" s="81"/>
      <c r="AG140" s="81"/>
      <c r="AH140" s="81">
        <v>0</v>
      </c>
      <c r="AI140" s="81" t="str">
        <f t="shared" si="13"/>
        <v>B</v>
      </c>
      <c r="AJ140" s="81"/>
      <c r="AK140" s="81">
        <v>0</v>
      </c>
      <c r="AL140" s="81" t="s">
        <v>199</v>
      </c>
      <c r="AM140" s="34" t="str">
        <f t="shared" si="14"/>
        <v>ACEPTABLE</v>
      </c>
      <c r="AN140" s="204">
        <v>1</v>
      </c>
    </row>
    <row r="141" spans="1:40" s="83" customFormat="1" ht="99" customHeight="1">
      <c r="A141" s="176" t="s">
        <v>539</v>
      </c>
      <c r="B141" s="175" t="s">
        <v>497</v>
      </c>
      <c r="C141" s="209" t="s">
        <v>988</v>
      </c>
      <c r="D141" s="208" t="s">
        <v>1015</v>
      </c>
      <c r="E141" s="179" t="s">
        <v>992</v>
      </c>
      <c r="F141" s="79" t="s">
        <v>490</v>
      </c>
      <c r="G141" s="79" t="s">
        <v>348</v>
      </c>
      <c r="H141" s="79" t="s">
        <v>367</v>
      </c>
      <c r="I141" s="79" t="s">
        <v>435</v>
      </c>
      <c r="J141" s="79" t="s">
        <v>309</v>
      </c>
      <c r="K141" s="80"/>
      <c r="L141" s="85" t="s">
        <v>802</v>
      </c>
      <c r="M141" s="86" t="s">
        <v>803</v>
      </c>
      <c r="N141" s="81">
        <v>1</v>
      </c>
      <c r="O141" s="81">
        <v>3</v>
      </c>
      <c r="P141" s="81">
        <v>3</v>
      </c>
      <c r="Q141" s="81" t="s">
        <v>861</v>
      </c>
      <c r="R141" s="81">
        <v>25</v>
      </c>
      <c r="S141" s="81">
        <v>75</v>
      </c>
      <c r="T141" s="81" t="s">
        <v>196</v>
      </c>
      <c r="U141" s="69" t="s">
        <v>452</v>
      </c>
      <c r="V141" s="69"/>
      <c r="W141" s="214">
        <v>0</v>
      </c>
      <c r="X141" s="79" t="s">
        <v>801</v>
      </c>
      <c r="Y141" s="82"/>
      <c r="Z141" s="82"/>
      <c r="AA141" s="82"/>
      <c r="AB141" s="79"/>
      <c r="AC141" s="82" t="s">
        <v>837</v>
      </c>
      <c r="AD141" s="82"/>
      <c r="AE141" s="82" t="s">
        <v>849</v>
      </c>
      <c r="AF141" s="81"/>
      <c r="AG141" s="81"/>
      <c r="AH141" s="81">
        <v>0</v>
      </c>
      <c r="AI141" s="81" t="str">
        <f t="shared" si="13"/>
        <v>B</v>
      </c>
      <c r="AJ141" s="81"/>
      <c r="AK141" s="81">
        <v>0</v>
      </c>
      <c r="AL141" s="81" t="s">
        <v>199</v>
      </c>
      <c r="AM141" s="34" t="str">
        <f t="shared" si="14"/>
        <v>ACEPTABLE</v>
      </c>
      <c r="AN141" s="204">
        <v>1</v>
      </c>
    </row>
    <row r="142" spans="1:40" s="83" customFormat="1" ht="99" customHeight="1">
      <c r="A142" s="176" t="s">
        <v>539</v>
      </c>
      <c r="B142" s="175" t="s">
        <v>497</v>
      </c>
      <c r="C142" s="183" t="s">
        <v>541</v>
      </c>
      <c r="D142" s="208" t="s">
        <v>718</v>
      </c>
      <c r="E142" s="232" t="s">
        <v>723</v>
      </c>
      <c r="F142" s="79" t="s">
        <v>490</v>
      </c>
      <c r="G142" s="79" t="s">
        <v>345</v>
      </c>
      <c r="H142" s="79" t="s">
        <v>383</v>
      </c>
      <c r="I142" s="79" t="s">
        <v>417</v>
      </c>
      <c r="J142" s="79" t="s">
        <v>221</v>
      </c>
      <c r="K142" s="80" t="s">
        <v>518</v>
      </c>
      <c r="L142" s="80"/>
      <c r="M142" s="80" t="s">
        <v>513</v>
      </c>
      <c r="N142" s="88">
        <v>2</v>
      </c>
      <c r="O142" s="88">
        <v>2</v>
      </c>
      <c r="P142" s="81">
        <f>+N142*O142</f>
        <v>4</v>
      </c>
      <c r="Q142" s="81" t="str">
        <f>IF(P142&gt;=24,"MA",IF(P142&gt;=10,"A",IF(P142&gt;=6,"M","B")))</f>
        <v>B</v>
      </c>
      <c r="R142" s="81">
        <v>60</v>
      </c>
      <c r="S142" s="81">
        <f>+R142*P142</f>
        <v>240</v>
      </c>
      <c r="T142" s="81" t="str">
        <f>IF(S142&gt;=600,"I",IF(S142&gt;=150,"II",IF(S142&gt;=40,"III","IV")))</f>
        <v>II</v>
      </c>
      <c r="U142" s="69" t="str">
        <f>IF(T142="IV","ACEPTABLE",IF(T142="III","ACEPTABLE",IF(T142="II","NO ACEPTABLE","NO ACEPTABLE")))</f>
        <v>NO ACEPTABLE</v>
      </c>
      <c r="V142" s="69"/>
      <c r="W142" s="214">
        <v>13</v>
      </c>
      <c r="X142" s="79" t="s">
        <v>730</v>
      </c>
      <c r="Y142" s="82" t="s">
        <v>843</v>
      </c>
      <c r="Z142" s="82"/>
      <c r="AA142" s="82"/>
      <c r="AB142" s="79"/>
      <c r="AC142" s="82" t="s">
        <v>837</v>
      </c>
      <c r="AD142" s="82"/>
      <c r="AE142" s="82" t="s">
        <v>842</v>
      </c>
      <c r="AF142" s="81"/>
      <c r="AG142" s="81"/>
      <c r="AH142" s="81">
        <f t="shared" ref="AH142:AH174" si="15">+AF142*AG142</f>
        <v>0</v>
      </c>
      <c r="AI142" s="81" t="str">
        <f t="shared" si="13"/>
        <v>B</v>
      </c>
      <c r="AJ142" s="81"/>
      <c r="AK142" s="81">
        <f t="shared" ref="AK142:AK174" si="16">+AJ142*AH142</f>
        <v>0</v>
      </c>
      <c r="AL142" s="81" t="str">
        <f t="shared" si="0"/>
        <v>IV</v>
      </c>
      <c r="AM142" s="34" t="str">
        <f t="shared" si="14"/>
        <v>ACEPTABLE</v>
      </c>
      <c r="AN142" s="204">
        <f t="shared" ref="AN142:AN174" si="17">(S142-AK142)/S142</f>
        <v>1</v>
      </c>
    </row>
    <row r="143" spans="1:40" s="83" customFormat="1" ht="99" customHeight="1">
      <c r="A143" s="176" t="s">
        <v>539</v>
      </c>
      <c r="B143" s="175" t="s">
        <v>497</v>
      </c>
      <c r="C143" s="183" t="s">
        <v>1027</v>
      </c>
      <c r="D143" s="208" t="s">
        <v>1049</v>
      </c>
      <c r="E143" s="232" t="s">
        <v>728</v>
      </c>
      <c r="F143" s="79" t="s">
        <v>490</v>
      </c>
      <c r="G143" s="79" t="s">
        <v>345</v>
      </c>
      <c r="H143" s="79" t="s">
        <v>383</v>
      </c>
      <c r="I143" s="79" t="s">
        <v>417</v>
      </c>
      <c r="J143" s="79" t="s">
        <v>221</v>
      </c>
      <c r="K143" s="80" t="s">
        <v>518</v>
      </c>
      <c r="L143" s="80"/>
      <c r="M143" s="80" t="s">
        <v>513</v>
      </c>
      <c r="N143" s="88">
        <v>2</v>
      </c>
      <c r="O143" s="88">
        <v>2</v>
      </c>
      <c r="P143" s="81">
        <f>+N143*O143</f>
        <v>4</v>
      </c>
      <c r="Q143" s="81" t="str">
        <f>IF(P143&gt;=24,"MA",IF(P143&gt;=10,"A",IF(P143&gt;=6,"M","B")))</f>
        <v>B</v>
      </c>
      <c r="R143" s="81">
        <v>60</v>
      </c>
      <c r="S143" s="81">
        <f>+R143*P143</f>
        <v>240</v>
      </c>
      <c r="T143" s="81" t="str">
        <f>IF(S143&gt;=600,"I",IF(S143&gt;=150,"II",IF(S143&gt;=40,"III","IV")))</f>
        <v>II</v>
      </c>
      <c r="U143" s="69" t="str">
        <f>IF(T143="IV","ACEPTABLE",IF(T143="III","ACEPTABLE",IF(T143="II","NO ACEPTABLE","NO ACEPTABLE")))</f>
        <v>NO ACEPTABLE</v>
      </c>
      <c r="V143" s="69" t="s">
        <v>962</v>
      </c>
      <c r="W143" s="214">
        <v>2</v>
      </c>
      <c r="X143" s="79" t="s">
        <v>730</v>
      </c>
      <c r="Y143" s="82" t="s">
        <v>843</v>
      </c>
      <c r="Z143" s="82"/>
      <c r="AA143" s="82"/>
      <c r="AB143" s="79"/>
      <c r="AC143" s="82" t="s">
        <v>837</v>
      </c>
      <c r="AD143" s="82"/>
      <c r="AE143" s="82" t="s">
        <v>842</v>
      </c>
      <c r="AF143" s="81"/>
      <c r="AG143" s="81"/>
      <c r="AH143" s="81">
        <f t="shared" si="15"/>
        <v>0</v>
      </c>
      <c r="AI143" s="81" t="str">
        <f t="shared" si="13"/>
        <v>B</v>
      </c>
      <c r="AJ143" s="81"/>
      <c r="AK143" s="81">
        <f t="shared" si="16"/>
        <v>0</v>
      </c>
      <c r="AL143" s="81" t="str">
        <f t="shared" si="0"/>
        <v>IV</v>
      </c>
      <c r="AM143" s="34" t="str">
        <f t="shared" si="14"/>
        <v>ACEPTABLE</v>
      </c>
      <c r="AN143" s="204">
        <f t="shared" si="17"/>
        <v>1</v>
      </c>
    </row>
    <row r="144" spans="1:40" s="83" customFormat="1" ht="141" customHeight="1">
      <c r="A144" s="175" t="s">
        <v>492</v>
      </c>
      <c r="B144" s="175" t="s">
        <v>491</v>
      </c>
      <c r="C144" s="178" t="s">
        <v>489</v>
      </c>
      <c r="D144" s="208" t="s">
        <v>562</v>
      </c>
      <c r="E144" s="232" t="s">
        <v>565</v>
      </c>
      <c r="F144" s="79" t="s">
        <v>490</v>
      </c>
      <c r="G144" s="79" t="s">
        <v>345</v>
      </c>
      <c r="H144" s="79" t="s">
        <v>376</v>
      </c>
      <c r="I144" s="79" t="s">
        <v>418</v>
      </c>
      <c r="J144" s="79" t="s">
        <v>229</v>
      </c>
      <c r="K144" s="86" t="s">
        <v>519</v>
      </c>
      <c r="L144" s="85" t="s">
        <v>520</v>
      </c>
      <c r="M144" s="86" t="s">
        <v>515</v>
      </c>
      <c r="N144" s="81">
        <v>1</v>
      </c>
      <c r="O144" s="81">
        <v>4</v>
      </c>
      <c r="P144" s="81">
        <f>+N144*O144</f>
        <v>4</v>
      </c>
      <c r="Q144" s="81" t="str">
        <f>IF(P144&gt;=24,"MA",IF(P144&gt;=10,"A",IF(P144&gt;=6,"M","B")))</f>
        <v>B</v>
      </c>
      <c r="R144" s="81">
        <v>10</v>
      </c>
      <c r="S144" s="81">
        <f>+R144*P144</f>
        <v>40</v>
      </c>
      <c r="T144" s="81" t="str">
        <f>IF(S144&gt;=600,"I",IF(S144&gt;=150,"II",IF(S144&gt;=40,"III","IV")))</f>
        <v>III</v>
      </c>
      <c r="U144" s="69" t="str">
        <f>IF(T144="IV","ACEPTABLE",IF(T144="III","ACEPTABLE",IF(T144="II","NO ACEPTABLE","NO ACEPTABLE")))</f>
        <v>ACEPTABLE</v>
      </c>
      <c r="V144" s="69" t="s">
        <v>964</v>
      </c>
      <c r="W144" s="214">
        <v>1</v>
      </c>
      <c r="X144" s="79" t="s">
        <v>731</v>
      </c>
      <c r="Y144" s="79" t="s">
        <v>839</v>
      </c>
      <c r="Z144" s="82"/>
      <c r="AA144" s="82"/>
      <c r="AB144" s="90"/>
      <c r="AC144" s="82" t="s">
        <v>837</v>
      </c>
      <c r="AD144" s="82"/>
      <c r="AE144" s="82" t="s">
        <v>838</v>
      </c>
      <c r="AF144" s="81"/>
      <c r="AG144" s="81"/>
      <c r="AH144" s="81">
        <f t="shared" si="15"/>
        <v>0</v>
      </c>
      <c r="AI144" s="81" t="str">
        <f t="shared" si="13"/>
        <v>B</v>
      </c>
      <c r="AJ144" s="81"/>
      <c r="AK144" s="81">
        <f t="shared" si="16"/>
        <v>0</v>
      </c>
      <c r="AL144" s="81" t="str">
        <f t="shared" si="0"/>
        <v>IV</v>
      </c>
      <c r="AM144" s="34" t="str">
        <f t="shared" si="14"/>
        <v>ACEPTABLE</v>
      </c>
      <c r="AN144" s="204">
        <f t="shared" si="17"/>
        <v>1</v>
      </c>
    </row>
    <row r="145" spans="1:911" s="83" customFormat="1" ht="118.5" customHeight="1">
      <c r="A145" s="175" t="s">
        <v>492</v>
      </c>
      <c r="B145" s="175" t="s">
        <v>491</v>
      </c>
      <c r="C145" s="219" t="s">
        <v>859</v>
      </c>
      <c r="D145" s="208" t="s">
        <v>567</v>
      </c>
      <c r="E145" s="232" t="s">
        <v>569</v>
      </c>
      <c r="F145" s="79" t="s">
        <v>490</v>
      </c>
      <c r="G145" s="79" t="s">
        <v>345</v>
      </c>
      <c r="H145" s="79" t="s">
        <v>376</v>
      </c>
      <c r="I145" s="79" t="s">
        <v>418</v>
      </c>
      <c r="J145" s="79" t="s">
        <v>229</v>
      </c>
      <c r="K145" s="86" t="s">
        <v>519</v>
      </c>
      <c r="L145" s="85" t="s">
        <v>520</v>
      </c>
      <c r="M145" s="86" t="s">
        <v>515</v>
      </c>
      <c r="N145" s="81">
        <v>1</v>
      </c>
      <c r="O145" s="81">
        <v>4</v>
      </c>
      <c r="P145" s="81">
        <f t="shared" ref="P145:P153" si="18">+N145*O145</f>
        <v>4</v>
      </c>
      <c r="Q145" s="81" t="str">
        <f t="shared" ref="Q145:Q153" si="19">IF(P145&gt;=24,"MA",IF(P145&gt;=10,"A",IF(P145&gt;=6,"M","B")))</f>
        <v>B</v>
      </c>
      <c r="R145" s="81">
        <v>10</v>
      </c>
      <c r="S145" s="81">
        <f t="shared" ref="S145:S153" si="20">+R145*P145</f>
        <v>40</v>
      </c>
      <c r="T145" s="81" t="str">
        <f t="shared" ref="T145:T153" si="21">IF(S145&gt;=600,"I",IF(S145&gt;=150,"II",IF(S145&gt;=40,"III","IV")))</f>
        <v>III</v>
      </c>
      <c r="U145" s="69" t="str">
        <f t="shared" ref="U145:U153" si="22">IF(T145="IV","ACEPTABLE",IF(T145="III","ACEPTABLE",IF(T145="II","NO ACEPTABLE","NO ACEPTABLE")))</f>
        <v>ACEPTABLE</v>
      </c>
      <c r="V145" s="69" t="s">
        <v>964</v>
      </c>
      <c r="W145" s="214">
        <v>0</v>
      </c>
      <c r="X145" s="79" t="s">
        <v>731</v>
      </c>
      <c r="Y145" s="79" t="s">
        <v>839</v>
      </c>
      <c r="Z145" s="82"/>
      <c r="AA145" s="82"/>
      <c r="AB145" s="90"/>
      <c r="AC145" s="82" t="s">
        <v>837</v>
      </c>
      <c r="AD145" s="82"/>
      <c r="AE145" s="82" t="s">
        <v>838</v>
      </c>
      <c r="AF145" s="81">
        <v>1</v>
      </c>
      <c r="AG145" s="81">
        <v>4</v>
      </c>
      <c r="AH145" s="81">
        <f t="shared" si="15"/>
        <v>4</v>
      </c>
      <c r="AI145" s="81" t="str">
        <f t="shared" si="13"/>
        <v>B</v>
      </c>
      <c r="AJ145" s="81">
        <v>10</v>
      </c>
      <c r="AK145" s="81">
        <f t="shared" si="16"/>
        <v>40</v>
      </c>
      <c r="AL145" s="81" t="str">
        <f t="shared" si="0"/>
        <v>III</v>
      </c>
      <c r="AM145" s="34" t="str">
        <f t="shared" si="14"/>
        <v>ACEPTABLE</v>
      </c>
      <c r="AN145" s="204">
        <f t="shared" si="17"/>
        <v>0</v>
      </c>
    </row>
    <row r="146" spans="1:911" s="83" customFormat="1" ht="143.25" customHeight="1">
      <c r="A146" s="175" t="s">
        <v>493</v>
      </c>
      <c r="B146" s="175" t="s">
        <v>516</v>
      </c>
      <c r="C146" s="178" t="s">
        <v>494</v>
      </c>
      <c r="D146" s="208" t="s">
        <v>1053</v>
      </c>
      <c r="E146" s="230" t="s">
        <v>580</v>
      </c>
      <c r="F146" s="79" t="s">
        <v>490</v>
      </c>
      <c r="G146" s="79" t="s">
        <v>345</v>
      </c>
      <c r="H146" s="79" t="s">
        <v>376</v>
      </c>
      <c r="I146" s="241" t="s">
        <v>418</v>
      </c>
      <c r="J146" s="79" t="s">
        <v>229</v>
      </c>
      <c r="K146" s="86" t="s">
        <v>519</v>
      </c>
      <c r="L146" s="85" t="s">
        <v>520</v>
      </c>
      <c r="M146" s="86" t="s">
        <v>515</v>
      </c>
      <c r="N146" s="81">
        <v>1</v>
      </c>
      <c r="O146" s="81">
        <v>4</v>
      </c>
      <c r="P146" s="81">
        <f t="shared" si="18"/>
        <v>4</v>
      </c>
      <c r="Q146" s="81" t="str">
        <f t="shared" si="19"/>
        <v>B</v>
      </c>
      <c r="R146" s="81">
        <v>10</v>
      </c>
      <c r="S146" s="81">
        <f t="shared" si="20"/>
        <v>40</v>
      </c>
      <c r="T146" s="81" t="str">
        <f t="shared" si="21"/>
        <v>III</v>
      </c>
      <c r="U146" s="69" t="str">
        <f t="shared" si="22"/>
        <v>ACEPTABLE</v>
      </c>
      <c r="V146" s="69" t="s">
        <v>964</v>
      </c>
      <c r="W146" s="214">
        <v>3</v>
      </c>
      <c r="X146" s="79" t="s">
        <v>731</v>
      </c>
      <c r="Y146" s="79" t="s">
        <v>839</v>
      </c>
      <c r="Z146" s="82"/>
      <c r="AA146" s="82"/>
      <c r="AB146" s="90"/>
      <c r="AC146" s="82" t="s">
        <v>837</v>
      </c>
      <c r="AD146" s="82"/>
      <c r="AE146" s="82" t="s">
        <v>838</v>
      </c>
      <c r="AF146" s="81"/>
      <c r="AG146" s="81"/>
      <c r="AH146" s="81">
        <f t="shared" si="15"/>
        <v>0</v>
      </c>
      <c r="AI146" s="81" t="str">
        <f t="shared" si="13"/>
        <v>B</v>
      </c>
      <c r="AJ146" s="81"/>
      <c r="AK146" s="81">
        <f t="shared" si="16"/>
        <v>0</v>
      </c>
      <c r="AL146" s="81" t="str">
        <f t="shared" si="0"/>
        <v>IV</v>
      </c>
      <c r="AM146" s="34" t="str">
        <f t="shared" si="14"/>
        <v>ACEPTABLE</v>
      </c>
      <c r="AN146" s="204">
        <f t="shared" si="17"/>
        <v>1</v>
      </c>
    </row>
    <row r="147" spans="1:911" s="70" customFormat="1" ht="216.75" customHeight="1">
      <c r="A147" s="175" t="s">
        <v>493</v>
      </c>
      <c r="B147" s="175" t="s">
        <v>491</v>
      </c>
      <c r="C147" s="178" t="s">
        <v>495</v>
      </c>
      <c r="D147" s="208" t="s">
        <v>1050</v>
      </c>
      <c r="E147" s="230" t="s">
        <v>585</v>
      </c>
      <c r="F147" s="79" t="s">
        <v>490</v>
      </c>
      <c r="G147" s="79" t="s">
        <v>345</v>
      </c>
      <c r="H147" s="79" t="s">
        <v>376</v>
      </c>
      <c r="I147" s="240" t="s">
        <v>418</v>
      </c>
      <c r="J147" s="79" t="s">
        <v>229</v>
      </c>
      <c r="K147" s="86" t="s">
        <v>519</v>
      </c>
      <c r="L147" s="85" t="s">
        <v>520</v>
      </c>
      <c r="M147" s="86" t="s">
        <v>515</v>
      </c>
      <c r="N147" s="81">
        <v>1</v>
      </c>
      <c r="O147" s="81">
        <v>4</v>
      </c>
      <c r="P147" s="81">
        <f t="shared" si="18"/>
        <v>4</v>
      </c>
      <c r="Q147" s="81" t="str">
        <f t="shared" si="19"/>
        <v>B</v>
      </c>
      <c r="R147" s="81">
        <v>10</v>
      </c>
      <c r="S147" s="81">
        <f t="shared" si="20"/>
        <v>40</v>
      </c>
      <c r="T147" s="81" t="str">
        <f t="shared" si="21"/>
        <v>III</v>
      </c>
      <c r="U147" s="69" t="str">
        <f t="shared" si="22"/>
        <v>ACEPTABLE</v>
      </c>
      <c r="V147" s="69" t="s">
        <v>964</v>
      </c>
      <c r="W147" s="214">
        <v>38</v>
      </c>
      <c r="X147" s="79" t="s">
        <v>731</v>
      </c>
      <c r="Y147" s="79" t="s">
        <v>839</v>
      </c>
      <c r="Z147" s="82"/>
      <c r="AA147" s="82"/>
      <c r="AB147" s="90"/>
      <c r="AC147" s="82" t="s">
        <v>837</v>
      </c>
      <c r="AD147" s="82"/>
      <c r="AE147" s="82" t="s">
        <v>838</v>
      </c>
      <c r="AF147" s="81"/>
      <c r="AG147" s="81"/>
      <c r="AH147" s="81">
        <f t="shared" si="15"/>
        <v>0</v>
      </c>
      <c r="AI147" s="81" t="str">
        <f t="shared" si="13"/>
        <v>B</v>
      </c>
      <c r="AJ147" s="81"/>
      <c r="AK147" s="81">
        <f t="shared" si="16"/>
        <v>0</v>
      </c>
      <c r="AL147" s="81" t="str">
        <f t="shared" si="0"/>
        <v>IV</v>
      </c>
      <c r="AM147" s="34" t="str">
        <f t="shared" si="14"/>
        <v>ACEPTABLE</v>
      </c>
      <c r="AN147" s="204">
        <f t="shared" si="17"/>
        <v>1</v>
      </c>
    </row>
    <row r="148" spans="1:911" s="70" customFormat="1" ht="98.25" customHeight="1">
      <c r="A148" s="175" t="s">
        <v>493</v>
      </c>
      <c r="B148" s="175" t="s">
        <v>517</v>
      </c>
      <c r="C148" s="178" t="s">
        <v>506</v>
      </c>
      <c r="D148" s="208" t="s">
        <v>617</v>
      </c>
      <c r="E148" s="232" t="s">
        <v>644</v>
      </c>
      <c r="F148" s="79" t="s">
        <v>490</v>
      </c>
      <c r="G148" s="79" t="s">
        <v>345</v>
      </c>
      <c r="H148" s="79" t="s">
        <v>376</v>
      </c>
      <c r="I148" s="79" t="s">
        <v>418</v>
      </c>
      <c r="J148" s="79" t="s">
        <v>229</v>
      </c>
      <c r="K148" s="86" t="s">
        <v>519</v>
      </c>
      <c r="L148" s="85" t="s">
        <v>520</v>
      </c>
      <c r="M148" s="86" t="s">
        <v>515</v>
      </c>
      <c r="N148" s="81">
        <v>1</v>
      </c>
      <c r="O148" s="81">
        <v>4</v>
      </c>
      <c r="P148" s="81">
        <f>+N148*O148</f>
        <v>4</v>
      </c>
      <c r="Q148" s="81" t="str">
        <f>IF(P148&gt;=24,"MA",IF(P148&gt;=10,"A",IF(P148&gt;=6,"M","B")))</f>
        <v>B</v>
      </c>
      <c r="R148" s="81">
        <v>10</v>
      </c>
      <c r="S148" s="81">
        <f>+R148*P148</f>
        <v>40</v>
      </c>
      <c r="T148" s="81" t="str">
        <f>IF(S148&gt;=600,"I",IF(S148&gt;=150,"II",IF(S148&gt;=40,"III","IV")))</f>
        <v>III</v>
      </c>
      <c r="U148" s="69" t="str">
        <f>IF(T148="IV","ACEPTABLE",IF(T148="III","ACEPTABLE",IF(T148="II","NO ACEPTABLE","NO ACEPTABLE")))</f>
        <v>ACEPTABLE</v>
      </c>
      <c r="V148" s="69" t="s">
        <v>964</v>
      </c>
      <c r="W148" s="214">
        <v>1</v>
      </c>
      <c r="X148" s="79" t="s">
        <v>731</v>
      </c>
      <c r="Y148" s="79" t="s">
        <v>839</v>
      </c>
      <c r="Z148" s="82"/>
      <c r="AA148" s="82"/>
      <c r="AB148" s="90"/>
      <c r="AC148" s="82" t="s">
        <v>837</v>
      </c>
      <c r="AD148" s="82"/>
      <c r="AE148" s="82" t="s">
        <v>838</v>
      </c>
      <c r="AF148" s="81"/>
      <c r="AG148" s="81"/>
      <c r="AH148" s="81">
        <f t="shared" si="15"/>
        <v>0</v>
      </c>
      <c r="AI148" s="81" t="str">
        <f t="shared" si="13"/>
        <v>B</v>
      </c>
      <c r="AJ148" s="81"/>
      <c r="AK148" s="81">
        <f t="shared" si="16"/>
        <v>0</v>
      </c>
      <c r="AL148" s="81" t="str">
        <f t="shared" si="0"/>
        <v>IV</v>
      </c>
      <c r="AM148" s="34" t="str">
        <f t="shared" si="14"/>
        <v>ACEPTABLE</v>
      </c>
      <c r="AN148" s="204">
        <f t="shared" si="17"/>
        <v>1</v>
      </c>
    </row>
    <row r="149" spans="1:911" ht="148.5" customHeight="1">
      <c r="A149" s="175" t="s">
        <v>493</v>
      </c>
      <c r="B149" s="175" t="s">
        <v>517</v>
      </c>
      <c r="C149" s="178" t="s">
        <v>496</v>
      </c>
      <c r="D149" s="208" t="s">
        <v>1054</v>
      </c>
      <c r="E149" s="230" t="s">
        <v>574</v>
      </c>
      <c r="F149" s="79" t="s">
        <v>490</v>
      </c>
      <c r="G149" s="79" t="s">
        <v>345</v>
      </c>
      <c r="H149" s="79" t="s">
        <v>376</v>
      </c>
      <c r="I149" s="79" t="s">
        <v>418</v>
      </c>
      <c r="J149" s="79" t="s">
        <v>229</v>
      </c>
      <c r="K149" s="86" t="s">
        <v>519</v>
      </c>
      <c r="L149" s="85" t="s">
        <v>520</v>
      </c>
      <c r="M149" s="86" t="s">
        <v>515</v>
      </c>
      <c r="N149" s="81">
        <v>1</v>
      </c>
      <c r="O149" s="81">
        <v>4</v>
      </c>
      <c r="P149" s="81">
        <f t="shared" si="18"/>
        <v>4</v>
      </c>
      <c r="Q149" s="81" t="str">
        <f t="shared" si="19"/>
        <v>B</v>
      </c>
      <c r="R149" s="81">
        <v>10</v>
      </c>
      <c r="S149" s="81">
        <f t="shared" si="20"/>
        <v>40</v>
      </c>
      <c r="T149" s="81" t="str">
        <f t="shared" si="21"/>
        <v>III</v>
      </c>
      <c r="U149" s="69" t="str">
        <f t="shared" si="22"/>
        <v>ACEPTABLE</v>
      </c>
      <c r="V149" s="69" t="s">
        <v>964</v>
      </c>
      <c r="W149" s="214">
        <v>1</v>
      </c>
      <c r="X149" s="79" t="s">
        <v>731</v>
      </c>
      <c r="Y149" s="79" t="s">
        <v>839</v>
      </c>
      <c r="Z149" s="82"/>
      <c r="AA149" s="82"/>
      <c r="AB149" s="90"/>
      <c r="AC149" s="82" t="s">
        <v>837</v>
      </c>
      <c r="AD149" s="82"/>
      <c r="AE149" s="82" t="s">
        <v>838</v>
      </c>
      <c r="AF149" s="81"/>
      <c r="AG149" s="81"/>
      <c r="AH149" s="81">
        <f t="shared" si="15"/>
        <v>0</v>
      </c>
      <c r="AI149" s="81" t="str">
        <f t="shared" si="13"/>
        <v>B</v>
      </c>
      <c r="AJ149" s="81"/>
      <c r="AK149" s="81">
        <f t="shared" si="16"/>
        <v>0</v>
      </c>
      <c r="AL149" s="81" t="str">
        <f t="shared" si="0"/>
        <v>IV</v>
      </c>
      <c r="AM149" s="34" t="str">
        <f t="shared" si="14"/>
        <v>ACEPTABLE</v>
      </c>
      <c r="AN149" s="204">
        <f t="shared" si="17"/>
        <v>1</v>
      </c>
    </row>
    <row r="150" spans="1:911" ht="108.75" customHeight="1">
      <c r="A150" s="175" t="s">
        <v>493</v>
      </c>
      <c r="B150" s="175" t="s">
        <v>514</v>
      </c>
      <c r="C150" s="178" t="s">
        <v>498</v>
      </c>
      <c r="D150" s="224" t="s">
        <v>1047</v>
      </c>
      <c r="E150" s="230" t="s">
        <v>591</v>
      </c>
      <c r="F150" s="79" t="s">
        <v>490</v>
      </c>
      <c r="G150" s="79" t="s">
        <v>345</v>
      </c>
      <c r="H150" s="79" t="s">
        <v>376</v>
      </c>
      <c r="I150" s="79" t="s">
        <v>418</v>
      </c>
      <c r="J150" s="79" t="s">
        <v>229</v>
      </c>
      <c r="K150" s="86" t="s">
        <v>519</v>
      </c>
      <c r="L150" s="85" t="s">
        <v>520</v>
      </c>
      <c r="M150" s="86" t="s">
        <v>515</v>
      </c>
      <c r="N150" s="81">
        <v>1</v>
      </c>
      <c r="O150" s="81">
        <v>4</v>
      </c>
      <c r="P150" s="81">
        <f t="shared" si="18"/>
        <v>4</v>
      </c>
      <c r="Q150" s="81" t="str">
        <f t="shared" si="19"/>
        <v>B</v>
      </c>
      <c r="R150" s="81">
        <v>10</v>
      </c>
      <c r="S150" s="81">
        <f t="shared" si="20"/>
        <v>40</v>
      </c>
      <c r="T150" s="81" t="str">
        <f t="shared" si="21"/>
        <v>III</v>
      </c>
      <c r="U150" s="69" t="str">
        <f t="shared" si="22"/>
        <v>ACEPTABLE</v>
      </c>
      <c r="V150" s="69" t="s">
        <v>964</v>
      </c>
      <c r="W150" s="214">
        <v>2</v>
      </c>
      <c r="X150" s="79" t="s">
        <v>731</v>
      </c>
      <c r="Y150" s="79" t="s">
        <v>839</v>
      </c>
      <c r="Z150" s="82"/>
      <c r="AA150" s="82"/>
      <c r="AB150" s="90"/>
      <c r="AC150" s="82" t="s">
        <v>837</v>
      </c>
      <c r="AD150" s="82"/>
      <c r="AE150" s="82" t="s">
        <v>838</v>
      </c>
      <c r="AF150" s="81"/>
      <c r="AG150" s="81"/>
      <c r="AH150" s="81">
        <f t="shared" si="15"/>
        <v>0</v>
      </c>
      <c r="AI150" s="81" t="str">
        <f t="shared" si="13"/>
        <v>B</v>
      </c>
      <c r="AJ150" s="81"/>
      <c r="AK150" s="81">
        <f t="shared" si="16"/>
        <v>0</v>
      </c>
      <c r="AL150" s="81" t="str">
        <f t="shared" si="0"/>
        <v>IV</v>
      </c>
      <c r="AM150" s="34" t="str">
        <f t="shared" si="14"/>
        <v>ACEPTABLE</v>
      </c>
      <c r="AN150" s="204">
        <f t="shared" si="17"/>
        <v>1</v>
      </c>
    </row>
    <row r="151" spans="1:911" ht="83.25" customHeight="1">
      <c r="A151" s="175" t="s">
        <v>493</v>
      </c>
      <c r="B151" s="175" t="s">
        <v>517</v>
      </c>
      <c r="C151" s="178" t="s">
        <v>499</v>
      </c>
      <c r="D151" s="208" t="s">
        <v>547</v>
      </c>
      <c r="E151" s="232" t="s">
        <v>600</v>
      </c>
      <c r="F151" s="79" t="s">
        <v>490</v>
      </c>
      <c r="G151" s="79" t="s">
        <v>345</v>
      </c>
      <c r="H151" s="79" t="s">
        <v>376</v>
      </c>
      <c r="I151" s="79" t="s">
        <v>418</v>
      </c>
      <c r="J151" s="79" t="s">
        <v>229</v>
      </c>
      <c r="K151" s="86" t="s">
        <v>519</v>
      </c>
      <c r="L151" s="85" t="s">
        <v>520</v>
      </c>
      <c r="M151" s="86" t="s">
        <v>515</v>
      </c>
      <c r="N151" s="81">
        <v>1</v>
      </c>
      <c r="O151" s="81">
        <v>4</v>
      </c>
      <c r="P151" s="81">
        <f t="shared" si="18"/>
        <v>4</v>
      </c>
      <c r="Q151" s="81" t="str">
        <f t="shared" si="19"/>
        <v>B</v>
      </c>
      <c r="R151" s="81">
        <v>10</v>
      </c>
      <c r="S151" s="81">
        <f t="shared" si="20"/>
        <v>40</v>
      </c>
      <c r="T151" s="81" t="str">
        <f t="shared" si="21"/>
        <v>III</v>
      </c>
      <c r="U151" s="69" t="str">
        <f t="shared" si="22"/>
        <v>ACEPTABLE</v>
      </c>
      <c r="V151" s="69" t="s">
        <v>964</v>
      </c>
      <c r="W151" s="214">
        <v>1</v>
      </c>
      <c r="X151" s="79" t="s">
        <v>731</v>
      </c>
      <c r="Y151" s="79" t="s">
        <v>839</v>
      </c>
      <c r="Z151" s="82"/>
      <c r="AA151" s="82"/>
      <c r="AB151" s="90"/>
      <c r="AC151" s="82" t="s">
        <v>837</v>
      </c>
      <c r="AD151" s="82"/>
      <c r="AE151" s="82" t="s">
        <v>838</v>
      </c>
      <c r="AF151" s="81"/>
      <c r="AG151" s="81"/>
      <c r="AH151" s="81">
        <f t="shared" si="15"/>
        <v>0</v>
      </c>
      <c r="AI151" s="81" t="str">
        <f t="shared" si="13"/>
        <v>B</v>
      </c>
      <c r="AJ151" s="81"/>
      <c r="AK151" s="81">
        <f t="shared" si="16"/>
        <v>0</v>
      </c>
      <c r="AL151" s="81" t="str">
        <f t="shared" si="0"/>
        <v>IV</v>
      </c>
      <c r="AM151" s="34" t="str">
        <f t="shared" si="14"/>
        <v>ACEPTABLE</v>
      </c>
      <c r="AN151" s="204">
        <f t="shared" si="17"/>
        <v>1</v>
      </c>
    </row>
    <row r="152" spans="1:911" ht="103.5" customHeight="1">
      <c r="A152" s="175" t="s">
        <v>493</v>
      </c>
      <c r="B152" s="175" t="s">
        <v>517</v>
      </c>
      <c r="C152" s="209" t="s">
        <v>510</v>
      </c>
      <c r="D152" s="208" t="s">
        <v>602</v>
      </c>
      <c r="E152" s="232" t="s">
        <v>656</v>
      </c>
      <c r="F152" s="79" t="s">
        <v>490</v>
      </c>
      <c r="G152" s="79" t="s">
        <v>345</v>
      </c>
      <c r="H152" s="79" t="s">
        <v>376</v>
      </c>
      <c r="I152" s="79" t="s">
        <v>418</v>
      </c>
      <c r="J152" s="79" t="s">
        <v>229</v>
      </c>
      <c r="K152" s="86" t="s">
        <v>519</v>
      </c>
      <c r="L152" s="85" t="s">
        <v>520</v>
      </c>
      <c r="M152" s="86" t="s">
        <v>515</v>
      </c>
      <c r="N152" s="81">
        <v>1</v>
      </c>
      <c r="O152" s="81">
        <v>4</v>
      </c>
      <c r="P152" s="81">
        <f t="shared" si="18"/>
        <v>4</v>
      </c>
      <c r="Q152" s="81" t="str">
        <f t="shared" si="19"/>
        <v>B</v>
      </c>
      <c r="R152" s="81">
        <v>10</v>
      </c>
      <c r="S152" s="81">
        <f t="shared" si="20"/>
        <v>40</v>
      </c>
      <c r="T152" s="81" t="str">
        <f t="shared" si="21"/>
        <v>III</v>
      </c>
      <c r="U152" s="69" t="str">
        <f t="shared" si="22"/>
        <v>ACEPTABLE</v>
      </c>
      <c r="V152" s="69" t="s">
        <v>964</v>
      </c>
      <c r="W152" s="215">
        <v>0</v>
      </c>
      <c r="X152" s="79" t="s">
        <v>731</v>
      </c>
      <c r="Y152" s="79" t="s">
        <v>839</v>
      </c>
      <c r="Z152" s="82"/>
      <c r="AA152" s="82"/>
      <c r="AB152" s="90"/>
      <c r="AC152" s="82" t="s">
        <v>837</v>
      </c>
      <c r="AD152" s="82"/>
      <c r="AE152" s="82" t="s">
        <v>838</v>
      </c>
      <c r="AF152" s="81"/>
      <c r="AG152" s="81"/>
      <c r="AH152" s="81">
        <f t="shared" si="15"/>
        <v>0</v>
      </c>
      <c r="AI152" s="81" t="str">
        <f t="shared" si="13"/>
        <v>B</v>
      </c>
      <c r="AJ152" s="81"/>
      <c r="AK152" s="81">
        <f t="shared" si="16"/>
        <v>0</v>
      </c>
      <c r="AL152" s="81" t="str">
        <f t="shared" si="0"/>
        <v>IV</v>
      </c>
      <c r="AM152" s="34" t="str">
        <f t="shared" si="14"/>
        <v>ACEPTABLE</v>
      </c>
      <c r="AN152" s="204">
        <f t="shared" si="17"/>
        <v>1</v>
      </c>
    </row>
    <row r="153" spans="1:911" s="71" customFormat="1" ht="98.25" customHeight="1">
      <c r="A153" s="175" t="s">
        <v>493</v>
      </c>
      <c r="B153" s="175" t="s">
        <v>497</v>
      </c>
      <c r="C153" s="209" t="s">
        <v>511</v>
      </c>
      <c r="D153" s="208" t="s">
        <v>606</v>
      </c>
      <c r="E153" s="232" t="s">
        <v>609</v>
      </c>
      <c r="F153" s="79" t="s">
        <v>490</v>
      </c>
      <c r="G153" s="79" t="s">
        <v>345</v>
      </c>
      <c r="H153" s="79" t="s">
        <v>376</v>
      </c>
      <c r="I153" s="79" t="s">
        <v>418</v>
      </c>
      <c r="J153" s="79" t="s">
        <v>229</v>
      </c>
      <c r="K153" s="86" t="s">
        <v>519</v>
      </c>
      <c r="L153" s="85" t="s">
        <v>520</v>
      </c>
      <c r="M153" s="86" t="s">
        <v>515</v>
      </c>
      <c r="N153" s="81">
        <v>1</v>
      </c>
      <c r="O153" s="81">
        <v>4</v>
      </c>
      <c r="P153" s="81">
        <f t="shared" si="18"/>
        <v>4</v>
      </c>
      <c r="Q153" s="81" t="str">
        <f t="shared" si="19"/>
        <v>B</v>
      </c>
      <c r="R153" s="81">
        <v>10</v>
      </c>
      <c r="S153" s="81">
        <f t="shared" si="20"/>
        <v>40</v>
      </c>
      <c r="T153" s="81" t="str">
        <f t="shared" si="21"/>
        <v>III</v>
      </c>
      <c r="U153" s="69" t="str">
        <f t="shared" si="22"/>
        <v>ACEPTABLE</v>
      </c>
      <c r="V153" s="69" t="s">
        <v>964</v>
      </c>
      <c r="W153" s="214">
        <v>6</v>
      </c>
      <c r="X153" s="79" t="s">
        <v>731</v>
      </c>
      <c r="Y153" s="79" t="s">
        <v>839</v>
      </c>
      <c r="Z153" s="82"/>
      <c r="AA153" s="82"/>
      <c r="AB153" s="90"/>
      <c r="AC153" s="82" t="s">
        <v>837</v>
      </c>
      <c r="AD153" s="82"/>
      <c r="AE153" s="82" t="s">
        <v>838</v>
      </c>
      <c r="AF153" s="81"/>
      <c r="AG153" s="81"/>
      <c r="AH153" s="81">
        <f t="shared" si="15"/>
        <v>0</v>
      </c>
      <c r="AI153" s="81" t="str">
        <f t="shared" si="13"/>
        <v>B</v>
      </c>
      <c r="AJ153" s="81"/>
      <c r="AK153" s="81">
        <f t="shared" si="16"/>
        <v>0</v>
      </c>
      <c r="AL153" s="81" t="str">
        <f t="shared" si="0"/>
        <v>IV</v>
      </c>
      <c r="AM153" s="34" t="str">
        <f t="shared" si="14"/>
        <v>ACEPTABLE</v>
      </c>
      <c r="AN153" s="204">
        <f t="shared" si="17"/>
        <v>1</v>
      </c>
      <c r="AO153" s="70"/>
      <c r="AP153" s="70"/>
      <c r="AQ153" s="70"/>
      <c r="AR153" s="70"/>
      <c r="AS153" s="70"/>
      <c r="AT153" s="70"/>
      <c r="AU153" s="70"/>
      <c r="AV153" s="70"/>
      <c r="AW153" s="70"/>
      <c r="AX153" s="70"/>
      <c r="AY153" s="70"/>
      <c r="AZ153" s="70"/>
      <c r="BA153" s="70"/>
      <c r="BB153" s="70"/>
      <c r="BC153" s="70"/>
      <c r="BD153" s="70"/>
      <c r="BE153" s="70"/>
      <c r="BF153" s="70"/>
      <c r="BG153" s="70"/>
      <c r="BH153" s="70"/>
      <c r="BI153" s="70"/>
      <c r="BJ153" s="70"/>
      <c r="BK153" s="70"/>
      <c r="BL153" s="70"/>
      <c r="BM153" s="70"/>
      <c r="BN153" s="70"/>
      <c r="BO153" s="70"/>
      <c r="BP153" s="70"/>
      <c r="BQ153" s="70"/>
      <c r="BR153" s="70"/>
      <c r="BS153" s="70"/>
      <c r="BT153" s="70"/>
      <c r="BU153" s="70"/>
      <c r="BV153" s="70"/>
      <c r="BW153" s="70"/>
      <c r="BX153" s="70"/>
      <c r="BY153" s="70"/>
      <c r="BZ153" s="70"/>
      <c r="CA153" s="70"/>
      <c r="CB153" s="70"/>
      <c r="CC153" s="70"/>
      <c r="CD153" s="70"/>
      <c r="CE153" s="70"/>
      <c r="CF153" s="70"/>
      <c r="CG153" s="70"/>
      <c r="CH153" s="70"/>
      <c r="CI153" s="70"/>
      <c r="CJ153" s="70"/>
      <c r="CK153" s="70"/>
      <c r="CL153" s="70"/>
      <c r="CM153" s="70"/>
      <c r="CN153" s="70"/>
      <c r="CO153" s="70"/>
      <c r="CP153" s="70"/>
      <c r="CQ153" s="70"/>
      <c r="CR153" s="70"/>
      <c r="CS153" s="70"/>
      <c r="CT153" s="70"/>
      <c r="CU153" s="70"/>
      <c r="CV153" s="70"/>
      <c r="CW153" s="70"/>
      <c r="CX153" s="70"/>
      <c r="CY153" s="70"/>
      <c r="CZ153" s="70"/>
      <c r="DA153" s="70"/>
      <c r="DB153" s="70"/>
      <c r="DC153" s="70"/>
      <c r="DD153" s="70"/>
      <c r="DE153" s="70"/>
      <c r="DF153" s="70"/>
      <c r="DG153" s="70"/>
      <c r="DH153" s="70"/>
      <c r="DI153" s="70"/>
      <c r="DJ153" s="70"/>
      <c r="DK153" s="70"/>
      <c r="DL153" s="70"/>
      <c r="DM153" s="70"/>
      <c r="DN153" s="70"/>
      <c r="DO153" s="70"/>
      <c r="DP153" s="70"/>
      <c r="DQ153" s="70"/>
      <c r="DR153" s="70"/>
      <c r="DS153" s="70"/>
      <c r="DT153" s="70"/>
      <c r="DU153" s="70"/>
      <c r="DV153" s="70"/>
      <c r="DW153" s="70"/>
      <c r="DX153" s="70"/>
      <c r="DY153" s="70"/>
      <c r="DZ153" s="70"/>
      <c r="EA153" s="70"/>
      <c r="EB153" s="70"/>
      <c r="EC153" s="70"/>
      <c r="ED153" s="70"/>
      <c r="EE153" s="70"/>
      <c r="EF153" s="70"/>
      <c r="EG153" s="70"/>
      <c r="EH153" s="70"/>
      <c r="EI153" s="70"/>
      <c r="EJ153" s="70"/>
      <c r="EK153" s="70"/>
      <c r="EL153" s="70"/>
      <c r="EM153" s="70"/>
      <c r="EN153" s="70"/>
      <c r="EO153" s="70"/>
      <c r="EP153" s="70"/>
      <c r="EQ153" s="70"/>
      <c r="ER153" s="70"/>
      <c r="ES153" s="70"/>
      <c r="ET153" s="70"/>
      <c r="EU153" s="70"/>
      <c r="EV153" s="70"/>
      <c r="EW153" s="70"/>
      <c r="EX153" s="70"/>
      <c r="EY153" s="70"/>
      <c r="EZ153" s="70"/>
      <c r="FA153" s="70"/>
      <c r="FB153" s="70"/>
      <c r="FC153" s="70"/>
      <c r="FD153" s="70"/>
      <c r="FE153" s="70"/>
      <c r="FF153" s="70"/>
      <c r="FG153" s="70"/>
      <c r="FH153" s="70"/>
      <c r="FI153" s="70"/>
      <c r="FJ153" s="70"/>
      <c r="FK153" s="70"/>
      <c r="FL153" s="70"/>
      <c r="FM153" s="70"/>
      <c r="FN153" s="70"/>
      <c r="FO153" s="70"/>
      <c r="FP153" s="70"/>
      <c r="FQ153" s="70"/>
      <c r="FR153" s="70"/>
      <c r="FS153" s="70"/>
      <c r="FT153" s="70"/>
      <c r="FU153" s="70"/>
      <c r="FV153" s="70"/>
      <c r="FW153" s="70"/>
      <c r="FX153" s="70"/>
      <c r="FY153" s="70"/>
      <c r="FZ153" s="70"/>
      <c r="GA153" s="70"/>
      <c r="GB153" s="70"/>
      <c r="GC153" s="70"/>
      <c r="GD153" s="70"/>
      <c r="GE153" s="70"/>
      <c r="GF153" s="70"/>
      <c r="GG153" s="70"/>
      <c r="GH153" s="70"/>
      <c r="GI153" s="70"/>
      <c r="GJ153" s="70"/>
      <c r="GK153" s="70"/>
      <c r="GL153" s="70"/>
      <c r="GM153" s="70"/>
      <c r="GN153" s="70"/>
      <c r="GO153" s="70"/>
      <c r="GP153" s="70"/>
      <c r="GQ153" s="70"/>
      <c r="GR153" s="70"/>
      <c r="GS153" s="70"/>
      <c r="GT153" s="70"/>
      <c r="GU153" s="70"/>
      <c r="GV153" s="70"/>
      <c r="GW153" s="70"/>
      <c r="GX153" s="70"/>
      <c r="GY153" s="70"/>
      <c r="GZ153" s="70"/>
      <c r="HA153" s="70"/>
      <c r="HB153" s="70"/>
      <c r="HC153" s="70"/>
      <c r="HD153" s="70"/>
      <c r="HE153" s="70"/>
      <c r="HF153" s="70"/>
      <c r="HG153" s="70"/>
      <c r="HH153" s="70"/>
      <c r="HI153" s="70"/>
      <c r="HJ153" s="70"/>
      <c r="HK153" s="70"/>
      <c r="HL153" s="70"/>
      <c r="HM153" s="70"/>
      <c r="HN153" s="70"/>
      <c r="HO153" s="70"/>
      <c r="HP153" s="70"/>
      <c r="HQ153" s="70"/>
      <c r="HR153" s="70"/>
      <c r="HS153" s="70"/>
      <c r="HT153" s="70"/>
      <c r="HU153" s="70"/>
      <c r="HV153" s="70"/>
      <c r="HW153" s="70"/>
      <c r="HX153" s="70"/>
      <c r="HY153" s="70"/>
      <c r="HZ153" s="70"/>
      <c r="IA153" s="70"/>
      <c r="IB153" s="70"/>
      <c r="IC153" s="70"/>
      <c r="ID153" s="70"/>
      <c r="IE153" s="70"/>
      <c r="IF153" s="70"/>
      <c r="IG153" s="70"/>
      <c r="IH153" s="70"/>
      <c r="II153" s="70"/>
      <c r="IJ153" s="70"/>
      <c r="IK153" s="70"/>
      <c r="IL153" s="70"/>
      <c r="IM153" s="70"/>
      <c r="IN153" s="70"/>
      <c r="IO153" s="70"/>
      <c r="IP153" s="70"/>
      <c r="IQ153" s="70"/>
      <c r="IR153" s="70"/>
      <c r="IS153" s="70"/>
      <c r="IT153" s="70"/>
      <c r="IU153" s="70"/>
      <c r="IV153" s="70"/>
      <c r="IW153" s="70"/>
      <c r="IX153" s="70"/>
      <c r="IY153" s="70"/>
      <c r="IZ153" s="70"/>
      <c r="JA153" s="70"/>
      <c r="JB153" s="70"/>
      <c r="JC153" s="70"/>
      <c r="JD153" s="70"/>
      <c r="JE153" s="70"/>
      <c r="JF153" s="70"/>
      <c r="JG153" s="70"/>
      <c r="JH153" s="70"/>
      <c r="JI153" s="70"/>
      <c r="JJ153" s="70"/>
      <c r="JK153" s="70"/>
      <c r="JL153" s="70"/>
      <c r="JM153" s="70"/>
      <c r="JN153" s="70"/>
      <c r="JO153" s="70"/>
      <c r="JP153" s="70"/>
      <c r="JQ153" s="70"/>
      <c r="JR153" s="70"/>
      <c r="JS153" s="70"/>
      <c r="JT153" s="70"/>
      <c r="JU153" s="70"/>
      <c r="JV153" s="70"/>
      <c r="JW153" s="70"/>
      <c r="JX153" s="70"/>
      <c r="JY153" s="70"/>
      <c r="JZ153" s="70"/>
      <c r="KA153" s="70"/>
      <c r="KB153" s="70"/>
      <c r="KC153" s="70"/>
      <c r="KD153" s="70"/>
      <c r="KE153" s="70"/>
      <c r="KF153" s="70"/>
      <c r="KG153" s="70"/>
      <c r="KH153" s="70"/>
      <c r="KI153" s="70"/>
      <c r="KJ153" s="70"/>
      <c r="KK153" s="70"/>
      <c r="KL153" s="70"/>
      <c r="KM153" s="70"/>
      <c r="KN153" s="70"/>
      <c r="KO153" s="70"/>
      <c r="KP153" s="70"/>
      <c r="KQ153" s="70"/>
      <c r="KR153" s="70"/>
      <c r="KS153" s="70"/>
      <c r="KT153" s="70"/>
      <c r="KU153" s="70"/>
      <c r="KV153" s="70"/>
      <c r="KW153" s="70"/>
      <c r="KX153" s="70"/>
      <c r="KY153" s="70"/>
      <c r="KZ153" s="70"/>
      <c r="LA153" s="70"/>
      <c r="LB153" s="70"/>
      <c r="LC153" s="70"/>
      <c r="LD153" s="70"/>
      <c r="LE153" s="70"/>
      <c r="LF153" s="70"/>
      <c r="LG153" s="70"/>
      <c r="LH153" s="70"/>
      <c r="LI153" s="70"/>
      <c r="LJ153" s="70"/>
      <c r="LK153" s="70"/>
      <c r="LL153" s="70"/>
      <c r="LM153" s="70"/>
      <c r="LN153" s="70"/>
      <c r="LO153" s="70"/>
      <c r="LP153" s="70"/>
      <c r="LQ153" s="70"/>
      <c r="LR153" s="70"/>
      <c r="LS153" s="70"/>
      <c r="LT153" s="70"/>
      <c r="LU153" s="70"/>
      <c r="LV153" s="70"/>
      <c r="LW153" s="70"/>
      <c r="LX153" s="70"/>
      <c r="LY153" s="70"/>
      <c r="LZ153" s="70"/>
      <c r="MA153" s="70"/>
      <c r="MB153" s="70"/>
      <c r="MC153" s="70"/>
      <c r="MD153" s="70"/>
      <c r="ME153" s="70"/>
      <c r="MF153" s="70"/>
      <c r="MG153" s="70"/>
      <c r="MH153" s="70"/>
      <c r="MI153" s="70"/>
      <c r="MJ153" s="70"/>
      <c r="MK153" s="70"/>
      <c r="ML153" s="70"/>
      <c r="MM153" s="70"/>
      <c r="MN153" s="70"/>
      <c r="MO153" s="70"/>
      <c r="MP153" s="70"/>
      <c r="MQ153" s="70"/>
      <c r="MR153" s="70"/>
      <c r="MS153" s="70"/>
      <c r="MT153" s="70"/>
      <c r="MU153" s="70"/>
      <c r="MV153" s="70"/>
      <c r="MW153" s="70"/>
      <c r="MX153" s="70"/>
      <c r="MY153" s="70"/>
      <c r="MZ153" s="70"/>
      <c r="NA153" s="70"/>
      <c r="NB153" s="70"/>
      <c r="NC153" s="70"/>
      <c r="ND153" s="70"/>
      <c r="NE153" s="70"/>
      <c r="NF153" s="70"/>
      <c r="NG153" s="70"/>
      <c r="NH153" s="70"/>
      <c r="NI153" s="70"/>
      <c r="NJ153" s="70"/>
      <c r="NK153" s="70"/>
      <c r="NL153" s="70"/>
      <c r="NM153" s="70"/>
      <c r="NN153" s="70"/>
      <c r="NO153" s="70"/>
      <c r="NP153" s="70"/>
      <c r="NQ153" s="70"/>
      <c r="NR153" s="70"/>
      <c r="NS153" s="70"/>
      <c r="NT153" s="70"/>
      <c r="NU153" s="70"/>
      <c r="NV153" s="70"/>
      <c r="NW153" s="70"/>
      <c r="NX153" s="70"/>
      <c r="NY153" s="70"/>
      <c r="NZ153" s="70"/>
      <c r="OA153" s="70"/>
      <c r="OB153" s="70"/>
      <c r="OC153" s="70"/>
      <c r="OD153" s="70"/>
      <c r="OE153" s="70"/>
      <c r="OF153" s="70"/>
      <c r="OG153" s="70"/>
      <c r="OH153" s="70"/>
      <c r="OI153" s="70"/>
      <c r="OJ153" s="70"/>
      <c r="OK153" s="70"/>
      <c r="OL153" s="70"/>
      <c r="OM153" s="70"/>
      <c r="ON153" s="70"/>
      <c r="OO153" s="70"/>
      <c r="OP153" s="70"/>
      <c r="OQ153" s="70"/>
      <c r="OR153" s="70"/>
      <c r="OS153" s="70"/>
      <c r="OT153" s="70"/>
      <c r="OU153" s="70"/>
      <c r="OV153" s="70"/>
      <c r="OW153" s="70"/>
      <c r="OX153" s="70"/>
      <c r="OY153" s="70"/>
      <c r="OZ153" s="70"/>
      <c r="PA153" s="70"/>
      <c r="PB153" s="70"/>
      <c r="PC153" s="70"/>
      <c r="PD153" s="70"/>
      <c r="PE153" s="70"/>
      <c r="PF153" s="70"/>
      <c r="PG153" s="70"/>
      <c r="PH153" s="70"/>
      <c r="PI153" s="70"/>
      <c r="PJ153" s="70"/>
      <c r="PK153" s="70"/>
      <c r="PL153" s="70"/>
      <c r="PM153" s="70"/>
      <c r="PN153" s="70"/>
      <c r="PO153" s="70"/>
      <c r="PP153" s="70"/>
      <c r="PQ153" s="70"/>
      <c r="PR153" s="70"/>
      <c r="PS153" s="70"/>
      <c r="PT153" s="70"/>
      <c r="PU153" s="70"/>
      <c r="PV153" s="70"/>
      <c r="PW153" s="70"/>
      <c r="PX153" s="70"/>
      <c r="PY153" s="70"/>
      <c r="PZ153" s="70"/>
      <c r="QA153" s="70"/>
      <c r="QB153" s="70"/>
      <c r="QC153" s="70"/>
      <c r="QD153" s="70"/>
      <c r="QE153" s="70"/>
      <c r="QF153" s="70"/>
      <c r="QG153" s="70"/>
      <c r="QH153" s="70"/>
      <c r="QI153" s="70"/>
      <c r="QJ153" s="70"/>
      <c r="QK153" s="70"/>
      <c r="QL153" s="70"/>
      <c r="QM153" s="70"/>
      <c r="QN153" s="70"/>
      <c r="QO153" s="70"/>
      <c r="QP153" s="70"/>
      <c r="QQ153" s="70"/>
      <c r="QR153" s="70"/>
      <c r="QS153" s="70"/>
      <c r="QT153" s="70"/>
      <c r="QU153" s="70"/>
      <c r="QV153" s="70"/>
      <c r="QW153" s="70"/>
      <c r="QX153" s="70"/>
      <c r="QY153" s="70"/>
      <c r="QZ153" s="70"/>
      <c r="RA153" s="70"/>
      <c r="RB153" s="70"/>
      <c r="RC153" s="70"/>
      <c r="RD153" s="70"/>
      <c r="RE153" s="70"/>
      <c r="RF153" s="70"/>
      <c r="RG153" s="70"/>
      <c r="RH153" s="70"/>
      <c r="RI153" s="70"/>
      <c r="RJ153" s="70"/>
      <c r="RK153" s="70"/>
      <c r="RL153" s="70"/>
      <c r="RM153" s="70"/>
      <c r="RN153" s="70"/>
      <c r="RO153" s="70"/>
      <c r="RP153" s="70"/>
      <c r="RQ153" s="70"/>
      <c r="RR153" s="70"/>
      <c r="RS153" s="70"/>
      <c r="RT153" s="70"/>
      <c r="RU153" s="70"/>
      <c r="RV153" s="70"/>
      <c r="RW153" s="70"/>
      <c r="RX153" s="70"/>
      <c r="RY153" s="70"/>
      <c r="RZ153" s="70"/>
      <c r="SA153" s="70"/>
      <c r="SB153" s="70"/>
      <c r="SC153" s="70"/>
      <c r="SD153" s="70"/>
      <c r="SE153" s="70"/>
      <c r="SF153" s="70"/>
      <c r="SG153" s="70"/>
      <c r="SH153" s="70"/>
      <c r="SI153" s="70"/>
      <c r="SJ153" s="70"/>
      <c r="SK153" s="70"/>
      <c r="SL153" s="70"/>
      <c r="SM153" s="70"/>
      <c r="SN153" s="70"/>
      <c r="SO153" s="70"/>
      <c r="SP153" s="70"/>
      <c r="SQ153" s="70"/>
      <c r="SR153" s="70"/>
      <c r="SS153" s="70"/>
      <c r="ST153" s="70"/>
      <c r="SU153" s="70"/>
      <c r="SV153" s="70"/>
      <c r="SW153" s="70"/>
      <c r="SX153" s="70"/>
      <c r="SY153" s="70"/>
      <c r="SZ153" s="70"/>
      <c r="TA153" s="70"/>
      <c r="TB153" s="70"/>
      <c r="TC153" s="70"/>
      <c r="TD153" s="70"/>
      <c r="TE153" s="70"/>
      <c r="TF153" s="70"/>
      <c r="TG153" s="70"/>
      <c r="TH153" s="70"/>
      <c r="TI153" s="70"/>
      <c r="TJ153" s="70"/>
      <c r="TK153" s="70"/>
      <c r="TL153" s="70"/>
      <c r="TM153" s="70"/>
      <c r="TN153" s="70"/>
      <c r="TO153" s="70"/>
      <c r="TP153" s="70"/>
      <c r="TQ153" s="70"/>
      <c r="TR153" s="70"/>
      <c r="TS153" s="70"/>
      <c r="TT153" s="70"/>
      <c r="TU153" s="70"/>
      <c r="TV153" s="70"/>
      <c r="TW153" s="70"/>
      <c r="TX153" s="70"/>
      <c r="TY153" s="70"/>
      <c r="TZ153" s="70"/>
      <c r="UA153" s="70"/>
      <c r="UB153" s="70"/>
      <c r="UC153" s="70"/>
      <c r="UD153" s="70"/>
      <c r="UE153" s="70"/>
      <c r="UF153" s="70"/>
      <c r="UG153" s="70"/>
      <c r="UH153" s="70"/>
      <c r="UI153" s="70"/>
      <c r="UJ153" s="70"/>
      <c r="UK153" s="70"/>
      <c r="UL153" s="70"/>
      <c r="UM153" s="70"/>
      <c r="UN153" s="70"/>
      <c r="UO153" s="70"/>
      <c r="UP153" s="70"/>
      <c r="UQ153" s="70"/>
      <c r="UR153" s="70"/>
      <c r="US153" s="70"/>
      <c r="UT153" s="70"/>
      <c r="UU153" s="70"/>
      <c r="UV153" s="70"/>
      <c r="UW153" s="70"/>
      <c r="UX153" s="70"/>
      <c r="UY153" s="70"/>
      <c r="UZ153" s="70"/>
      <c r="VA153" s="70"/>
      <c r="VB153" s="70"/>
      <c r="VC153" s="70"/>
      <c r="VD153" s="70"/>
      <c r="VE153" s="70"/>
      <c r="VF153" s="70"/>
      <c r="VG153" s="70"/>
      <c r="VH153" s="70"/>
      <c r="VI153" s="70"/>
      <c r="VJ153" s="70"/>
      <c r="VK153" s="70"/>
      <c r="VL153" s="70"/>
      <c r="VM153" s="70"/>
      <c r="VN153" s="70"/>
      <c r="VO153" s="70"/>
      <c r="VP153" s="70"/>
      <c r="VQ153" s="70"/>
      <c r="VR153" s="70"/>
      <c r="VS153" s="70"/>
      <c r="VT153" s="70"/>
      <c r="VU153" s="70"/>
      <c r="VV153" s="70"/>
      <c r="VW153" s="70"/>
      <c r="VX153" s="70"/>
      <c r="VY153" s="70"/>
      <c r="VZ153" s="70"/>
      <c r="WA153" s="70"/>
      <c r="WB153" s="70"/>
      <c r="WC153" s="70"/>
      <c r="WD153" s="70"/>
      <c r="WE153" s="70"/>
      <c r="WF153" s="70"/>
      <c r="WG153" s="70"/>
      <c r="WH153" s="70"/>
      <c r="WI153" s="70"/>
      <c r="WJ153" s="70"/>
      <c r="WK153" s="70"/>
      <c r="WL153" s="70"/>
      <c r="WM153" s="70"/>
      <c r="WN153" s="70"/>
      <c r="WO153" s="70"/>
      <c r="WP153" s="70"/>
      <c r="WQ153" s="70"/>
      <c r="WR153" s="70"/>
      <c r="WS153" s="70"/>
      <c r="WT153" s="70"/>
      <c r="WU153" s="70"/>
      <c r="WV153" s="70"/>
      <c r="WW153" s="70"/>
      <c r="WX153" s="70"/>
      <c r="WY153" s="70"/>
      <c r="WZ153" s="70"/>
      <c r="XA153" s="70"/>
      <c r="XB153" s="70"/>
      <c r="XC153" s="70"/>
      <c r="XD153" s="70"/>
      <c r="XE153" s="70"/>
      <c r="XF153" s="70"/>
      <c r="XG153" s="70"/>
      <c r="XH153" s="70"/>
      <c r="XI153" s="70"/>
      <c r="XJ153" s="70"/>
      <c r="XK153" s="70"/>
      <c r="XL153" s="70"/>
      <c r="XM153" s="70"/>
      <c r="XN153" s="70"/>
      <c r="XO153" s="70"/>
      <c r="XP153" s="70"/>
      <c r="XQ153" s="70"/>
      <c r="XR153" s="70"/>
      <c r="XS153" s="70"/>
      <c r="XT153" s="70"/>
      <c r="XU153" s="70"/>
      <c r="XV153" s="70"/>
      <c r="XW153" s="70"/>
      <c r="XX153" s="70"/>
      <c r="XY153" s="70"/>
      <c r="XZ153" s="70"/>
      <c r="YA153" s="70"/>
      <c r="YB153" s="70"/>
      <c r="YC153" s="70"/>
      <c r="YD153" s="70"/>
      <c r="YE153" s="70"/>
      <c r="YF153" s="70"/>
      <c r="YG153" s="70"/>
      <c r="YH153" s="70"/>
      <c r="YI153" s="70"/>
      <c r="YJ153" s="70"/>
      <c r="YK153" s="70"/>
      <c r="YL153" s="70"/>
      <c r="YM153" s="70"/>
      <c r="YN153" s="70"/>
      <c r="YO153" s="70"/>
      <c r="YP153" s="70"/>
      <c r="YQ153" s="70"/>
      <c r="YR153" s="70"/>
      <c r="YS153" s="70"/>
      <c r="YT153" s="70"/>
      <c r="YU153" s="70"/>
      <c r="YV153" s="70"/>
      <c r="YW153" s="70"/>
      <c r="YX153" s="70"/>
      <c r="YY153" s="70"/>
      <c r="YZ153" s="70"/>
      <c r="ZA153" s="70"/>
      <c r="ZB153" s="70"/>
      <c r="ZC153" s="70"/>
      <c r="ZD153" s="70"/>
      <c r="ZE153" s="70"/>
      <c r="ZF153" s="70"/>
      <c r="ZG153" s="70"/>
      <c r="ZH153" s="70"/>
      <c r="ZI153" s="70"/>
      <c r="ZJ153" s="70"/>
      <c r="ZK153" s="70"/>
      <c r="ZL153" s="70"/>
      <c r="ZM153" s="70"/>
      <c r="ZN153" s="70"/>
      <c r="ZO153" s="70"/>
      <c r="ZP153" s="70"/>
      <c r="ZQ153" s="70"/>
      <c r="ZR153" s="70"/>
      <c r="ZS153" s="70"/>
      <c r="ZT153" s="70"/>
      <c r="ZU153" s="70"/>
      <c r="ZV153" s="70"/>
      <c r="ZW153" s="70"/>
      <c r="ZX153" s="70"/>
      <c r="ZY153" s="70"/>
      <c r="ZZ153" s="70"/>
      <c r="AAA153" s="70"/>
      <c r="AAB153" s="70"/>
      <c r="AAC153" s="70"/>
      <c r="AAD153" s="70"/>
      <c r="AAE153" s="70"/>
      <c r="AAF153" s="70"/>
      <c r="AAG153" s="70"/>
      <c r="AAH153" s="70"/>
      <c r="AAI153" s="70"/>
      <c r="AAJ153" s="70"/>
      <c r="AAK153" s="70"/>
      <c r="AAL153" s="70"/>
      <c r="AAM153" s="70"/>
      <c r="AAN153" s="70"/>
      <c r="AAO153" s="70"/>
      <c r="AAP153" s="70"/>
      <c r="AAQ153" s="70"/>
      <c r="AAR153" s="70"/>
      <c r="AAS153" s="70"/>
      <c r="AAT153" s="70"/>
      <c r="AAU153" s="70"/>
      <c r="AAV153" s="70"/>
      <c r="AAW153" s="70"/>
      <c r="AAX153" s="70"/>
      <c r="AAY153" s="70"/>
      <c r="AAZ153" s="70"/>
      <c r="ABA153" s="70"/>
      <c r="ABB153" s="70"/>
      <c r="ABC153" s="70"/>
      <c r="ABD153" s="70"/>
      <c r="ABE153" s="70"/>
      <c r="ABF153" s="70"/>
      <c r="ABG153" s="70"/>
      <c r="ABH153" s="70"/>
      <c r="ABI153" s="70"/>
      <c r="ABJ153" s="70"/>
      <c r="ABK153" s="70"/>
      <c r="ABL153" s="70"/>
      <c r="ABM153" s="70"/>
      <c r="ABN153" s="70"/>
      <c r="ABO153" s="70"/>
      <c r="ABP153" s="70"/>
      <c r="ABQ153" s="70"/>
      <c r="ABR153" s="70"/>
      <c r="ABS153" s="70"/>
      <c r="ABT153" s="70"/>
      <c r="ABU153" s="70"/>
      <c r="ABV153" s="70"/>
      <c r="ABW153" s="70"/>
      <c r="ABX153" s="70"/>
      <c r="ABY153" s="70"/>
      <c r="ABZ153" s="70"/>
      <c r="ACA153" s="70"/>
      <c r="ACB153" s="70"/>
      <c r="ACC153" s="70"/>
      <c r="ACD153" s="70"/>
      <c r="ACE153" s="70"/>
      <c r="ACF153" s="70"/>
      <c r="ACG153" s="70"/>
      <c r="ACH153" s="70"/>
      <c r="ACI153" s="70"/>
      <c r="ACJ153" s="70"/>
      <c r="ACK153" s="70"/>
      <c r="ACL153" s="70"/>
      <c r="ACM153" s="70"/>
      <c r="ACN153" s="70"/>
      <c r="ACO153" s="70"/>
      <c r="ACP153" s="70"/>
      <c r="ACQ153" s="70"/>
      <c r="ACR153" s="70"/>
      <c r="ACS153" s="70"/>
      <c r="ACT153" s="70"/>
      <c r="ACU153" s="70"/>
      <c r="ACV153" s="70"/>
      <c r="ACW153" s="70"/>
      <c r="ACX153" s="70"/>
      <c r="ACY153" s="70"/>
      <c r="ACZ153" s="70"/>
      <c r="ADA153" s="70"/>
      <c r="ADB153" s="70"/>
      <c r="ADC153" s="70"/>
      <c r="ADD153" s="70"/>
      <c r="ADE153" s="70"/>
      <c r="ADF153" s="70"/>
      <c r="ADG153" s="70"/>
      <c r="ADH153" s="70"/>
      <c r="ADI153" s="70"/>
      <c r="ADJ153" s="70"/>
      <c r="ADK153" s="70"/>
      <c r="ADL153" s="70"/>
      <c r="ADM153" s="70"/>
      <c r="ADN153" s="70"/>
      <c r="ADO153" s="70"/>
      <c r="ADP153" s="70"/>
      <c r="ADQ153" s="70"/>
      <c r="ADR153" s="70"/>
      <c r="ADS153" s="70"/>
      <c r="ADT153" s="70"/>
      <c r="ADU153" s="70"/>
      <c r="ADV153" s="70"/>
      <c r="ADW153" s="70"/>
      <c r="ADX153" s="70"/>
      <c r="ADY153" s="70"/>
      <c r="ADZ153" s="70"/>
      <c r="AEA153" s="70"/>
      <c r="AEB153" s="70"/>
      <c r="AEC153" s="70"/>
      <c r="AED153" s="70"/>
      <c r="AEE153" s="70"/>
      <c r="AEF153" s="70"/>
      <c r="AEG153" s="70"/>
      <c r="AEH153" s="70"/>
      <c r="AEI153" s="70"/>
      <c r="AEJ153" s="70"/>
      <c r="AEK153" s="70"/>
      <c r="AEL153" s="70"/>
      <c r="AEM153" s="70"/>
      <c r="AEN153" s="70"/>
      <c r="AEO153" s="70"/>
      <c r="AEP153" s="70"/>
      <c r="AEQ153" s="70"/>
      <c r="AER153" s="70"/>
      <c r="AES153" s="70"/>
      <c r="AET153" s="70"/>
      <c r="AEU153" s="70"/>
      <c r="AEV153" s="70"/>
      <c r="AEW153" s="70"/>
      <c r="AEX153" s="70"/>
      <c r="AEY153" s="70"/>
      <c r="AEZ153" s="70"/>
      <c r="AFA153" s="70"/>
      <c r="AFB153" s="70"/>
      <c r="AFC153" s="70"/>
      <c r="AFD153" s="70"/>
      <c r="AFE153" s="70"/>
      <c r="AFF153" s="70"/>
      <c r="AFG153" s="70"/>
      <c r="AFH153" s="70"/>
      <c r="AFI153" s="70"/>
      <c r="AFJ153" s="70"/>
      <c r="AFK153" s="70"/>
      <c r="AFL153" s="70"/>
      <c r="AFM153" s="70"/>
      <c r="AFN153" s="70"/>
      <c r="AFO153" s="70"/>
      <c r="AFP153" s="70"/>
      <c r="AFQ153" s="70"/>
      <c r="AFR153" s="70"/>
      <c r="AFS153" s="70"/>
      <c r="AFT153" s="70"/>
      <c r="AFU153" s="70"/>
      <c r="AFV153" s="70"/>
      <c r="AFW153" s="70"/>
      <c r="AFX153" s="70"/>
      <c r="AFY153" s="70"/>
      <c r="AFZ153" s="70"/>
      <c r="AGA153" s="70"/>
      <c r="AGB153" s="70"/>
      <c r="AGC153" s="70"/>
      <c r="AGD153" s="70"/>
      <c r="AGE153" s="70"/>
      <c r="AGF153" s="70"/>
      <c r="AGG153" s="70"/>
      <c r="AGH153" s="70"/>
      <c r="AGI153" s="70"/>
      <c r="AGJ153" s="70"/>
      <c r="AGK153" s="70"/>
      <c r="AGL153" s="70"/>
      <c r="AGM153" s="70"/>
      <c r="AGN153" s="70"/>
      <c r="AGO153" s="70"/>
      <c r="AGP153" s="70"/>
      <c r="AGQ153" s="70"/>
      <c r="AGR153" s="70"/>
      <c r="AGS153" s="70"/>
      <c r="AGT153" s="70"/>
      <c r="AGU153" s="70"/>
      <c r="AGV153" s="70"/>
      <c r="AGW153" s="70"/>
      <c r="AGX153" s="70"/>
      <c r="AGY153" s="70"/>
      <c r="AGZ153" s="70"/>
      <c r="AHA153" s="70"/>
      <c r="AHB153" s="70"/>
      <c r="AHC153" s="70"/>
      <c r="AHD153" s="70"/>
      <c r="AHE153" s="70"/>
      <c r="AHF153" s="70"/>
      <c r="AHG153" s="70"/>
      <c r="AHH153" s="70"/>
      <c r="AHI153" s="70"/>
      <c r="AHJ153" s="70"/>
      <c r="AHK153" s="70"/>
      <c r="AHL153" s="70"/>
      <c r="AHM153" s="70"/>
      <c r="AHN153" s="70"/>
      <c r="AHO153" s="70"/>
      <c r="AHP153" s="70"/>
      <c r="AHQ153" s="70"/>
      <c r="AHR153" s="70"/>
      <c r="AHS153" s="70"/>
      <c r="AHT153" s="70"/>
      <c r="AHU153" s="70"/>
      <c r="AHV153" s="70"/>
      <c r="AHW153" s="70"/>
      <c r="AHX153" s="70"/>
      <c r="AHY153" s="70"/>
      <c r="AHZ153" s="70"/>
      <c r="AIA153" s="70"/>
    </row>
    <row r="154" spans="1:911" ht="231" customHeight="1">
      <c r="A154" s="176" t="s">
        <v>476</v>
      </c>
      <c r="B154" s="176" t="s">
        <v>517</v>
      </c>
      <c r="C154" s="183" t="s">
        <v>479</v>
      </c>
      <c r="D154" s="208" t="s">
        <v>1042</v>
      </c>
      <c r="E154" s="234" t="s">
        <v>484</v>
      </c>
      <c r="F154" s="79" t="s">
        <v>490</v>
      </c>
      <c r="G154" s="79" t="s">
        <v>345</v>
      </c>
      <c r="H154" s="79" t="s">
        <v>376</v>
      </c>
      <c r="I154" s="79" t="s">
        <v>418</v>
      </c>
      <c r="J154" s="79" t="s">
        <v>229</v>
      </c>
      <c r="K154" s="86" t="s">
        <v>519</v>
      </c>
      <c r="L154" s="85" t="s">
        <v>520</v>
      </c>
      <c r="M154" s="86" t="s">
        <v>515</v>
      </c>
      <c r="N154" s="81">
        <v>1</v>
      </c>
      <c r="O154" s="81">
        <v>4</v>
      </c>
      <c r="P154" s="81">
        <f t="shared" ref="P154:P178" si="23">+N154*O154</f>
        <v>4</v>
      </c>
      <c r="Q154" s="81" t="str">
        <f t="shared" ref="Q154:Q178" si="24">IF(P154&gt;=24,"MA",IF(P154&gt;=10,"A",IF(P154&gt;=6,"M","B")))</f>
        <v>B</v>
      </c>
      <c r="R154" s="81">
        <v>10</v>
      </c>
      <c r="S154" s="81">
        <f t="shared" ref="S154:S177" si="25">+R154*P154</f>
        <v>40</v>
      </c>
      <c r="T154" s="81" t="str">
        <f t="shared" ref="T154:T177" si="26">IF(S154&gt;=600,"I",IF(S154&gt;=150,"II",IF(S154&gt;=40,"III","IV")))</f>
        <v>III</v>
      </c>
      <c r="U154" s="69" t="str">
        <f t="shared" ref="U154:U177" si="27">IF(T154="IV","ACEPTABLE",IF(T154="III","ACEPTABLE",IF(T154="II","NO ACEPTABLE","NO ACEPTABLE")))</f>
        <v>ACEPTABLE</v>
      </c>
      <c r="V154" s="69" t="s">
        <v>964</v>
      </c>
      <c r="W154" s="214">
        <v>1</v>
      </c>
      <c r="X154" s="79" t="s">
        <v>731</v>
      </c>
      <c r="Y154" s="79" t="s">
        <v>839</v>
      </c>
      <c r="Z154" s="82"/>
      <c r="AA154" s="82"/>
      <c r="AB154" s="90"/>
      <c r="AC154" s="82" t="s">
        <v>837</v>
      </c>
      <c r="AD154" s="82"/>
      <c r="AE154" s="82" t="s">
        <v>838</v>
      </c>
      <c r="AF154" s="81"/>
      <c r="AG154" s="81"/>
      <c r="AH154" s="81">
        <f t="shared" si="15"/>
        <v>0</v>
      </c>
      <c r="AI154" s="81" t="str">
        <f t="shared" si="13"/>
        <v>B</v>
      </c>
      <c r="AJ154" s="81"/>
      <c r="AK154" s="81">
        <f t="shared" si="16"/>
        <v>0</v>
      </c>
      <c r="AL154" s="81" t="str">
        <f t="shared" si="0"/>
        <v>IV</v>
      </c>
      <c r="AM154" s="34" t="str">
        <f t="shared" si="14"/>
        <v>ACEPTABLE</v>
      </c>
      <c r="AN154" s="204">
        <f t="shared" si="17"/>
        <v>1</v>
      </c>
    </row>
    <row r="155" spans="1:911" ht="231.75" customHeight="1">
      <c r="A155" s="176" t="s">
        <v>476</v>
      </c>
      <c r="B155" s="176" t="s">
        <v>517</v>
      </c>
      <c r="C155" s="183" t="s">
        <v>857</v>
      </c>
      <c r="D155" s="224" t="s">
        <v>1043</v>
      </c>
      <c r="E155" s="234" t="s">
        <v>488</v>
      </c>
      <c r="F155" s="79" t="s">
        <v>490</v>
      </c>
      <c r="G155" s="79" t="s">
        <v>345</v>
      </c>
      <c r="H155" s="79" t="s">
        <v>376</v>
      </c>
      <c r="I155" s="79" t="s">
        <v>418</v>
      </c>
      <c r="J155" s="79" t="s">
        <v>229</v>
      </c>
      <c r="K155" s="86" t="s">
        <v>519</v>
      </c>
      <c r="L155" s="85" t="s">
        <v>520</v>
      </c>
      <c r="M155" s="86" t="s">
        <v>515</v>
      </c>
      <c r="N155" s="81">
        <v>1</v>
      </c>
      <c r="O155" s="81">
        <v>4</v>
      </c>
      <c r="P155" s="81">
        <f t="shared" si="23"/>
        <v>4</v>
      </c>
      <c r="Q155" s="81" t="str">
        <f t="shared" si="24"/>
        <v>B</v>
      </c>
      <c r="R155" s="81">
        <v>10</v>
      </c>
      <c r="S155" s="81">
        <f t="shared" si="25"/>
        <v>40</v>
      </c>
      <c r="T155" s="81" t="str">
        <f t="shared" si="26"/>
        <v>III</v>
      </c>
      <c r="U155" s="69" t="str">
        <f t="shared" si="27"/>
        <v>ACEPTABLE</v>
      </c>
      <c r="V155" s="69" t="s">
        <v>964</v>
      </c>
      <c r="W155" s="214">
        <v>1</v>
      </c>
      <c r="X155" s="79" t="s">
        <v>731</v>
      </c>
      <c r="Y155" s="79" t="s">
        <v>839</v>
      </c>
      <c r="Z155" s="82"/>
      <c r="AA155" s="82"/>
      <c r="AB155" s="90"/>
      <c r="AC155" s="82" t="s">
        <v>837</v>
      </c>
      <c r="AD155" s="82"/>
      <c r="AE155" s="82" t="s">
        <v>838</v>
      </c>
      <c r="AF155" s="81">
        <v>1</v>
      </c>
      <c r="AG155" s="81">
        <v>4</v>
      </c>
      <c r="AH155" s="81">
        <f t="shared" si="15"/>
        <v>4</v>
      </c>
      <c r="AI155" s="81" t="str">
        <f t="shared" si="13"/>
        <v>B</v>
      </c>
      <c r="AJ155" s="81">
        <v>10</v>
      </c>
      <c r="AK155" s="81">
        <f t="shared" si="16"/>
        <v>40</v>
      </c>
      <c r="AL155" s="81" t="str">
        <f t="shared" si="0"/>
        <v>III</v>
      </c>
      <c r="AM155" s="34" t="str">
        <f t="shared" si="14"/>
        <v>ACEPTABLE</v>
      </c>
      <c r="AN155" s="204">
        <f t="shared" si="17"/>
        <v>0</v>
      </c>
    </row>
    <row r="156" spans="1:911" ht="284.25" customHeight="1">
      <c r="A156" s="176" t="s">
        <v>476</v>
      </c>
      <c r="B156" s="176" t="s">
        <v>517</v>
      </c>
      <c r="C156" s="183" t="s">
        <v>878</v>
      </c>
      <c r="D156" s="208" t="s">
        <v>1041</v>
      </c>
      <c r="E156" s="234" t="s">
        <v>483</v>
      </c>
      <c r="F156" s="79" t="s">
        <v>490</v>
      </c>
      <c r="G156" s="79" t="s">
        <v>345</v>
      </c>
      <c r="H156" s="79" t="s">
        <v>376</v>
      </c>
      <c r="I156" s="79" t="s">
        <v>418</v>
      </c>
      <c r="J156" s="79" t="s">
        <v>229</v>
      </c>
      <c r="K156" s="86" t="s">
        <v>519</v>
      </c>
      <c r="L156" s="85" t="s">
        <v>520</v>
      </c>
      <c r="M156" s="86" t="s">
        <v>515</v>
      </c>
      <c r="N156" s="81">
        <v>1</v>
      </c>
      <c r="O156" s="81">
        <v>4</v>
      </c>
      <c r="P156" s="81">
        <f t="shared" si="23"/>
        <v>4</v>
      </c>
      <c r="Q156" s="81" t="str">
        <f t="shared" si="24"/>
        <v>B</v>
      </c>
      <c r="R156" s="81">
        <v>10</v>
      </c>
      <c r="S156" s="81">
        <f t="shared" si="25"/>
        <v>40</v>
      </c>
      <c r="T156" s="81" t="str">
        <f t="shared" si="26"/>
        <v>III</v>
      </c>
      <c r="U156" s="69" t="str">
        <f t="shared" si="27"/>
        <v>ACEPTABLE</v>
      </c>
      <c r="V156" s="69" t="s">
        <v>964</v>
      </c>
      <c r="W156" s="214">
        <v>1</v>
      </c>
      <c r="X156" s="79" t="s">
        <v>731</v>
      </c>
      <c r="Y156" s="79" t="s">
        <v>839</v>
      </c>
      <c r="Z156" s="82"/>
      <c r="AA156" s="82"/>
      <c r="AB156" s="90"/>
      <c r="AC156" s="82" t="s">
        <v>837</v>
      </c>
      <c r="AD156" s="82"/>
      <c r="AE156" s="82" t="s">
        <v>838</v>
      </c>
      <c r="AF156" s="81"/>
      <c r="AG156" s="81"/>
      <c r="AH156" s="81">
        <f t="shared" si="15"/>
        <v>0</v>
      </c>
      <c r="AI156" s="81" t="str">
        <f t="shared" si="13"/>
        <v>B</v>
      </c>
      <c r="AJ156" s="81"/>
      <c r="AK156" s="81">
        <f t="shared" si="16"/>
        <v>0</v>
      </c>
      <c r="AL156" s="81" t="str">
        <f t="shared" si="0"/>
        <v>IV</v>
      </c>
      <c r="AM156" s="34" t="str">
        <f t="shared" si="14"/>
        <v>ACEPTABLE</v>
      </c>
      <c r="AN156" s="204">
        <f t="shared" si="17"/>
        <v>1</v>
      </c>
    </row>
    <row r="157" spans="1:911" ht="99.95" customHeight="1">
      <c r="A157" s="176" t="s">
        <v>523</v>
      </c>
      <c r="B157" s="176" t="s">
        <v>517</v>
      </c>
      <c r="C157" s="183" t="s">
        <v>521</v>
      </c>
      <c r="D157" s="208" t="s">
        <v>543</v>
      </c>
      <c r="E157" s="208" t="s">
        <v>544</v>
      </c>
      <c r="F157" s="79" t="s">
        <v>490</v>
      </c>
      <c r="G157" s="79" t="s">
        <v>345</v>
      </c>
      <c r="H157" s="79" t="s">
        <v>376</v>
      </c>
      <c r="I157" s="79" t="s">
        <v>418</v>
      </c>
      <c r="J157" s="79" t="s">
        <v>229</v>
      </c>
      <c r="K157" s="86" t="s">
        <v>519</v>
      </c>
      <c r="L157" s="85" t="s">
        <v>520</v>
      </c>
      <c r="M157" s="86" t="s">
        <v>515</v>
      </c>
      <c r="N157" s="81">
        <v>1</v>
      </c>
      <c r="O157" s="81">
        <v>4</v>
      </c>
      <c r="P157" s="81">
        <f t="shared" si="23"/>
        <v>4</v>
      </c>
      <c r="Q157" s="81" t="str">
        <f t="shared" si="24"/>
        <v>B</v>
      </c>
      <c r="R157" s="81">
        <v>10</v>
      </c>
      <c r="S157" s="81">
        <f t="shared" si="25"/>
        <v>40</v>
      </c>
      <c r="T157" s="81" t="str">
        <f t="shared" si="26"/>
        <v>III</v>
      </c>
      <c r="U157" s="69" t="str">
        <f t="shared" si="27"/>
        <v>ACEPTABLE</v>
      </c>
      <c r="V157" s="69" t="s">
        <v>964</v>
      </c>
      <c r="W157" s="214">
        <v>1</v>
      </c>
      <c r="X157" s="79" t="s">
        <v>731</v>
      </c>
      <c r="Y157" s="79" t="s">
        <v>839</v>
      </c>
      <c r="Z157" s="82"/>
      <c r="AA157" s="82"/>
      <c r="AB157" s="90"/>
      <c r="AC157" s="82" t="s">
        <v>837</v>
      </c>
      <c r="AD157" s="82"/>
      <c r="AE157" s="82" t="s">
        <v>838</v>
      </c>
      <c r="AF157" s="81">
        <v>1</v>
      </c>
      <c r="AG157" s="81">
        <v>4</v>
      </c>
      <c r="AH157" s="81">
        <f t="shared" si="15"/>
        <v>4</v>
      </c>
      <c r="AI157" s="81" t="str">
        <f t="shared" si="13"/>
        <v>B</v>
      </c>
      <c r="AJ157" s="81">
        <v>10</v>
      </c>
      <c r="AK157" s="81">
        <f t="shared" si="16"/>
        <v>40</v>
      </c>
      <c r="AL157" s="81" t="str">
        <f>IF(AK157&gt;=600,"I",IF(AK157&gt;=150,"II",IF(AK157&gt;=40,"III","IV")))</f>
        <v>III</v>
      </c>
      <c r="AM157" s="34" t="str">
        <f t="shared" si="14"/>
        <v>ACEPTABLE</v>
      </c>
      <c r="AN157" s="204">
        <f t="shared" si="17"/>
        <v>0</v>
      </c>
    </row>
    <row r="158" spans="1:911" ht="99.95" customHeight="1">
      <c r="A158" s="176" t="s">
        <v>523</v>
      </c>
      <c r="B158" s="176" t="s">
        <v>517</v>
      </c>
      <c r="C158" s="183" t="s">
        <v>967</v>
      </c>
      <c r="D158" s="208" t="s">
        <v>547</v>
      </c>
      <c r="E158" s="179" t="s">
        <v>548</v>
      </c>
      <c r="F158" s="79" t="s">
        <v>490</v>
      </c>
      <c r="G158" s="79" t="s">
        <v>345</v>
      </c>
      <c r="H158" s="79" t="s">
        <v>376</v>
      </c>
      <c r="I158" s="79" t="s">
        <v>418</v>
      </c>
      <c r="J158" s="79" t="s">
        <v>229</v>
      </c>
      <c r="K158" s="86" t="s">
        <v>519</v>
      </c>
      <c r="L158" s="85" t="s">
        <v>520</v>
      </c>
      <c r="M158" s="86" t="s">
        <v>515</v>
      </c>
      <c r="N158" s="81">
        <v>1</v>
      </c>
      <c r="O158" s="81">
        <v>4</v>
      </c>
      <c r="P158" s="81">
        <f t="shared" si="23"/>
        <v>4</v>
      </c>
      <c r="Q158" s="81" t="str">
        <f t="shared" si="24"/>
        <v>B</v>
      </c>
      <c r="R158" s="81">
        <v>10</v>
      </c>
      <c r="S158" s="81">
        <f t="shared" si="25"/>
        <v>40</v>
      </c>
      <c r="T158" s="81" t="str">
        <f t="shared" si="26"/>
        <v>III</v>
      </c>
      <c r="U158" s="69" t="str">
        <f t="shared" si="27"/>
        <v>ACEPTABLE</v>
      </c>
      <c r="V158" s="69" t="s">
        <v>964</v>
      </c>
      <c r="W158" s="214">
        <v>1</v>
      </c>
      <c r="X158" s="79" t="s">
        <v>731</v>
      </c>
      <c r="Y158" s="79" t="s">
        <v>839</v>
      </c>
      <c r="Z158" s="82"/>
      <c r="AA158" s="82"/>
      <c r="AB158" s="90"/>
      <c r="AC158" s="82" t="s">
        <v>837</v>
      </c>
      <c r="AD158" s="82"/>
      <c r="AE158" s="82" t="s">
        <v>838</v>
      </c>
      <c r="AF158" s="81"/>
      <c r="AG158" s="81"/>
      <c r="AH158" s="81">
        <f t="shared" si="15"/>
        <v>0</v>
      </c>
      <c r="AI158" s="81" t="str">
        <f t="shared" ref="AI158:AI215" si="28">IF(AH158&gt;=24,"MA",IF(AH158&gt;=10,"A",IF(AH158&gt;=6,"M","B")))</f>
        <v>B</v>
      </c>
      <c r="AJ158" s="81"/>
      <c r="AK158" s="81">
        <f t="shared" si="16"/>
        <v>0</v>
      </c>
      <c r="AL158" s="81" t="str">
        <f t="shared" si="0"/>
        <v>IV</v>
      </c>
      <c r="AM158" s="34" t="str">
        <f t="shared" ref="AM158:AM215" si="29">IF(AL158="IV","ACEPTABLE",IF(AL158="III","ACEPTABLE",IF(AL158="II","NO ACEPTABLE","NO ACEPTABLE")))</f>
        <v>ACEPTABLE</v>
      </c>
      <c r="AN158" s="204">
        <f t="shared" si="17"/>
        <v>1</v>
      </c>
    </row>
    <row r="159" spans="1:911" ht="189" customHeight="1">
      <c r="A159" s="176" t="s">
        <v>524</v>
      </c>
      <c r="B159" s="176" t="s">
        <v>517</v>
      </c>
      <c r="C159" s="183" t="s">
        <v>525</v>
      </c>
      <c r="D159" s="208" t="s">
        <v>1038</v>
      </c>
      <c r="E159" s="208" t="s">
        <v>549</v>
      </c>
      <c r="F159" s="79" t="s">
        <v>490</v>
      </c>
      <c r="G159" s="79" t="s">
        <v>345</v>
      </c>
      <c r="H159" s="79" t="s">
        <v>376</v>
      </c>
      <c r="I159" s="79" t="s">
        <v>418</v>
      </c>
      <c r="J159" s="79" t="s">
        <v>229</v>
      </c>
      <c r="K159" s="86" t="s">
        <v>519</v>
      </c>
      <c r="L159" s="85" t="s">
        <v>520</v>
      </c>
      <c r="M159" s="86" t="s">
        <v>515</v>
      </c>
      <c r="N159" s="81">
        <v>1</v>
      </c>
      <c r="O159" s="81">
        <v>4</v>
      </c>
      <c r="P159" s="81">
        <f t="shared" si="23"/>
        <v>4</v>
      </c>
      <c r="Q159" s="81" t="str">
        <f t="shared" si="24"/>
        <v>B</v>
      </c>
      <c r="R159" s="81">
        <v>10</v>
      </c>
      <c r="S159" s="81">
        <f t="shared" si="25"/>
        <v>40</v>
      </c>
      <c r="T159" s="81" t="str">
        <f t="shared" si="26"/>
        <v>III</v>
      </c>
      <c r="U159" s="69" t="str">
        <f t="shared" si="27"/>
        <v>ACEPTABLE</v>
      </c>
      <c r="V159" s="69" t="s">
        <v>964</v>
      </c>
      <c r="W159" s="214">
        <v>2</v>
      </c>
      <c r="X159" s="79" t="s">
        <v>731</v>
      </c>
      <c r="Y159" s="79" t="s">
        <v>839</v>
      </c>
      <c r="Z159" s="82"/>
      <c r="AA159" s="82"/>
      <c r="AB159" s="90"/>
      <c r="AC159" s="82" t="s">
        <v>837</v>
      </c>
      <c r="AD159" s="82"/>
      <c r="AE159" s="82" t="s">
        <v>838</v>
      </c>
      <c r="AF159" s="81"/>
      <c r="AG159" s="81"/>
      <c r="AH159" s="81">
        <f t="shared" si="15"/>
        <v>0</v>
      </c>
      <c r="AI159" s="81" t="str">
        <f t="shared" si="28"/>
        <v>B</v>
      </c>
      <c r="AJ159" s="81"/>
      <c r="AK159" s="81">
        <f t="shared" si="16"/>
        <v>0</v>
      </c>
      <c r="AL159" s="81" t="str">
        <f t="shared" si="0"/>
        <v>IV</v>
      </c>
      <c r="AM159" s="34" t="str">
        <f t="shared" si="29"/>
        <v>ACEPTABLE</v>
      </c>
      <c r="AN159" s="204">
        <f t="shared" si="17"/>
        <v>1</v>
      </c>
    </row>
    <row r="160" spans="1:911" ht="99.95" customHeight="1">
      <c r="A160" s="176" t="s">
        <v>524</v>
      </c>
      <c r="B160" s="176" t="s">
        <v>517</v>
      </c>
      <c r="C160" s="183" t="s">
        <v>526</v>
      </c>
      <c r="D160" s="208" t="s">
        <v>552</v>
      </c>
      <c r="E160" s="179" t="s">
        <v>553</v>
      </c>
      <c r="F160" s="79" t="s">
        <v>490</v>
      </c>
      <c r="G160" s="79" t="s">
        <v>345</v>
      </c>
      <c r="H160" s="79" t="s">
        <v>376</v>
      </c>
      <c r="I160" s="79" t="s">
        <v>418</v>
      </c>
      <c r="J160" s="79" t="s">
        <v>229</v>
      </c>
      <c r="K160" s="86" t="s">
        <v>519</v>
      </c>
      <c r="L160" s="85" t="s">
        <v>520</v>
      </c>
      <c r="M160" s="86" t="s">
        <v>515</v>
      </c>
      <c r="N160" s="81">
        <v>1</v>
      </c>
      <c r="O160" s="81">
        <v>4</v>
      </c>
      <c r="P160" s="81">
        <f t="shared" si="23"/>
        <v>4</v>
      </c>
      <c r="Q160" s="81" t="str">
        <f t="shared" si="24"/>
        <v>B</v>
      </c>
      <c r="R160" s="81">
        <v>10</v>
      </c>
      <c r="S160" s="81">
        <f t="shared" si="25"/>
        <v>40</v>
      </c>
      <c r="T160" s="81" t="str">
        <f t="shared" si="26"/>
        <v>III</v>
      </c>
      <c r="U160" s="69" t="str">
        <f t="shared" si="27"/>
        <v>ACEPTABLE</v>
      </c>
      <c r="V160" s="69" t="s">
        <v>964</v>
      </c>
      <c r="W160" s="214">
        <v>1</v>
      </c>
      <c r="X160" s="79" t="s">
        <v>731</v>
      </c>
      <c r="Y160" s="79" t="s">
        <v>839</v>
      </c>
      <c r="Z160" s="82"/>
      <c r="AA160" s="82"/>
      <c r="AB160" s="90"/>
      <c r="AC160" s="82" t="s">
        <v>837</v>
      </c>
      <c r="AD160" s="82"/>
      <c r="AE160" s="82" t="s">
        <v>838</v>
      </c>
      <c r="AF160" s="81"/>
      <c r="AG160" s="81"/>
      <c r="AH160" s="81">
        <f t="shared" si="15"/>
        <v>0</v>
      </c>
      <c r="AI160" s="81" t="str">
        <f t="shared" si="28"/>
        <v>B</v>
      </c>
      <c r="AJ160" s="81"/>
      <c r="AK160" s="81">
        <f t="shared" si="16"/>
        <v>0</v>
      </c>
      <c r="AL160" s="81" t="str">
        <f t="shared" si="0"/>
        <v>IV</v>
      </c>
      <c r="AM160" s="34" t="str">
        <f t="shared" si="29"/>
        <v>ACEPTABLE</v>
      </c>
      <c r="AN160" s="204">
        <f t="shared" si="17"/>
        <v>1</v>
      </c>
    </row>
    <row r="161" spans="1:40" ht="152.25" customHeight="1">
      <c r="A161" s="176" t="s">
        <v>527</v>
      </c>
      <c r="B161" s="176" t="s">
        <v>517</v>
      </c>
      <c r="C161" s="183" t="s">
        <v>528</v>
      </c>
      <c r="D161" s="208" t="s">
        <v>1040</v>
      </c>
      <c r="E161" s="208" t="s">
        <v>660</v>
      </c>
      <c r="F161" s="79" t="s">
        <v>490</v>
      </c>
      <c r="G161" s="79" t="s">
        <v>345</v>
      </c>
      <c r="H161" s="79" t="s">
        <v>376</v>
      </c>
      <c r="I161" s="79" t="s">
        <v>418</v>
      </c>
      <c r="J161" s="79" t="s">
        <v>229</v>
      </c>
      <c r="K161" s="86" t="s">
        <v>519</v>
      </c>
      <c r="L161" s="85" t="s">
        <v>520</v>
      </c>
      <c r="M161" s="86" t="s">
        <v>515</v>
      </c>
      <c r="N161" s="81">
        <v>1</v>
      </c>
      <c r="O161" s="81">
        <v>4</v>
      </c>
      <c r="P161" s="81">
        <f t="shared" si="23"/>
        <v>4</v>
      </c>
      <c r="Q161" s="81" t="str">
        <f t="shared" si="24"/>
        <v>B</v>
      </c>
      <c r="R161" s="81">
        <v>10</v>
      </c>
      <c r="S161" s="81">
        <f t="shared" si="25"/>
        <v>40</v>
      </c>
      <c r="T161" s="81" t="str">
        <f t="shared" si="26"/>
        <v>III</v>
      </c>
      <c r="U161" s="69" t="str">
        <f t="shared" si="27"/>
        <v>ACEPTABLE</v>
      </c>
      <c r="V161" s="69" t="s">
        <v>964</v>
      </c>
      <c r="W161" s="214">
        <v>1</v>
      </c>
      <c r="X161" s="79" t="s">
        <v>731</v>
      </c>
      <c r="Y161" s="79" t="s">
        <v>839</v>
      </c>
      <c r="Z161" s="82"/>
      <c r="AA161" s="82"/>
      <c r="AB161" s="90"/>
      <c r="AC161" s="82" t="s">
        <v>837</v>
      </c>
      <c r="AD161" s="82"/>
      <c r="AE161" s="82" t="s">
        <v>838</v>
      </c>
      <c r="AF161" s="81"/>
      <c r="AG161" s="81"/>
      <c r="AH161" s="81">
        <f t="shared" si="15"/>
        <v>0</v>
      </c>
      <c r="AI161" s="81" t="str">
        <f t="shared" si="28"/>
        <v>B</v>
      </c>
      <c r="AJ161" s="81"/>
      <c r="AK161" s="81">
        <f t="shared" si="16"/>
        <v>0</v>
      </c>
      <c r="AL161" s="81" t="str">
        <f t="shared" si="0"/>
        <v>IV</v>
      </c>
      <c r="AM161" s="34" t="str">
        <f t="shared" si="29"/>
        <v>ACEPTABLE</v>
      </c>
      <c r="AN161" s="204">
        <f t="shared" si="17"/>
        <v>1</v>
      </c>
    </row>
    <row r="162" spans="1:40" ht="117.75" customHeight="1">
      <c r="A162" s="176" t="s">
        <v>527</v>
      </c>
      <c r="B162" s="176" t="s">
        <v>821</v>
      </c>
      <c r="C162" s="183" t="s">
        <v>1025</v>
      </c>
      <c r="D162" s="208" t="s">
        <v>1044</v>
      </c>
      <c r="E162" s="208" t="s">
        <v>873</v>
      </c>
      <c r="F162" s="79" t="s">
        <v>490</v>
      </c>
      <c r="G162" s="79" t="s">
        <v>345</v>
      </c>
      <c r="H162" s="79" t="s">
        <v>376</v>
      </c>
      <c r="I162" s="79" t="s">
        <v>418</v>
      </c>
      <c r="J162" s="79" t="s">
        <v>229</v>
      </c>
      <c r="K162" s="86" t="s">
        <v>519</v>
      </c>
      <c r="L162" s="85" t="s">
        <v>520</v>
      </c>
      <c r="M162" s="86" t="s">
        <v>515</v>
      </c>
      <c r="N162" s="81">
        <v>1</v>
      </c>
      <c r="O162" s="81">
        <v>4</v>
      </c>
      <c r="P162" s="81">
        <f>+N162*O162</f>
        <v>4</v>
      </c>
      <c r="Q162" s="81" t="str">
        <f>IF(P162&gt;=24,"MA",IF(P162&gt;=10,"A",IF(P162&gt;=6,"M","B")))</f>
        <v>B</v>
      </c>
      <c r="R162" s="81">
        <v>10</v>
      </c>
      <c r="S162" s="81">
        <f>+R162*P162</f>
        <v>40</v>
      </c>
      <c r="T162" s="81" t="str">
        <f>IF(S162&gt;=600,"I",IF(S162&gt;=150,"II",IF(S162&gt;=40,"III","IV")))</f>
        <v>III</v>
      </c>
      <c r="U162" s="69" t="str">
        <f>IF(T162="IV","ACEPTABLE",IF(T162="III","ACEPTABLE",IF(T162="II","NO ACEPTABLE","NO ACEPTABLE")))</f>
        <v>ACEPTABLE</v>
      </c>
      <c r="V162" s="69" t="s">
        <v>964</v>
      </c>
      <c r="W162" s="214">
        <v>2</v>
      </c>
      <c r="X162" s="79" t="s">
        <v>731</v>
      </c>
      <c r="Y162" s="79" t="s">
        <v>839</v>
      </c>
      <c r="Z162" s="82"/>
      <c r="AA162" s="82"/>
      <c r="AB162" s="90"/>
      <c r="AC162" s="82" t="s">
        <v>837</v>
      </c>
      <c r="AD162" s="82"/>
      <c r="AE162" s="82" t="s">
        <v>838</v>
      </c>
      <c r="AF162" s="81"/>
      <c r="AG162" s="81"/>
      <c r="AH162" s="81">
        <f t="shared" si="15"/>
        <v>0</v>
      </c>
      <c r="AI162" s="81" t="str">
        <f t="shared" si="28"/>
        <v>B</v>
      </c>
      <c r="AJ162" s="81"/>
      <c r="AK162" s="81">
        <f t="shared" si="16"/>
        <v>0</v>
      </c>
      <c r="AL162" s="81" t="str">
        <f t="shared" si="0"/>
        <v>IV</v>
      </c>
      <c r="AM162" s="34" t="str">
        <f t="shared" si="29"/>
        <v>ACEPTABLE</v>
      </c>
      <c r="AN162" s="204">
        <f t="shared" si="17"/>
        <v>1</v>
      </c>
    </row>
    <row r="163" spans="1:40" ht="99.95" customHeight="1">
      <c r="A163" s="176" t="s">
        <v>527</v>
      </c>
      <c r="B163" s="176" t="s">
        <v>823</v>
      </c>
      <c r="C163" s="183" t="s">
        <v>824</v>
      </c>
      <c r="D163" s="208" t="s">
        <v>871</v>
      </c>
      <c r="E163" s="232" t="s">
        <v>872</v>
      </c>
      <c r="F163" s="79" t="s">
        <v>490</v>
      </c>
      <c r="G163" s="79" t="s">
        <v>345</v>
      </c>
      <c r="H163" s="79" t="s">
        <v>376</v>
      </c>
      <c r="I163" s="79" t="s">
        <v>418</v>
      </c>
      <c r="J163" s="79" t="s">
        <v>229</v>
      </c>
      <c r="K163" s="86" t="s">
        <v>519</v>
      </c>
      <c r="L163" s="85" t="s">
        <v>520</v>
      </c>
      <c r="M163" s="86" t="s">
        <v>515</v>
      </c>
      <c r="N163" s="81">
        <v>1</v>
      </c>
      <c r="O163" s="81">
        <v>4</v>
      </c>
      <c r="P163" s="81">
        <f>+N163*O163</f>
        <v>4</v>
      </c>
      <c r="Q163" s="81" t="str">
        <f>IF(P163&gt;=24,"MA",IF(P163&gt;=10,"A",IF(P163&gt;=6,"M","B")))</f>
        <v>B</v>
      </c>
      <c r="R163" s="81">
        <v>10</v>
      </c>
      <c r="S163" s="81">
        <f>+R163*P163</f>
        <v>40</v>
      </c>
      <c r="T163" s="81" t="str">
        <f>IF(S163&gt;=600,"I",IF(S163&gt;=150,"II",IF(S163&gt;=40,"III","IV")))</f>
        <v>III</v>
      </c>
      <c r="U163" s="69" t="str">
        <f>IF(T163="IV","ACEPTABLE",IF(T163="III","ACEPTABLE",IF(T163="II","NO ACEPTABLE","NO ACEPTABLE")))</f>
        <v>ACEPTABLE</v>
      </c>
      <c r="V163" s="69" t="s">
        <v>964</v>
      </c>
      <c r="W163" s="214">
        <v>1</v>
      </c>
      <c r="X163" s="79" t="s">
        <v>731</v>
      </c>
      <c r="Y163" s="79" t="s">
        <v>839</v>
      </c>
      <c r="Z163" s="82"/>
      <c r="AA163" s="82"/>
      <c r="AB163" s="90"/>
      <c r="AC163" s="82" t="s">
        <v>837</v>
      </c>
      <c r="AD163" s="82"/>
      <c r="AE163" s="82" t="s">
        <v>838</v>
      </c>
      <c r="AF163" s="81">
        <v>1</v>
      </c>
      <c r="AG163" s="81">
        <v>4</v>
      </c>
      <c r="AH163" s="81">
        <f t="shared" si="15"/>
        <v>4</v>
      </c>
      <c r="AI163" s="81" t="str">
        <f t="shared" si="28"/>
        <v>B</v>
      </c>
      <c r="AJ163" s="81">
        <v>10</v>
      </c>
      <c r="AK163" s="81">
        <f t="shared" si="16"/>
        <v>40</v>
      </c>
      <c r="AL163" s="81" t="str">
        <f>IF(AK163&gt;=600,"I",IF(AK163&gt;=150,"II",IF(AK163&gt;=40,"III","IV")))</f>
        <v>III</v>
      </c>
      <c r="AM163" s="34" t="str">
        <f t="shared" si="29"/>
        <v>ACEPTABLE</v>
      </c>
      <c r="AN163" s="204">
        <f t="shared" si="17"/>
        <v>0</v>
      </c>
    </row>
    <row r="164" spans="1:40" ht="249" customHeight="1">
      <c r="A164" s="176" t="s">
        <v>527</v>
      </c>
      <c r="B164" s="176" t="s">
        <v>517</v>
      </c>
      <c r="C164" s="183" t="s">
        <v>956</v>
      </c>
      <c r="D164" s="208" t="s">
        <v>1039</v>
      </c>
      <c r="E164" s="208" t="s">
        <v>664</v>
      </c>
      <c r="F164" s="79" t="s">
        <v>490</v>
      </c>
      <c r="G164" s="79" t="s">
        <v>345</v>
      </c>
      <c r="H164" s="79" t="s">
        <v>376</v>
      </c>
      <c r="I164" s="79" t="s">
        <v>418</v>
      </c>
      <c r="J164" s="79" t="s">
        <v>229</v>
      </c>
      <c r="K164" s="86" t="s">
        <v>519</v>
      </c>
      <c r="L164" s="85" t="s">
        <v>520</v>
      </c>
      <c r="M164" s="86" t="s">
        <v>515</v>
      </c>
      <c r="N164" s="81">
        <v>1</v>
      </c>
      <c r="O164" s="81">
        <v>4</v>
      </c>
      <c r="P164" s="81">
        <f t="shared" si="23"/>
        <v>4</v>
      </c>
      <c r="Q164" s="81" t="str">
        <f t="shared" si="24"/>
        <v>B</v>
      </c>
      <c r="R164" s="81">
        <v>10</v>
      </c>
      <c r="S164" s="81">
        <f t="shared" si="25"/>
        <v>40</v>
      </c>
      <c r="T164" s="81" t="str">
        <f t="shared" si="26"/>
        <v>III</v>
      </c>
      <c r="U164" s="69" t="str">
        <f t="shared" si="27"/>
        <v>ACEPTABLE</v>
      </c>
      <c r="V164" s="69" t="s">
        <v>964</v>
      </c>
      <c r="W164" s="214">
        <v>1</v>
      </c>
      <c r="X164" s="79" t="s">
        <v>731</v>
      </c>
      <c r="Y164" s="79" t="s">
        <v>839</v>
      </c>
      <c r="Z164" s="82"/>
      <c r="AA164" s="82"/>
      <c r="AB164" s="90"/>
      <c r="AC164" s="82" t="s">
        <v>837</v>
      </c>
      <c r="AD164" s="82"/>
      <c r="AE164" s="82" t="s">
        <v>838</v>
      </c>
      <c r="AF164" s="81">
        <v>1</v>
      </c>
      <c r="AG164" s="81">
        <v>4</v>
      </c>
      <c r="AH164" s="81">
        <f t="shared" si="15"/>
        <v>4</v>
      </c>
      <c r="AI164" s="81" t="str">
        <f t="shared" si="28"/>
        <v>B</v>
      </c>
      <c r="AJ164" s="81">
        <v>10</v>
      </c>
      <c r="AK164" s="81">
        <f t="shared" si="16"/>
        <v>40</v>
      </c>
      <c r="AL164" s="81" t="str">
        <f>IF(AK164&gt;=600,"I",IF(AK164&gt;=150,"II",IF(AK164&gt;=40,"III","IV")))</f>
        <v>III</v>
      </c>
      <c r="AM164" s="34" t="str">
        <f t="shared" si="29"/>
        <v>ACEPTABLE</v>
      </c>
      <c r="AN164" s="204">
        <f t="shared" si="17"/>
        <v>0</v>
      </c>
    </row>
    <row r="165" spans="1:40" ht="99.95" customHeight="1">
      <c r="A165" s="176" t="s">
        <v>527</v>
      </c>
      <c r="B165" s="176" t="s">
        <v>517</v>
      </c>
      <c r="C165" s="183" t="s">
        <v>957</v>
      </c>
      <c r="D165" s="208" t="s">
        <v>666</v>
      </c>
      <c r="E165" s="232" t="s">
        <v>670</v>
      </c>
      <c r="F165" s="79" t="s">
        <v>490</v>
      </c>
      <c r="G165" s="79" t="s">
        <v>345</v>
      </c>
      <c r="H165" s="79" t="s">
        <v>376</v>
      </c>
      <c r="I165" s="79" t="s">
        <v>418</v>
      </c>
      <c r="J165" s="79" t="s">
        <v>229</v>
      </c>
      <c r="K165" s="86" t="s">
        <v>519</v>
      </c>
      <c r="L165" s="85" t="s">
        <v>520</v>
      </c>
      <c r="M165" s="86" t="s">
        <v>515</v>
      </c>
      <c r="N165" s="81">
        <v>1</v>
      </c>
      <c r="O165" s="81">
        <v>4</v>
      </c>
      <c r="P165" s="81">
        <f t="shared" si="23"/>
        <v>4</v>
      </c>
      <c r="Q165" s="81" t="str">
        <f t="shared" si="24"/>
        <v>B</v>
      </c>
      <c r="R165" s="81">
        <v>10</v>
      </c>
      <c r="S165" s="81">
        <f t="shared" si="25"/>
        <v>40</v>
      </c>
      <c r="T165" s="81" t="str">
        <f t="shared" si="26"/>
        <v>III</v>
      </c>
      <c r="U165" s="69" t="str">
        <f t="shared" si="27"/>
        <v>ACEPTABLE</v>
      </c>
      <c r="V165" s="69" t="s">
        <v>964</v>
      </c>
      <c r="W165" s="214">
        <v>1</v>
      </c>
      <c r="X165" s="79" t="s">
        <v>731</v>
      </c>
      <c r="Y165" s="79" t="s">
        <v>839</v>
      </c>
      <c r="Z165" s="82"/>
      <c r="AA165" s="82"/>
      <c r="AB165" s="90"/>
      <c r="AC165" s="82" t="s">
        <v>837</v>
      </c>
      <c r="AD165" s="82"/>
      <c r="AE165" s="82" t="s">
        <v>838</v>
      </c>
      <c r="AF165" s="81"/>
      <c r="AG165" s="81"/>
      <c r="AH165" s="81">
        <f t="shared" si="15"/>
        <v>0</v>
      </c>
      <c r="AI165" s="81" t="str">
        <f t="shared" si="28"/>
        <v>B</v>
      </c>
      <c r="AJ165" s="81"/>
      <c r="AK165" s="81">
        <f t="shared" si="16"/>
        <v>0</v>
      </c>
      <c r="AL165" s="81" t="str">
        <f t="shared" si="0"/>
        <v>IV</v>
      </c>
      <c r="AM165" s="34" t="str">
        <f t="shared" si="29"/>
        <v>ACEPTABLE</v>
      </c>
      <c r="AN165" s="204">
        <f t="shared" si="17"/>
        <v>1</v>
      </c>
    </row>
    <row r="166" spans="1:40" ht="99.95" customHeight="1">
      <c r="A166" s="176" t="s">
        <v>527</v>
      </c>
      <c r="B166" s="176" t="s">
        <v>517</v>
      </c>
      <c r="C166" s="183" t="s">
        <v>531</v>
      </c>
      <c r="D166" s="208" t="s">
        <v>671</v>
      </c>
      <c r="E166" s="232" t="s">
        <v>675</v>
      </c>
      <c r="F166" s="79" t="s">
        <v>490</v>
      </c>
      <c r="G166" s="79" t="s">
        <v>345</v>
      </c>
      <c r="H166" s="79" t="s">
        <v>376</v>
      </c>
      <c r="I166" s="79" t="s">
        <v>418</v>
      </c>
      <c r="J166" s="79" t="s">
        <v>229</v>
      </c>
      <c r="K166" s="86" t="s">
        <v>519</v>
      </c>
      <c r="L166" s="85" t="s">
        <v>520</v>
      </c>
      <c r="M166" s="86" t="s">
        <v>515</v>
      </c>
      <c r="N166" s="81">
        <v>1</v>
      </c>
      <c r="O166" s="81">
        <v>4</v>
      </c>
      <c r="P166" s="81">
        <f t="shared" si="23"/>
        <v>4</v>
      </c>
      <c r="Q166" s="81" t="str">
        <f t="shared" si="24"/>
        <v>B</v>
      </c>
      <c r="R166" s="81">
        <v>10</v>
      </c>
      <c r="S166" s="81">
        <f t="shared" si="25"/>
        <v>40</v>
      </c>
      <c r="T166" s="81" t="str">
        <f t="shared" si="26"/>
        <v>III</v>
      </c>
      <c r="U166" s="69" t="str">
        <f t="shared" si="27"/>
        <v>ACEPTABLE</v>
      </c>
      <c r="V166" s="69" t="s">
        <v>964</v>
      </c>
      <c r="W166" s="214">
        <v>1</v>
      </c>
      <c r="X166" s="79" t="s">
        <v>731</v>
      </c>
      <c r="Y166" s="79" t="s">
        <v>839</v>
      </c>
      <c r="Z166" s="82"/>
      <c r="AA166" s="82"/>
      <c r="AB166" s="90"/>
      <c r="AC166" s="82" t="s">
        <v>837</v>
      </c>
      <c r="AD166" s="82"/>
      <c r="AE166" s="82" t="s">
        <v>838</v>
      </c>
      <c r="AF166" s="81"/>
      <c r="AG166" s="81"/>
      <c r="AH166" s="81">
        <f t="shared" si="15"/>
        <v>0</v>
      </c>
      <c r="AI166" s="81" t="str">
        <f t="shared" si="28"/>
        <v>B</v>
      </c>
      <c r="AJ166" s="81"/>
      <c r="AK166" s="81">
        <f t="shared" si="16"/>
        <v>0</v>
      </c>
      <c r="AL166" s="81" t="str">
        <f t="shared" si="0"/>
        <v>IV</v>
      </c>
      <c r="AM166" s="34" t="str">
        <f t="shared" si="29"/>
        <v>ACEPTABLE</v>
      </c>
      <c r="AN166" s="204">
        <f t="shared" si="17"/>
        <v>1</v>
      </c>
    </row>
    <row r="167" spans="1:40" ht="218.25" customHeight="1">
      <c r="A167" s="176" t="s">
        <v>532</v>
      </c>
      <c r="B167" s="176" t="s">
        <v>517</v>
      </c>
      <c r="C167" s="183" t="s">
        <v>533</v>
      </c>
      <c r="D167" s="208" t="s">
        <v>1046</v>
      </c>
      <c r="E167" s="208" t="s">
        <v>1061</v>
      </c>
      <c r="F167" s="79" t="s">
        <v>490</v>
      </c>
      <c r="G167" s="79" t="s">
        <v>345</v>
      </c>
      <c r="H167" s="79" t="s">
        <v>376</v>
      </c>
      <c r="I167" s="79" t="s">
        <v>418</v>
      </c>
      <c r="J167" s="79" t="s">
        <v>229</v>
      </c>
      <c r="K167" s="86" t="s">
        <v>519</v>
      </c>
      <c r="L167" s="85" t="s">
        <v>520</v>
      </c>
      <c r="M167" s="86" t="s">
        <v>515</v>
      </c>
      <c r="N167" s="81">
        <v>1</v>
      </c>
      <c r="O167" s="81">
        <v>4</v>
      </c>
      <c r="P167" s="81">
        <f t="shared" si="23"/>
        <v>4</v>
      </c>
      <c r="Q167" s="81" t="str">
        <f t="shared" si="24"/>
        <v>B</v>
      </c>
      <c r="R167" s="81">
        <v>10</v>
      </c>
      <c r="S167" s="81">
        <f t="shared" si="25"/>
        <v>40</v>
      </c>
      <c r="T167" s="81" t="str">
        <f t="shared" si="26"/>
        <v>III</v>
      </c>
      <c r="U167" s="69" t="str">
        <f t="shared" si="27"/>
        <v>ACEPTABLE</v>
      </c>
      <c r="V167" s="69" t="s">
        <v>964</v>
      </c>
      <c r="W167" s="214">
        <v>3</v>
      </c>
      <c r="X167" s="79" t="s">
        <v>731</v>
      </c>
      <c r="Y167" s="79" t="s">
        <v>839</v>
      </c>
      <c r="Z167" s="82"/>
      <c r="AA167" s="82"/>
      <c r="AB167" s="90"/>
      <c r="AC167" s="82" t="s">
        <v>837</v>
      </c>
      <c r="AD167" s="82"/>
      <c r="AE167" s="82" t="s">
        <v>838</v>
      </c>
      <c r="AF167" s="81"/>
      <c r="AG167" s="81"/>
      <c r="AH167" s="81">
        <f t="shared" si="15"/>
        <v>0</v>
      </c>
      <c r="AI167" s="81" t="str">
        <f t="shared" si="28"/>
        <v>B</v>
      </c>
      <c r="AJ167" s="81"/>
      <c r="AK167" s="81">
        <f t="shared" si="16"/>
        <v>0</v>
      </c>
      <c r="AL167" s="81" t="str">
        <f t="shared" si="0"/>
        <v>IV</v>
      </c>
      <c r="AM167" s="34" t="str">
        <f t="shared" si="29"/>
        <v>ACEPTABLE</v>
      </c>
      <c r="AN167" s="204">
        <f t="shared" si="17"/>
        <v>1</v>
      </c>
    </row>
    <row r="168" spans="1:40" ht="310.5" customHeight="1">
      <c r="A168" s="176" t="s">
        <v>532</v>
      </c>
      <c r="B168" s="176" t="s">
        <v>517</v>
      </c>
      <c r="C168" s="183" t="s">
        <v>534</v>
      </c>
      <c r="D168" s="208" t="s">
        <v>1045</v>
      </c>
      <c r="E168" s="208" t="s">
        <v>1062</v>
      </c>
      <c r="F168" s="79" t="s">
        <v>490</v>
      </c>
      <c r="G168" s="79" t="s">
        <v>345</v>
      </c>
      <c r="H168" s="79" t="s">
        <v>376</v>
      </c>
      <c r="I168" s="79" t="s">
        <v>418</v>
      </c>
      <c r="J168" s="79" t="s">
        <v>229</v>
      </c>
      <c r="K168" s="86" t="s">
        <v>519</v>
      </c>
      <c r="L168" s="85" t="s">
        <v>520</v>
      </c>
      <c r="M168" s="86" t="s">
        <v>515</v>
      </c>
      <c r="N168" s="81">
        <v>1</v>
      </c>
      <c r="O168" s="81">
        <v>4</v>
      </c>
      <c r="P168" s="81">
        <f t="shared" si="23"/>
        <v>4</v>
      </c>
      <c r="Q168" s="81" t="str">
        <f t="shared" si="24"/>
        <v>B</v>
      </c>
      <c r="R168" s="81">
        <v>10</v>
      </c>
      <c r="S168" s="81">
        <f t="shared" si="25"/>
        <v>40</v>
      </c>
      <c r="T168" s="81" t="str">
        <f t="shared" si="26"/>
        <v>III</v>
      </c>
      <c r="U168" s="69" t="str">
        <f t="shared" si="27"/>
        <v>ACEPTABLE</v>
      </c>
      <c r="V168" s="69" t="s">
        <v>964</v>
      </c>
      <c r="W168" s="214">
        <v>1</v>
      </c>
      <c r="X168" s="79" t="s">
        <v>731</v>
      </c>
      <c r="Y168" s="79" t="s">
        <v>839</v>
      </c>
      <c r="Z168" s="82"/>
      <c r="AA168" s="82"/>
      <c r="AB168" s="90"/>
      <c r="AC168" s="82" t="s">
        <v>837</v>
      </c>
      <c r="AD168" s="82"/>
      <c r="AE168" s="82" t="s">
        <v>838</v>
      </c>
      <c r="AF168" s="81"/>
      <c r="AG168" s="81"/>
      <c r="AH168" s="81">
        <f t="shared" si="15"/>
        <v>0</v>
      </c>
      <c r="AI168" s="81" t="str">
        <f t="shared" si="28"/>
        <v>B</v>
      </c>
      <c r="AJ168" s="81"/>
      <c r="AK168" s="81">
        <f t="shared" si="16"/>
        <v>0</v>
      </c>
      <c r="AL168" s="81" t="str">
        <f t="shared" si="0"/>
        <v>IV</v>
      </c>
      <c r="AM168" s="34" t="str">
        <f t="shared" si="29"/>
        <v>ACEPTABLE</v>
      </c>
      <c r="AN168" s="204">
        <f t="shared" si="17"/>
        <v>1</v>
      </c>
    </row>
    <row r="169" spans="1:40" ht="99.95" customHeight="1">
      <c r="A169" s="176" t="s">
        <v>532</v>
      </c>
      <c r="B169" s="176" t="s">
        <v>517</v>
      </c>
      <c r="C169" s="183" t="s">
        <v>535</v>
      </c>
      <c r="D169" s="208" t="s">
        <v>687</v>
      </c>
      <c r="E169" s="232" t="s">
        <v>691</v>
      </c>
      <c r="F169" s="79" t="s">
        <v>490</v>
      </c>
      <c r="G169" s="79" t="s">
        <v>345</v>
      </c>
      <c r="H169" s="79" t="s">
        <v>376</v>
      </c>
      <c r="I169" s="79" t="s">
        <v>418</v>
      </c>
      <c r="J169" s="79" t="s">
        <v>229</v>
      </c>
      <c r="K169" s="86" t="s">
        <v>519</v>
      </c>
      <c r="L169" s="85" t="s">
        <v>520</v>
      </c>
      <c r="M169" s="86" t="s">
        <v>515</v>
      </c>
      <c r="N169" s="81">
        <v>1</v>
      </c>
      <c r="O169" s="81">
        <v>4</v>
      </c>
      <c r="P169" s="81">
        <f t="shared" si="23"/>
        <v>4</v>
      </c>
      <c r="Q169" s="81" t="str">
        <f t="shared" si="24"/>
        <v>B</v>
      </c>
      <c r="R169" s="81">
        <v>10</v>
      </c>
      <c r="S169" s="81">
        <f t="shared" si="25"/>
        <v>40</v>
      </c>
      <c r="T169" s="81" t="str">
        <f t="shared" si="26"/>
        <v>III</v>
      </c>
      <c r="U169" s="69" t="str">
        <f t="shared" si="27"/>
        <v>ACEPTABLE</v>
      </c>
      <c r="V169" s="69" t="s">
        <v>964</v>
      </c>
      <c r="W169" s="214">
        <v>1</v>
      </c>
      <c r="X169" s="79" t="s">
        <v>731</v>
      </c>
      <c r="Y169" s="79" t="s">
        <v>839</v>
      </c>
      <c r="Z169" s="82"/>
      <c r="AA169" s="82"/>
      <c r="AB169" s="90"/>
      <c r="AC169" s="82" t="s">
        <v>837</v>
      </c>
      <c r="AD169" s="82"/>
      <c r="AE169" s="82" t="s">
        <v>838</v>
      </c>
      <c r="AF169" s="81"/>
      <c r="AG169" s="81"/>
      <c r="AH169" s="81">
        <f t="shared" si="15"/>
        <v>0</v>
      </c>
      <c r="AI169" s="81" t="str">
        <f t="shared" si="28"/>
        <v>B</v>
      </c>
      <c r="AJ169" s="81"/>
      <c r="AK169" s="81">
        <f t="shared" si="16"/>
        <v>0</v>
      </c>
      <c r="AL169" s="81" t="str">
        <f t="shared" si="0"/>
        <v>IV</v>
      </c>
      <c r="AM169" s="34" t="str">
        <f t="shared" si="29"/>
        <v>ACEPTABLE</v>
      </c>
      <c r="AN169" s="204">
        <f t="shared" si="17"/>
        <v>1</v>
      </c>
    </row>
    <row r="170" spans="1:40" ht="130.5" customHeight="1">
      <c r="A170" s="176" t="s">
        <v>536</v>
      </c>
      <c r="B170" s="176" t="s">
        <v>517</v>
      </c>
      <c r="C170" s="183" t="s">
        <v>961</v>
      </c>
      <c r="D170" s="208" t="s">
        <v>1055</v>
      </c>
      <c r="E170" s="208" t="s">
        <v>696</v>
      </c>
      <c r="F170" s="79" t="s">
        <v>490</v>
      </c>
      <c r="G170" s="79" t="s">
        <v>345</v>
      </c>
      <c r="H170" s="79" t="s">
        <v>376</v>
      </c>
      <c r="I170" s="79" t="s">
        <v>418</v>
      </c>
      <c r="J170" s="79" t="s">
        <v>229</v>
      </c>
      <c r="K170" s="86" t="s">
        <v>519</v>
      </c>
      <c r="L170" s="85" t="s">
        <v>520</v>
      </c>
      <c r="M170" s="86" t="s">
        <v>515</v>
      </c>
      <c r="N170" s="81">
        <v>1</v>
      </c>
      <c r="O170" s="81">
        <v>4</v>
      </c>
      <c r="P170" s="81">
        <f t="shared" si="23"/>
        <v>4</v>
      </c>
      <c r="Q170" s="81" t="str">
        <f t="shared" si="24"/>
        <v>B</v>
      </c>
      <c r="R170" s="81">
        <v>10</v>
      </c>
      <c r="S170" s="81">
        <f t="shared" si="25"/>
        <v>40</v>
      </c>
      <c r="T170" s="81" t="str">
        <f t="shared" si="26"/>
        <v>III</v>
      </c>
      <c r="U170" s="69" t="str">
        <f t="shared" si="27"/>
        <v>ACEPTABLE</v>
      </c>
      <c r="V170" s="69" t="s">
        <v>964</v>
      </c>
      <c r="W170" s="214">
        <v>1</v>
      </c>
      <c r="X170" s="79" t="s">
        <v>731</v>
      </c>
      <c r="Y170" s="79" t="s">
        <v>839</v>
      </c>
      <c r="Z170" s="82"/>
      <c r="AA170" s="82"/>
      <c r="AB170" s="90"/>
      <c r="AC170" s="82" t="s">
        <v>837</v>
      </c>
      <c r="AD170" s="82"/>
      <c r="AE170" s="82" t="s">
        <v>838</v>
      </c>
      <c r="AF170" s="81"/>
      <c r="AG170" s="81"/>
      <c r="AH170" s="81">
        <f t="shared" si="15"/>
        <v>0</v>
      </c>
      <c r="AI170" s="81" t="str">
        <f t="shared" si="28"/>
        <v>B</v>
      </c>
      <c r="AJ170" s="81"/>
      <c r="AK170" s="81">
        <f t="shared" si="16"/>
        <v>0</v>
      </c>
      <c r="AL170" s="81" t="str">
        <f t="shared" si="0"/>
        <v>IV</v>
      </c>
      <c r="AM170" s="34" t="str">
        <f t="shared" si="29"/>
        <v>ACEPTABLE</v>
      </c>
      <c r="AN170" s="204">
        <f t="shared" si="17"/>
        <v>1</v>
      </c>
    </row>
    <row r="171" spans="1:40" ht="135" customHeight="1">
      <c r="A171" s="176" t="s">
        <v>536</v>
      </c>
      <c r="B171" s="176" t="s">
        <v>517</v>
      </c>
      <c r="C171" s="183" t="s">
        <v>1008</v>
      </c>
      <c r="D171" s="208" t="s">
        <v>698</v>
      </c>
      <c r="E171" s="232" t="s">
        <v>701</v>
      </c>
      <c r="F171" s="79" t="s">
        <v>490</v>
      </c>
      <c r="G171" s="79" t="s">
        <v>345</v>
      </c>
      <c r="H171" s="79" t="s">
        <v>376</v>
      </c>
      <c r="I171" s="79" t="s">
        <v>418</v>
      </c>
      <c r="J171" s="79" t="s">
        <v>229</v>
      </c>
      <c r="K171" s="86" t="s">
        <v>519</v>
      </c>
      <c r="L171" s="85" t="s">
        <v>520</v>
      </c>
      <c r="M171" s="86" t="s">
        <v>515</v>
      </c>
      <c r="N171" s="81">
        <v>1</v>
      </c>
      <c r="O171" s="81">
        <v>4</v>
      </c>
      <c r="P171" s="81">
        <f t="shared" si="23"/>
        <v>4</v>
      </c>
      <c r="Q171" s="81" t="str">
        <f t="shared" si="24"/>
        <v>B</v>
      </c>
      <c r="R171" s="81">
        <v>10</v>
      </c>
      <c r="S171" s="81">
        <f t="shared" si="25"/>
        <v>40</v>
      </c>
      <c r="T171" s="81" t="str">
        <f t="shared" si="26"/>
        <v>III</v>
      </c>
      <c r="U171" s="69" t="str">
        <f t="shared" si="27"/>
        <v>ACEPTABLE</v>
      </c>
      <c r="V171" s="69" t="s">
        <v>964</v>
      </c>
      <c r="W171" s="214">
        <v>1</v>
      </c>
      <c r="X171" s="79" t="s">
        <v>731</v>
      </c>
      <c r="Y171" s="79" t="s">
        <v>839</v>
      </c>
      <c r="Z171" s="82"/>
      <c r="AA171" s="82"/>
      <c r="AB171" s="90"/>
      <c r="AC171" s="82" t="s">
        <v>837</v>
      </c>
      <c r="AD171" s="82"/>
      <c r="AE171" s="82" t="s">
        <v>838</v>
      </c>
      <c r="AF171" s="81"/>
      <c r="AG171" s="81"/>
      <c r="AH171" s="81">
        <f t="shared" si="15"/>
        <v>0</v>
      </c>
      <c r="AI171" s="81" t="str">
        <f t="shared" si="28"/>
        <v>B</v>
      </c>
      <c r="AJ171" s="81"/>
      <c r="AK171" s="81">
        <f t="shared" si="16"/>
        <v>0</v>
      </c>
      <c r="AL171" s="81" t="str">
        <f t="shared" si="0"/>
        <v>IV</v>
      </c>
      <c r="AM171" s="34" t="str">
        <f t="shared" si="29"/>
        <v>ACEPTABLE</v>
      </c>
      <c r="AN171" s="204">
        <f t="shared" si="17"/>
        <v>1</v>
      </c>
    </row>
    <row r="172" spans="1:40" ht="170.25" customHeight="1">
      <c r="A172" s="176" t="s">
        <v>536</v>
      </c>
      <c r="B172" s="176" t="s">
        <v>517</v>
      </c>
      <c r="C172" s="183" t="s">
        <v>538</v>
      </c>
      <c r="D172" s="208" t="s">
        <v>702</v>
      </c>
      <c r="E172" s="235" t="s">
        <v>706</v>
      </c>
      <c r="F172" s="79" t="s">
        <v>490</v>
      </c>
      <c r="G172" s="79" t="s">
        <v>345</v>
      </c>
      <c r="H172" s="79" t="s">
        <v>376</v>
      </c>
      <c r="I172" s="79" t="s">
        <v>418</v>
      </c>
      <c r="J172" s="79" t="s">
        <v>229</v>
      </c>
      <c r="K172" s="86" t="s">
        <v>519</v>
      </c>
      <c r="L172" s="85" t="s">
        <v>520</v>
      </c>
      <c r="M172" s="86" t="s">
        <v>515</v>
      </c>
      <c r="N172" s="81">
        <v>1</v>
      </c>
      <c r="O172" s="81">
        <v>4</v>
      </c>
      <c r="P172" s="81">
        <f t="shared" si="23"/>
        <v>4</v>
      </c>
      <c r="Q172" s="81" t="str">
        <f t="shared" si="24"/>
        <v>B</v>
      </c>
      <c r="R172" s="81">
        <v>10</v>
      </c>
      <c r="S172" s="81">
        <f t="shared" si="25"/>
        <v>40</v>
      </c>
      <c r="T172" s="81" t="str">
        <f t="shared" si="26"/>
        <v>III</v>
      </c>
      <c r="U172" s="69" t="str">
        <f t="shared" si="27"/>
        <v>ACEPTABLE</v>
      </c>
      <c r="V172" s="69" t="s">
        <v>964</v>
      </c>
      <c r="W172" s="214">
        <v>1</v>
      </c>
      <c r="X172" s="79" t="s">
        <v>731</v>
      </c>
      <c r="Y172" s="79" t="s">
        <v>839</v>
      </c>
      <c r="Z172" s="82"/>
      <c r="AA172" s="82"/>
      <c r="AB172" s="90"/>
      <c r="AC172" s="82" t="s">
        <v>837</v>
      </c>
      <c r="AD172" s="82"/>
      <c r="AE172" s="82" t="s">
        <v>838</v>
      </c>
      <c r="AF172" s="81"/>
      <c r="AG172" s="81"/>
      <c r="AH172" s="81">
        <f t="shared" si="15"/>
        <v>0</v>
      </c>
      <c r="AI172" s="81" t="str">
        <f t="shared" si="28"/>
        <v>B</v>
      </c>
      <c r="AJ172" s="81"/>
      <c r="AK172" s="81">
        <f t="shared" si="16"/>
        <v>0</v>
      </c>
      <c r="AL172" s="81" t="str">
        <f t="shared" si="0"/>
        <v>IV</v>
      </c>
      <c r="AM172" s="34" t="str">
        <f t="shared" si="29"/>
        <v>ACEPTABLE</v>
      </c>
      <c r="AN172" s="204">
        <f t="shared" si="17"/>
        <v>1</v>
      </c>
    </row>
    <row r="173" spans="1:40" ht="99.95" customHeight="1">
      <c r="A173" s="176" t="s">
        <v>539</v>
      </c>
      <c r="B173" s="176" t="s">
        <v>517</v>
      </c>
      <c r="C173" s="218" t="s">
        <v>540</v>
      </c>
      <c r="D173" s="208" t="s">
        <v>1048</v>
      </c>
      <c r="E173" s="233" t="s">
        <v>711</v>
      </c>
      <c r="F173" s="79" t="s">
        <v>490</v>
      </c>
      <c r="G173" s="79" t="s">
        <v>345</v>
      </c>
      <c r="H173" s="79" t="s">
        <v>376</v>
      </c>
      <c r="I173" s="79" t="s">
        <v>418</v>
      </c>
      <c r="J173" s="79" t="s">
        <v>229</v>
      </c>
      <c r="K173" s="86" t="s">
        <v>519</v>
      </c>
      <c r="L173" s="85" t="s">
        <v>520</v>
      </c>
      <c r="M173" s="86" t="s">
        <v>515</v>
      </c>
      <c r="N173" s="81">
        <v>1</v>
      </c>
      <c r="O173" s="81">
        <v>4</v>
      </c>
      <c r="P173" s="81">
        <f t="shared" si="23"/>
        <v>4</v>
      </c>
      <c r="Q173" s="81" t="str">
        <f t="shared" si="24"/>
        <v>B</v>
      </c>
      <c r="R173" s="81">
        <v>10</v>
      </c>
      <c r="S173" s="81">
        <f t="shared" si="25"/>
        <v>40</v>
      </c>
      <c r="T173" s="81" t="str">
        <f t="shared" si="26"/>
        <v>III</v>
      </c>
      <c r="U173" s="69" t="str">
        <f t="shared" si="27"/>
        <v>ACEPTABLE</v>
      </c>
      <c r="V173" s="69" t="s">
        <v>964</v>
      </c>
      <c r="W173" s="214">
        <v>0</v>
      </c>
      <c r="X173" s="79" t="s">
        <v>731</v>
      </c>
      <c r="Y173" s="79" t="s">
        <v>839</v>
      </c>
      <c r="Z173" s="82"/>
      <c r="AA173" s="82"/>
      <c r="AB173" s="90"/>
      <c r="AC173" s="82" t="s">
        <v>837</v>
      </c>
      <c r="AD173" s="82"/>
      <c r="AE173" s="82" t="s">
        <v>838</v>
      </c>
      <c r="AF173" s="81"/>
      <c r="AG173" s="81"/>
      <c r="AH173" s="81">
        <f t="shared" si="15"/>
        <v>0</v>
      </c>
      <c r="AI173" s="81" t="str">
        <f t="shared" si="28"/>
        <v>B</v>
      </c>
      <c r="AJ173" s="81"/>
      <c r="AK173" s="81">
        <f t="shared" si="16"/>
        <v>0</v>
      </c>
      <c r="AL173" s="81" t="str">
        <f t="shared" si="0"/>
        <v>IV</v>
      </c>
      <c r="AM173" s="34" t="str">
        <f t="shared" si="29"/>
        <v>ACEPTABLE</v>
      </c>
      <c r="AN173" s="204">
        <f t="shared" si="17"/>
        <v>1</v>
      </c>
    </row>
    <row r="174" spans="1:40" ht="99.95" customHeight="1">
      <c r="A174" s="176" t="s">
        <v>539</v>
      </c>
      <c r="B174" s="176" t="s">
        <v>517</v>
      </c>
      <c r="C174" s="183" t="s">
        <v>960</v>
      </c>
      <c r="D174" s="208" t="s">
        <v>712</v>
      </c>
      <c r="E174" s="232" t="s">
        <v>716</v>
      </c>
      <c r="F174" s="79" t="s">
        <v>490</v>
      </c>
      <c r="G174" s="79" t="s">
        <v>345</v>
      </c>
      <c r="H174" s="79" t="s">
        <v>376</v>
      </c>
      <c r="I174" s="79" t="s">
        <v>418</v>
      </c>
      <c r="J174" s="79" t="s">
        <v>229</v>
      </c>
      <c r="K174" s="86" t="s">
        <v>519</v>
      </c>
      <c r="L174" s="85" t="s">
        <v>520</v>
      </c>
      <c r="M174" s="86" t="s">
        <v>515</v>
      </c>
      <c r="N174" s="81">
        <v>1</v>
      </c>
      <c r="O174" s="81">
        <v>4</v>
      </c>
      <c r="P174" s="81">
        <f t="shared" si="23"/>
        <v>4</v>
      </c>
      <c r="Q174" s="81" t="str">
        <f t="shared" si="24"/>
        <v>B</v>
      </c>
      <c r="R174" s="81">
        <v>10</v>
      </c>
      <c r="S174" s="81">
        <f t="shared" si="25"/>
        <v>40</v>
      </c>
      <c r="T174" s="81" t="str">
        <f t="shared" si="26"/>
        <v>III</v>
      </c>
      <c r="U174" s="69" t="str">
        <f t="shared" si="27"/>
        <v>ACEPTABLE</v>
      </c>
      <c r="V174" s="69" t="s">
        <v>964</v>
      </c>
      <c r="W174" s="214">
        <v>1</v>
      </c>
      <c r="X174" s="79" t="s">
        <v>731</v>
      </c>
      <c r="Y174" s="79" t="s">
        <v>839</v>
      </c>
      <c r="Z174" s="82"/>
      <c r="AA174" s="82"/>
      <c r="AB174" s="90"/>
      <c r="AC174" s="82" t="s">
        <v>837</v>
      </c>
      <c r="AD174" s="82"/>
      <c r="AE174" s="82" t="s">
        <v>838</v>
      </c>
      <c r="AF174" s="81"/>
      <c r="AG174" s="81"/>
      <c r="AH174" s="81">
        <f t="shared" si="15"/>
        <v>0</v>
      </c>
      <c r="AI174" s="81" t="str">
        <f t="shared" si="28"/>
        <v>B</v>
      </c>
      <c r="AJ174" s="81"/>
      <c r="AK174" s="81">
        <f t="shared" si="16"/>
        <v>0</v>
      </c>
      <c r="AL174" s="81" t="str">
        <f t="shared" si="0"/>
        <v>IV</v>
      </c>
      <c r="AM174" s="34" t="str">
        <f t="shared" si="29"/>
        <v>ACEPTABLE</v>
      </c>
      <c r="AN174" s="204">
        <f t="shared" si="17"/>
        <v>1</v>
      </c>
    </row>
    <row r="175" spans="1:40" ht="99.95" customHeight="1">
      <c r="A175" s="176" t="s">
        <v>539</v>
      </c>
      <c r="B175" s="176" t="s">
        <v>517</v>
      </c>
      <c r="C175" s="183" t="s">
        <v>541</v>
      </c>
      <c r="D175" s="208" t="s">
        <v>718</v>
      </c>
      <c r="E175" s="232" t="s">
        <v>723</v>
      </c>
      <c r="F175" s="79" t="s">
        <v>490</v>
      </c>
      <c r="G175" s="79" t="s">
        <v>345</v>
      </c>
      <c r="H175" s="79" t="s">
        <v>376</v>
      </c>
      <c r="I175" s="79" t="s">
        <v>418</v>
      </c>
      <c r="J175" s="79" t="s">
        <v>229</v>
      </c>
      <c r="K175" s="86" t="s">
        <v>519</v>
      </c>
      <c r="L175" s="85" t="s">
        <v>520</v>
      </c>
      <c r="M175" s="86" t="s">
        <v>515</v>
      </c>
      <c r="N175" s="81">
        <v>1</v>
      </c>
      <c r="O175" s="81">
        <v>4</v>
      </c>
      <c r="P175" s="81">
        <f t="shared" si="23"/>
        <v>4</v>
      </c>
      <c r="Q175" s="81" t="str">
        <f t="shared" si="24"/>
        <v>B</v>
      </c>
      <c r="R175" s="81">
        <v>10</v>
      </c>
      <c r="S175" s="81">
        <f t="shared" si="25"/>
        <v>40</v>
      </c>
      <c r="T175" s="81" t="str">
        <f t="shared" si="26"/>
        <v>III</v>
      </c>
      <c r="U175" s="69" t="str">
        <f t="shared" si="27"/>
        <v>ACEPTABLE</v>
      </c>
      <c r="V175" s="69" t="s">
        <v>964</v>
      </c>
      <c r="W175" s="214">
        <v>13</v>
      </c>
      <c r="X175" s="79" t="s">
        <v>731</v>
      </c>
      <c r="Y175" s="79" t="s">
        <v>839</v>
      </c>
      <c r="Z175" s="82"/>
      <c r="AA175" s="82"/>
      <c r="AB175" s="90"/>
      <c r="AC175" s="82" t="s">
        <v>837</v>
      </c>
      <c r="AD175" s="82"/>
      <c r="AE175" s="82" t="s">
        <v>838</v>
      </c>
      <c r="AF175" s="81"/>
      <c r="AG175" s="81"/>
      <c r="AH175" s="81">
        <f t="shared" ref="AH175:AH257" si="30">+AF175*AG175</f>
        <v>0</v>
      </c>
      <c r="AI175" s="81" t="str">
        <f t="shared" si="28"/>
        <v>B</v>
      </c>
      <c r="AJ175" s="81"/>
      <c r="AK175" s="81">
        <f t="shared" ref="AK175:AK257" si="31">+AJ175*AH175</f>
        <v>0</v>
      </c>
      <c r="AL175" s="81" t="str">
        <f t="shared" ref="AL175:AL257" si="32">IF(AK175&gt;=600,"I",IF(AK175&gt;=150,"II",IF(AK175&gt;=40,"III","IV")))</f>
        <v>IV</v>
      </c>
      <c r="AM175" s="34" t="str">
        <f t="shared" si="29"/>
        <v>ACEPTABLE</v>
      </c>
      <c r="AN175" s="204">
        <f t="shared" ref="AN175:AN257" si="33">(S175-AK175)/S175</f>
        <v>1</v>
      </c>
    </row>
    <row r="176" spans="1:40" ht="99.95" customHeight="1">
      <c r="A176" s="176" t="s">
        <v>539</v>
      </c>
      <c r="B176" s="176" t="s">
        <v>517</v>
      </c>
      <c r="C176" s="183" t="s">
        <v>1027</v>
      </c>
      <c r="D176" s="208" t="s">
        <v>1049</v>
      </c>
      <c r="E176" s="232" t="s">
        <v>728</v>
      </c>
      <c r="F176" s="79" t="s">
        <v>490</v>
      </c>
      <c r="G176" s="79" t="s">
        <v>345</v>
      </c>
      <c r="H176" s="79" t="s">
        <v>376</v>
      </c>
      <c r="I176" s="79" t="s">
        <v>418</v>
      </c>
      <c r="J176" s="79" t="s">
        <v>229</v>
      </c>
      <c r="K176" s="86" t="s">
        <v>519</v>
      </c>
      <c r="L176" s="85" t="s">
        <v>520</v>
      </c>
      <c r="M176" s="86" t="s">
        <v>515</v>
      </c>
      <c r="N176" s="81">
        <v>1</v>
      </c>
      <c r="O176" s="81">
        <v>4</v>
      </c>
      <c r="P176" s="81">
        <f t="shared" si="23"/>
        <v>4</v>
      </c>
      <c r="Q176" s="81" t="str">
        <f t="shared" si="24"/>
        <v>B</v>
      </c>
      <c r="R176" s="81">
        <v>10</v>
      </c>
      <c r="S176" s="81">
        <f t="shared" si="25"/>
        <v>40</v>
      </c>
      <c r="T176" s="81" t="str">
        <f t="shared" si="26"/>
        <v>III</v>
      </c>
      <c r="U176" s="69" t="str">
        <f t="shared" si="27"/>
        <v>ACEPTABLE</v>
      </c>
      <c r="V176" s="69" t="s">
        <v>964</v>
      </c>
      <c r="W176" s="214">
        <v>2</v>
      </c>
      <c r="X176" s="79" t="s">
        <v>731</v>
      </c>
      <c r="Y176" s="79" t="s">
        <v>839</v>
      </c>
      <c r="Z176" s="82"/>
      <c r="AA176" s="82"/>
      <c r="AB176" s="90"/>
      <c r="AC176" s="82" t="s">
        <v>837</v>
      </c>
      <c r="AD176" s="82"/>
      <c r="AE176" s="82" t="s">
        <v>838</v>
      </c>
      <c r="AF176" s="81"/>
      <c r="AG176" s="81"/>
      <c r="AH176" s="81">
        <f t="shared" si="30"/>
        <v>0</v>
      </c>
      <c r="AI176" s="81" t="str">
        <f t="shared" si="28"/>
        <v>B</v>
      </c>
      <c r="AJ176" s="81"/>
      <c r="AK176" s="81">
        <f t="shared" si="31"/>
        <v>0</v>
      </c>
      <c r="AL176" s="81" t="str">
        <f t="shared" si="32"/>
        <v>IV</v>
      </c>
      <c r="AM176" s="34" t="str">
        <f t="shared" si="29"/>
        <v>ACEPTABLE</v>
      </c>
      <c r="AN176" s="204">
        <f t="shared" si="33"/>
        <v>1</v>
      </c>
    </row>
    <row r="177" spans="1:40" ht="99.95" customHeight="1">
      <c r="A177" s="176" t="s">
        <v>493</v>
      </c>
      <c r="B177" s="176" t="s">
        <v>497</v>
      </c>
      <c r="C177" s="183" t="s">
        <v>495</v>
      </c>
      <c r="D177" s="208" t="s">
        <v>1050</v>
      </c>
      <c r="E177" s="230" t="s">
        <v>585</v>
      </c>
      <c r="F177" s="79" t="s">
        <v>490</v>
      </c>
      <c r="G177" s="79" t="s">
        <v>345</v>
      </c>
      <c r="H177" s="79" t="s">
        <v>370</v>
      </c>
      <c r="I177" s="240" t="s">
        <v>419</v>
      </c>
      <c r="J177" s="79" t="s">
        <v>223</v>
      </c>
      <c r="K177" s="80" t="s">
        <v>518</v>
      </c>
      <c r="L177" s="80"/>
      <c r="M177" s="80" t="s">
        <v>729</v>
      </c>
      <c r="N177" s="81">
        <v>2</v>
      </c>
      <c r="O177" s="81">
        <v>1</v>
      </c>
      <c r="P177" s="81">
        <f t="shared" si="23"/>
        <v>2</v>
      </c>
      <c r="Q177" s="81" t="str">
        <f t="shared" si="24"/>
        <v>B</v>
      </c>
      <c r="R177" s="81">
        <v>10</v>
      </c>
      <c r="S177" s="81">
        <f t="shared" si="25"/>
        <v>20</v>
      </c>
      <c r="T177" s="81" t="str">
        <f t="shared" si="26"/>
        <v>IV</v>
      </c>
      <c r="U177" s="69" t="str">
        <f t="shared" si="27"/>
        <v>ACEPTABLE</v>
      </c>
      <c r="V177" s="69"/>
      <c r="W177" s="214">
        <v>38</v>
      </c>
      <c r="X177" s="79" t="s">
        <v>732</v>
      </c>
      <c r="Y177" s="82"/>
      <c r="Z177" s="82"/>
      <c r="AA177" s="82"/>
      <c r="AB177" s="79"/>
      <c r="AC177" s="82" t="s">
        <v>837</v>
      </c>
      <c r="AD177" s="82"/>
      <c r="AE177" s="82" t="s">
        <v>844</v>
      </c>
      <c r="AF177" s="81"/>
      <c r="AG177" s="81"/>
      <c r="AH177" s="81">
        <f t="shared" si="30"/>
        <v>0</v>
      </c>
      <c r="AI177" s="81" t="str">
        <f t="shared" si="28"/>
        <v>B</v>
      </c>
      <c r="AJ177" s="81"/>
      <c r="AK177" s="81">
        <f t="shared" si="31"/>
        <v>0</v>
      </c>
      <c r="AL177" s="81" t="str">
        <f t="shared" si="32"/>
        <v>IV</v>
      </c>
      <c r="AM177" s="34" t="str">
        <f t="shared" si="29"/>
        <v>ACEPTABLE</v>
      </c>
      <c r="AN177" s="204">
        <f t="shared" si="33"/>
        <v>1</v>
      </c>
    </row>
    <row r="178" spans="1:40" ht="99.95" customHeight="1">
      <c r="A178" s="176" t="s">
        <v>493</v>
      </c>
      <c r="B178" s="176" t="s">
        <v>514</v>
      </c>
      <c r="C178" s="183" t="s">
        <v>498</v>
      </c>
      <c r="D178" s="224" t="s">
        <v>1047</v>
      </c>
      <c r="E178" s="230" t="s">
        <v>591</v>
      </c>
      <c r="F178" s="79" t="s">
        <v>490</v>
      </c>
      <c r="G178" s="79" t="s">
        <v>345</v>
      </c>
      <c r="H178" s="79" t="s">
        <v>370</v>
      </c>
      <c r="I178" s="79" t="s">
        <v>419</v>
      </c>
      <c r="J178" s="79" t="s">
        <v>223</v>
      </c>
      <c r="K178" s="80" t="s">
        <v>733</v>
      </c>
      <c r="L178" s="80"/>
      <c r="M178" s="80" t="s">
        <v>734</v>
      </c>
      <c r="N178" s="81">
        <v>2</v>
      </c>
      <c r="O178" s="81">
        <v>3</v>
      </c>
      <c r="P178" s="81">
        <f t="shared" si="23"/>
        <v>6</v>
      </c>
      <c r="Q178" s="81" t="str">
        <f t="shared" si="24"/>
        <v>M</v>
      </c>
      <c r="R178" s="81">
        <v>10</v>
      </c>
      <c r="S178" s="81">
        <f t="shared" ref="S178:S184" si="34">+R178*P178</f>
        <v>60</v>
      </c>
      <c r="T178" s="81" t="str">
        <f t="shared" ref="T178:T184" si="35">IF(S178&gt;=600,"I",IF(S178&gt;=150,"II",IF(S178&gt;=40,"III","IV")))</f>
        <v>III</v>
      </c>
      <c r="U178" s="69" t="str">
        <f t="shared" ref="U178:U184" si="36">IF(T178="IV","ACEPTABLE",IF(T178="III","ACEPTABLE",IF(T178="II","NO ACEPTABLE","NO ACEPTABLE")))</f>
        <v>ACEPTABLE</v>
      </c>
      <c r="V178" s="69"/>
      <c r="W178" s="214">
        <v>2</v>
      </c>
      <c r="X178" s="79" t="s">
        <v>732</v>
      </c>
      <c r="Y178" s="82"/>
      <c r="Z178" s="82"/>
      <c r="AA178" s="82"/>
      <c r="AB178" s="79"/>
      <c r="AC178" s="82" t="s">
        <v>837</v>
      </c>
      <c r="AD178" s="82"/>
      <c r="AE178" s="82" t="s">
        <v>844</v>
      </c>
      <c r="AF178" s="81"/>
      <c r="AG178" s="81"/>
      <c r="AH178" s="81">
        <f t="shared" si="30"/>
        <v>0</v>
      </c>
      <c r="AI178" s="81" t="str">
        <f t="shared" si="28"/>
        <v>B</v>
      </c>
      <c r="AJ178" s="81"/>
      <c r="AK178" s="81">
        <f t="shared" si="31"/>
        <v>0</v>
      </c>
      <c r="AL178" s="81" t="str">
        <f t="shared" si="32"/>
        <v>IV</v>
      </c>
      <c r="AM178" s="34" t="str">
        <f t="shared" si="29"/>
        <v>ACEPTABLE</v>
      </c>
      <c r="AN178" s="204">
        <f t="shared" si="33"/>
        <v>1</v>
      </c>
    </row>
    <row r="179" spans="1:40" ht="99.95" customHeight="1">
      <c r="A179" s="175" t="s">
        <v>493</v>
      </c>
      <c r="B179" s="175" t="s">
        <v>497</v>
      </c>
      <c r="C179" s="178" t="s">
        <v>503</v>
      </c>
      <c r="D179" s="208" t="s">
        <v>602</v>
      </c>
      <c r="E179" s="232" t="s">
        <v>631</v>
      </c>
      <c r="F179" s="79" t="s">
        <v>490</v>
      </c>
      <c r="G179" s="79" t="s">
        <v>410</v>
      </c>
      <c r="H179" s="79" t="s">
        <v>398</v>
      </c>
      <c r="I179" s="79" t="s">
        <v>379</v>
      </c>
      <c r="J179" s="79" t="s">
        <v>261</v>
      </c>
      <c r="K179" s="80"/>
      <c r="L179" s="80"/>
      <c r="M179" s="80" t="s">
        <v>951</v>
      </c>
      <c r="N179" s="88">
        <v>6</v>
      </c>
      <c r="O179" s="88">
        <v>1</v>
      </c>
      <c r="P179" s="81">
        <v>2</v>
      </c>
      <c r="Q179" s="81" t="str">
        <f t="shared" ref="Q179:Q184" si="37">IF(P179&gt;=24,"MA",IF(P179&gt;=10,"A",IF(P179&gt;=6,"M","B")))</f>
        <v>B</v>
      </c>
      <c r="R179" s="81">
        <v>60</v>
      </c>
      <c r="S179" s="81">
        <f t="shared" si="34"/>
        <v>120</v>
      </c>
      <c r="T179" s="81" t="str">
        <f t="shared" si="35"/>
        <v>III</v>
      </c>
      <c r="U179" s="69" t="str">
        <f t="shared" si="36"/>
        <v>ACEPTABLE</v>
      </c>
      <c r="V179" s="69" t="s">
        <v>952</v>
      </c>
      <c r="W179" s="214">
        <v>21</v>
      </c>
      <c r="X179" s="79" t="s">
        <v>833</v>
      </c>
      <c r="Y179" s="82"/>
      <c r="Z179" s="82"/>
      <c r="AA179" s="82"/>
      <c r="AB179" s="79"/>
      <c r="AC179" s="82"/>
      <c r="AD179" s="82"/>
      <c r="AE179" s="82" t="s">
        <v>953</v>
      </c>
      <c r="AF179" s="81"/>
      <c r="AG179" s="81"/>
      <c r="AH179" s="81"/>
      <c r="AI179" s="81" t="str">
        <f t="shared" si="28"/>
        <v>B</v>
      </c>
      <c r="AJ179" s="81"/>
      <c r="AK179" s="81"/>
      <c r="AL179" s="81" t="str">
        <f t="shared" si="32"/>
        <v>IV</v>
      </c>
      <c r="AM179" s="34" t="str">
        <f t="shared" si="29"/>
        <v>ACEPTABLE</v>
      </c>
      <c r="AN179" s="204"/>
    </row>
    <row r="180" spans="1:40" ht="99.95" customHeight="1">
      <c r="A180" s="176" t="s">
        <v>493</v>
      </c>
      <c r="B180" s="176" t="s">
        <v>497</v>
      </c>
      <c r="C180" s="183" t="s">
        <v>503</v>
      </c>
      <c r="D180" s="208" t="s">
        <v>602</v>
      </c>
      <c r="E180" s="232" t="s">
        <v>631</v>
      </c>
      <c r="F180" s="79" t="s">
        <v>490</v>
      </c>
      <c r="G180" s="79" t="s">
        <v>345</v>
      </c>
      <c r="H180" s="79" t="s">
        <v>370</v>
      </c>
      <c r="I180" s="79" t="s">
        <v>419</v>
      </c>
      <c r="J180" s="79" t="s">
        <v>223</v>
      </c>
      <c r="K180" s="80" t="s">
        <v>518</v>
      </c>
      <c r="L180" s="80"/>
      <c r="M180" s="80" t="s">
        <v>729</v>
      </c>
      <c r="N180" s="81">
        <v>2</v>
      </c>
      <c r="O180" s="81">
        <v>3</v>
      </c>
      <c r="P180" s="81">
        <f>+N180*O180</f>
        <v>6</v>
      </c>
      <c r="Q180" s="81" t="str">
        <f t="shared" si="37"/>
        <v>M</v>
      </c>
      <c r="R180" s="81">
        <v>10</v>
      </c>
      <c r="S180" s="81">
        <f t="shared" si="34"/>
        <v>60</v>
      </c>
      <c r="T180" s="81" t="str">
        <f t="shared" si="35"/>
        <v>III</v>
      </c>
      <c r="U180" s="69" t="str">
        <f t="shared" si="36"/>
        <v>ACEPTABLE</v>
      </c>
      <c r="V180" s="69"/>
      <c r="W180" s="214">
        <v>21</v>
      </c>
      <c r="X180" s="79" t="s">
        <v>732</v>
      </c>
      <c r="Y180" s="82"/>
      <c r="Z180" s="82"/>
      <c r="AA180" s="82"/>
      <c r="AB180" s="79"/>
      <c r="AC180" s="82" t="s">
        <v>837</v>
      </c>
      <c r="AD180" s="82"/>
      <c r="AE180" s="82" t="s">
        <v>844</v>
      </c>
      <c r="AF180" s="81"/>
      <c r="AG180" s="81"/>
      <c r="AH180" s="81">
        <f t="shared" si="30"/>
        <v>0</v>
      </c>
      <c r="AI180" s="81" t="str">
        <f t="shared" si="28"/>
        <v>B</v>
      </c>
      <c r="AJ180" s="81"/>
      <c r="AK180" s="81">
        <f t="shared" si="31"/>
        <v>0</v>
      </c>
      <c r="AL180" s="81" t="str">
        <f t="shared" si="32"/>
        <v>IV</v>
      </c>
      <c r="AM180" s="34" t="str">
        <f t="shared" si="29"/>
        <v>ACEPTABLE</v>
      </c>
      <c r="AN180" s="204">
        <f t="shared" si="33"/>
        <v>1</v>
      </c>
    </row>
    <row r="181" spans="1:40" ht="99.95" customHeight="1">
      <c r="A181" s="176" t="s">
        <v>493</v>
      </c>
      <c r="B181" s="176" t="s">
        <v>497</v>
      </c>
      <c r="C181" s="183" t="s">
        <v>504</v>
      </c>
      <c r="D181" s="208" t="s">
        <v>632</v>
      </c>
      <c r="E181" s="232" t="s">
        <v>638</v>
      </c>
      <c r="F181" s="79" t="s">
        <v>490</v>
      </c>
      <c r="G181" s="79" t="s">
        <v>345</v>
      </c>
      <c r="H181" s="79" t="s">
        <v>370</v>
      </c>
      <c r="I181" s="79" t="s">
        <v>419</v>
      </c>
      <c r="J181" s="79" t="s">
        <v>223</v>
      </c>
      <c r="K181" s="80" t="s">
        <v>518</v>
      </c>
      <c r="L181" s="80"/>
      <c r="M181" s="80" t="s">
        <v>729</v>
      </c>
      <c r="N181" s="81">
        <v>2</v>
      </c>
      <c r="O181" s="81">
        <v>3</v>
      </c>
      <c r="P181" s="81">
        <f>+N181*O181</f>
        <v>6</v>
      </c>
      <c r="Q181" s="81" t="str">
        <f t="shared" si="37"/>
        <v>M</v>
      </c>
      <c r="R181" s="81">
        <v>10</v>
      </c>
      <c r="S181" s="81">
        <f t="shared" si="34"/>
        <v>60</v>
      </c>
      <c r="T181" s="81" t="str">
        <f t="shared" si="35"/>
        <v>III</v>
      </c>
      <c r="U181" s="69" t="str">
        <f t="shared" si="36"/>
        <v>ACEPTABLE</v>
      </c>
      <c r="V181" s="69"/>
      <c r="W181" s="214">
        <v>22</v>
      </c>
      <c r="X181" s="79" t="s">
        <v>732</v>
      </c>
      <c r="Y181" s="82"/>
      <c r="Z181" s="82"/>
      <c r="AA181" s="82"/>
      <c r="AB181" s="79"/>
      <c r="AC181" s="82" t="s">
        <v>837</v>
      </c>
      <c r="AD181" s="82"/>
      <c r="AE181" s="82" t="s">
        <v>844</v>
      </c>
      <c r="AF181" s="81"/>
      <c r="AG181" s="81"/>
      <c r="AH181" s="81">
        <f t="shared" si="30"/>
        <v>0</v>
      </c>
      <c r="AI181" s="81" t="str">
        <f t="shared" si="28"/>
        <v>B</v>
      </c>
      <c r="AJ181" s="81"/>
      <c r="AK181" s="81">
        <f t="shared" si="31"/>
        <v>0</v>
      </c>
      <c r="AL181" s="81" t="str">
        <f t="shared" si="32"/>
        <v>IV</v>
      </c>
      <c r="AM181" s="34" t="str">
        <f t="shared" si="29"/>
        <v>ACEPTABLE</v>
      </c>
      <c r="AN181" s="204">
        <f t="shared" si="33"/>
        <v>1</v>
      </c>
    </row>
    <row r="182" spans="1:40" ht="99.95" customHeight="1">
      <c r="A182" s="176" t="s">
        <v>493</v>
      </c>
      <c r="B182" s="176" t="s">
        <v>497</v>
      </c>
      <c r="C182" s="183" t="s">
        <v>505</v>
      </c>
      <c r="D182" s="208" t="s">
        <v>639</v>
      </c>
      <c r="E182" s="232" t="s">
        <v>641</v>
      </c>
      <c r="F182" s="79" t="s">
        <v>490</v>
      </c>
      <c r="G182" s="79" t="s">
        <v>345</v>
      </c>
      <c r="H182" s="79" t="s">
        <v>370</v>
      </c>
      <c r="I182" s="79" t="s">
        <v>419</v>
      </c>
      <c r="J182" s="79" t="s">
        <v>223</v>
      </c>
      <c r="K182" s="80" t="s">
        <v>733</v>
      </c>
      <c r="L182" s="80"/>
      <c r="M182" s="80" t="s">
        <v>734</v>
      </c>
      <c r="N182" s="81">
        <v>2</v>
      </c>
      <c r="O182" s="81">
        <v>4</v>
      </c>
      <c r="P182" s="81">
        <f>+N182*O182</f>
        <v>8</v>
      </c>
      <c r="Q182" s="81" t="str">
        <f t="shared" si="37"/>
        <v>M</v>
      </c>
      <c r="R182" s="81">
        <v>10</v>
      </c>
      <c r="S182" s="81">
        <f t="shared" si="34"/>
        <v>80</v>
      </c>
      <c r="T182" s="81" t="str">
        <f t="shared" si="35"/>
        <v>III</v>
      </c>
      <c r="U182" s="69" t="str">
        <f t="shared" si="36"/>
        <v>ACEPTABLE</v>
      </c>
      <c r="V182" s="69"/>
      <c r="W182" s="214">
        <v>3</v>
      </c>
      <c r="X182" s="79" t="s">
        <v>732</v>
      </c>
      <c r="Y182" s="82"/>
      <c r="Z182" s="82"/>
      <c r="AA182" s="82"/>
      <c r="AB182" s="79"/>
      <c r="AC182" s="82" t="s">
        <v>837</v>
      </c>
      <c r="AD182" s="82"/>
      <c r="AE182" s="82" t="s">
        <v>844</v>
      </c>
      <c r="AF182" s="81"/>
      <c r="AG182" s="81"/>
      <c r="AH182" s="81">
        <f t="shared" si="30"/>
        <v>0</v>
      </c>
      <c r="AI182" s="81" t="str">
        <f t="shared" si="28"/>
        <v>B</v>
      </c>
      <c r="AJ182" s="81"/>
      <c r="AK182" s="81">
        <f t="shared" si="31"/>
        <v>0</v>
      </c>
      <c r="AL182" s="81" t="str">
        <f t="shared" si="32"/>
        <v>IV</v>
      </c>
      <c r="AM182" s="34" t="str">
        <f t="shared" si="29"/>
        <v>ACEPTABLE</v>
      </c>
      <c r="AN182" s="204">
        <f t="shared" si="33"/>
        <v>1</v>
      </c>
    </row>
    <row r="183" spans="1:40" ht="99.95" customHeight="1">
      <c r="A183" s="176" t="s">
        <v>493</v>
      </c>
      <c r="B183" s="176" t="s">
        <v>497</v>
      </c>
      <c r="C183" s="183" t="s">
        <v>509</v>
      </c>
      <c r="D183" s="208" t="s">
        <v>602</v>
      </c>
      <c r="E183" s="179" t="s">
        <v>656</v>
      </c>
      <c r="F183" s="79" t="s">
        <v>490</v>
      </c>
      <c r="G183" s="79" t="s">
        <v>345</v>
      </c>
      <c r="H183" s="79" t="s">
        <v>370</v>
      </c>
      <c r="I183" s="240" t="s">
        <v>419</v>
      </c>
      <c r="J183" s="79" t="s">
        <v>223</v>
      </c>
      <c r="K183" s="80" t="s">
        <v>518</v>
      </c>
      <c r="L183" s="80"/>
      <c r="M183" s="80" t="s">
        <v>729</v>
      </c>
      <c r="N183" s="81">
        <v>2</v>
      </c>
      <c r="O183" s="81">
        <v>3</v>
      </c>
      <c r="P183" s="81">
        <f>+N183*O183</f>
        <v>6</v>
      </c>
      <c r="Q183" s="81" t="str">
        <f t="shared" si="37"/>
        <v>M</v>
      </c>
      <c r="R183" s="81">
        <v>10</v>
      </c>
      <c r="S183" s="81">
        <f t="shared" si="34"/>
        <v>60</v>
      </c>
      <c r="T183" s="81" t="str">
        <f t="shared" si="35"/>
        <v>III</v>
      </c>
      <c r="U183" s="69" t="str">
        <f t="shared" si="36"/>
        <v>ACEPTABLE</v>
      </c>
      <c r="V183" s="69"/>
      <c r="W183" s="214">
        <v>9</v>
      </c>
      <c r="X183" s="79" t="s">
        <v>732</v>
      </c>
      <c r="Y183" s="82"/>
      <c r="Z183" s="82"/>
      <c r="AA183" s="82"/>
      <c r="AB183" s="79"/>
      <c r="AC183" s="82" t="s">
        <v>837</v>
      </c>
      <c r="AD183" s="82"/>
      <c r="AE183" s="82" t="s">
        <v>844</v>
      </c>
      <c r="AF183" s="81"/>
      <c r="AG183" s="81"/>
      <c r="AH183" s="81">
        <f t="shared" si="30"/>
        <v>0</v>
      </c>
      <c r="AI183" s="81" t="str">
        <f t="shared" si="28"/>
        <v>B</v>
      </c>
      <c r="AJ183" s="81"/>
      <c r="AK183" s="81">
        <f t="shared" si="31"/>
        <v>0</v>
      </c>
      <c r="AL183" s="81" t="str">
        <f t="shared" si="32"/>
        <v>IV</v>
      </c>
      <c r="AM183" s="34" t="str">
        <f t="shared" si="29"/>
        <v>ACEPTABLE</v>
      </c>
      <c r="AN183" s="204">
        <f t="shared" si="33"/>
        <v>1</v>
      </c>
    </row>
    <row r="184" spans="1:40" ht="99.95" customHeight="1">
      <c r="A184" s="176" t="s">
        <v>493</v>
      </c>
      <c r="B184" s="176" t="s">
        <v>497</v>
      </c>
      <c r="C184" s="183" t="s">
        <v>495</v>
      </c>
      <c r="D184" s="208" t="s">
        <v>1050</v>
      </c>
      <c r="E184" s="230" t="s">
        <v>585</v>
      </c>
      <c r="F184" s="79" t="s">
        <v>490</v>
      </c>
      <c r="G184" s="79" t="s">
        <v>345</v>
      </c>
      <c r="H184" s="79" t="s">
        <v>735</v>
      </c>
      <c r="I184" s="240" t="s">
        <v>420</v>
      </c>
      <c r="J184" s="79" t="s">
        <v>225</v>
      </c>
      <c r="K184" s="80"/>
      <c r="L184" s="80"/>
      <c r="M184" s="80" t="s">
        <v>736</v>
      </c>
      <c r="N184" s="81">
        <v>2</v>
      </c>
      <c r="O184" s="81">
        <v>4</v>
      </c>
      <c r="P184" s="81">
        <f>+N184*O184</f>
        <v>8</v>
      </c>
      <c r="Q184" s="81" t="str">
        <f t="shared" si="37"/>
        <v>M</v>
      </c>
      <c r="R184" s="81">
        <v>10</v>
      </c>
      <c r="S184" s="81">
        <f t="shared" si="34"/>
        <v>80</v>
      </c>
      <c r="T184" s="81" t="str">
        <f t="shared" si="35"/>
        <v>III</v>
      </c>
      <c r="U184" s="69" t="str">
        <f t="shared" si="36"/>
        <v>ACEPTABLE</v>
      </c>
      <c r="V184" s="69"/>
      <c r="W184" s="214">
        <v>38</v>
      </c>
      <c r="X184" s="79" t="s">
        <v>737</v>
      </c>
      <c r="Y184" s="82"/>
      <c r="Z184" s="82"/>
      <c r="AA184" s="82"/>
      <c r="AB184" s="79"/>
      <c r="AC184" s="82" t="s">
        <v>888</v>
      </c>
      <c r="AD184" s="82"/>
      <c r="AE184" s="82" t="s">
        <v>889</v>
      </c>
      <c r="AF184" s="81"/>
      <c r="AG184" s="81"/>
      <c r="AH184" s="81">
        <f t="shared" si="30"/>
        <v>0</v>
      </c>
      <c r="AI184" s="81" t="str">
        <f t="shared" si="28"/>
        <v>B</v>
      </c>
      <c r="AJ184" s="81"/>
      <c r="AK184" s="81">
        <f t="shared" si="31"/>
        <v>0</v>
      </c>
      <c r="AL184" s="81" t="str">
        <f t="shared" si="32"/>
        <v>IV</v>
      </c>
      <c r="AM184" s="34" t="str">
        <f t="shared" si="29"/>
        <v>ACEPTABLE</v>
      </c>
      <c r="AN184" s="204">
        <f t="shared" si="33"/>
        <v>1</v>
      </c>
    </row>
    <row r="185" spans="1:40" ht="99.95" customHeight="1">
      <c r="A185" s="176" t="s">
        <v>493</v>
      </c>
      <c r="B185" s="176" t="s">
        <v>497</v>
      </c>
      <c r="C185" s="183" t="s">
        <v>503</v>
      </c>
      <c r="D185" s="208" t="s">
        <v>602</v>
      </c>
      <c r="E185" s="232" t="s">
        <v>631</v>
      </c>
      <c r="F185" s="79" t="s">
        <v>490</v>
      </c>
      <c r="G185" s="79" t="s">
        <v>345</v>
      </c>
      <c r="H185" s="79" t="s">
        <v>735</v>
      </c>
      <c r="I185" s="79" t="s">
        <v>420</v>
      </c>
      <c r="J185" s="79" t="s">
        <v>225</v>
      </c>
      <c r="K185" s="80"/>
      <c r="L185" s="80"/>
      <c r="M185" s="80" t="s">
        <v>736</v>
      </c>
      <c r="N185" s="81">
        <v>2</v>
      </c>
      <c r="O185" s="81">
        <v>4</v>
      </c>
      <c r="P185" s="81">
        <f t="shared" ref="P185:P194" si="38">+N185*O185</f>
        <v>8</v>
      </c>
      <c r="Q185" s="81" t="str">
        <f t="shared" ref="Q185:Q194" si="39">IF(P185&gt;=24,"MA",IF(P185&gt;=10,"A",IF(P185&gt;=6,"M","B")))</f>
        <v>M</v>
      </c>
      <c r="R185" s="81">
        <v>10</v>
      </c>
      <c r="S185" s="81">
        <f t="shared" ref="S185:S194" si="40">+R185*P185</f>
        <v>80</v>
      </c>
      <c r="T185" s="81" t="str">
        <f t="shared" ref="T185:T194" si="41">IF(S185&gt;=600,"I",IF(S185&gt;=150,"II",IF(S185&gt;=40,"III","IV")))</f>
        <v>III</v>
      </c>
      <c r="U185" s="69" t="str">
        <f t="shared" ref="U185:U194" si="42">IF(T185="IV","ACEPTABLE",IF(T185="III","ACEPTABLE",IF(T185="II","NO ACEPTABLE","NO ACEPTABLE")))</f>
        <v>ACEPTABLE</v>
      </c>
      <c r="V185" s="69"/>
      <c r="W185" s="214">
        <v>21</v>
      </c>
      <c r="X185" s="79" t="s">
        <v>737</v>
      </c>
      <c r="Y185" s="82"/>
      <c r="Z185" s="82"/>
      <c r="AA185" s="82"/>
      <c r="AB185" s="79"/>
      <c r="AC185" s="82" t="s">
        <v>888</v>
      </c>
      <c r="AD185" s="82"/>
      <c r="AE185" s="82" t="s">
        <v>889</v>
      </c>
      <c r="AF185" s="81"/>
      <c r="AG185" s="81"/>
      <c r="AH185" s="81">
        <f t="shared" si="30"/>
        <v>0</v>
      </c>
      <c r="AI185" s="81" t="str">
        <f t="shared" si="28"/>
        <v>B</v>
      </c>
      <c r="AJ185" s="81"/>
      <c r="AK185" s="81">
        <f t="shared" si="31"/>
        <v>0</v>
      </c>
      <c r="AL185" s="81" t="str">
        <f t="shared" si="32"/>
        <v>IV</v>
      </c>
      <c r="AM185" s="34" t="str">
        <f t="shared" si="29"/>
        <v>ACEPTABLE</v>
      </c>
      <c r="AN185" s="204">
        <f t="shared" si="33"/>
        <v>1</v>
      </c>
    </row>
    <row r="186" spans="1:40" ht="99.95" customHeight="1">
      <c r="A186" s="176" t="s">
        <v>493</v>
      </c>
      <c r="B186" s="176" t="s">
        <v>497</v>
      </c>
      <c r="C186" s="183" t="s">
        <v>504</v>
      </c>
      <c r="D186" s="208" t="s">
        <v>632</v>
      </c>
      <c r="E186" s="232" t="s">
        <v>638</v>
      </c>
      <c r="F186" s="79" t="s">
        <v>490</v>
      </c>
      <c r="G186" s="79" t="s">
        <v>345</v>
      </c>
      <c r="H186" s="79" t="s">
        <v>735</v>
      </c>
      <c r="I186" s="79" t="s">
        <v>420</v>
      </c>
      <c r="J186" s="79" t="s">
        <v>225</v>
      </c>
      <c r="K186" s="80"/>
      <c r="L186" s="80"/>
      <c r="M186" s="80" t="s">
        <v>736</v>
      </c>
      <c r="N186" s="81">
        <v>2</v>
      </c>
      <c r="O186" s="81">
        <v>4</v>
      </c>
      <c r="P186" s="81">
        <f t="shared" si="38"/>
        <v>8</v>
      </c>
      <c r="Q186" s="81" t="str">
        <f t="shared" si="39"/>
        <v>M</v>
      </c>
      <c r="R186" s="81">
        <v>10</v>
      </c>
      <c r="S186" s="81">
        <f t="shared" si="40"/>
        <v>80</v>
      </c>
      <c r="T186" s="81" t="str">
        <f t="shared" si="41"/>
        <v>III</v>
      </c>
      <c r="U186" s="69" t="str">
        <f t="shared" si="42"/>
        <v>ACEPTABLE</v>
      </c>
      <c r="V186" s="69"/>
      <c r="W186" s="214">
        <v>22</v>
      </c>
      <c r="X186" s="79" t="s">
        <v>737</v>
      </c>
      <c r="Y186" s="82"/>
      <c r="Z186" s="82"/>
      <c r="AA186" s="82"/>
      <c r="AB186" s="79"/>
      <c r="AC186" s="82" t="s">
        <v>888</v>
      </c>
      <c r="AD186" s="82"/>
      <c r="AE186" s="82" t="s">
        <v>889</v>
      </c>
      <c r="AF186" s="81"/>
      <c r="AG186" s="81"/>
      <c r="AH186" s="81">
        <f t="shared" si="30"/>
        <v>0</v>
      </c>
      <c r="AI186" s="81" t="str">
        <f t="shared" si="28"/>
        <v>B</v>
      </c>
      <c r="AJ186" s="81"/>
      <c r="AK186" s="81">
        <f t="shared" si="31"/>
        <v>0</v>
      </c>
      <c r="AL186" s="81" t="str">
        <f t="shared" si="32"/>
        <v>IV</v>
      </c>
      <c r="AM186" s="34" t="str">
        <f t="shared" si="29"/>
        <v>ACEPTABLE</v>
      </c>
      <c r="AN186" s="204">
        <f t="shared" si="33"/>
        <v>1</v>
      </c>
    </row>
    <row r="187" spans="1:40" ht="99.95" customHeight="1">
      <c r="A187" s="176" t="s">
        <v>493</v>
      </c>
      <c r="B187" s="176" t="s">
        <v>497</v>
      </c>
      <c r="C187" s="183" t="s">
        <v>509</v>
      </c>
      <c r="D187" s="208" t="s">
        <v>602</v>
      </c>
      <c r="E187" s="232" t="s">
        <v>656</v>
      </c>
      <c r="F187" s="79" t="s">
        <v>490</v>
      </c>
      <c r="G187" s="79" t="s">
        <v>345</v>
      </c>
      <c r="H187" s="79" t="s">
        <v>735</v>
      </c>
      <c r="I187" s="240" t="s">
        <v>420</v>
      </c>
      <c r="J187" s="79" t="s">
        <v>225</v>
      </c>
      <c r="K187" s="80"/>
      <c r="L187" s="80"/>
      <c r="M187" s="80" t="s">
        <v>736</v>
      </c>
      <c r="N187" s="81">
        <v>2</v>
      </c>
      <c r="O187" s="81">
        <v>4</v>
      </c>
      <c r="P187" s="81">
        <f t="shared" si="38"/>
        <v>8</v>
      </c>
      <c r="Q187" s="81" t="str">
        <f t="shared" si="39"/>
        <v>M</v>
      </c>
      <c r="R187" s="81">
        <v>10</v>
      </c>
      <c r="S187" s="81">
        <f t="shared" si="40"/>
        <v>80</v>
      </c>
      <c r="T187" s="81" t="str">
        <f t="shared" si="41"/>
        <v>III</v>
      </c>
      <c r="U187" s="69" t="str">
        <f t="shared" si="42"/>
        <v>ACEPTABLE</v>
      </c>
      <c r="V187" s="69"/>
      <c r="W187" s="214">
        <v>9</v>
      </c>
      <c r="X187" s="79" t="s">
        <v>737</v>
      </c>
      <c r="Y187" s="82"/>
      <c r="Z187" s="82"/>
      <c r="AA187" s="82"/>
      <c r="AB187" s="79"/>
      <c r="AC187" s="82" t="s">
        <v>888</v>
      </c>
      <c r="AD187" s="82"/>
      <c r="AE187" s="82" t="s">
        <v>889</v>
      </c>
      <c r="AF187" s="81"/>
      <c r="AG187" s="81"/>
      <c r="AH187" s="81">
        <f t="shared" si="30"/>
        <v>0</v>
      </c>
      <c r="AI187" s="81" t="str">
        <f t="shared" si="28"/>
        <v>B</v>
      </c>
      <c r="AJ187" s="81"/>
      <c r="AK187" s="81">
        <f t="shared" si="31"/>
        <v>0</v>
      </c>
      <c r="AL187" s="81" t="str">
        <f t="shared" si="32"/>
        <v>IV</v>
      </c>
      <c r="AM187" s="34" t="str">
        <f t="shared" si="29"/>
        <v>ACEPTABLE</v>
      </c>
      <c r="AN187" s="204">
        <f t="shared" si="33"/>
        <v>1</v>
      </c>
    </row>
    <row r="188" spans="1:40" ht="99.95" customHeight="1">
      <c r="A188" s="176" t="s">
        <v>493</v>
      </c>
      <c r="B188" s="176" t="s">
        <v>497</v>
      </c>
      <c r="C188" s="209" t="s">
        <v>616</v>
      </c>
      <c r="D188" s="208" t="s">
        <v>611</v>
      </c>
      <c r="E188" s="232" t="s">
        <v>615</v>
      </c>
      <c r="F188" s="79" t="s">
        <v>490</v>
      </c>
      <c r="G188" s="79" t="s">
        <v>345</v>
      </c>
      <c r="H188" s="79" t="s">
        <v>735</v>
      </c>
      <c r="I188" s="79" t="s">
        <v>420</v>
      </c>
      <c r="J188" s="79" t="s">
        <v>225</v>
      </c>
      <c r="K188" s="80"/>
      <c r="L188" s="80"/>
      <c r="M188" s="80" t="s">
        <v>736</v>
      </c>
      <c r="N188" s="81">
        <v>2</v>
      </c>
      <c r="O188" s="81">
        <v>4</v>
      </c>
      <c r="P188" s="81">
        <f t="shared" si="38"/>
        <v>8</v>
      </c>
      <c r="Q188" s="81" t="str">
        <f t="shared" si="39"/>
        <v>M</v>
      </c>
      <c r="R188" s="81">
        <v>10</v>
      </c>
      <c r="S188" s="81">
        <f t="shared" si="40"/>
        <v>80</v>
      </c>
      <c r="T188" s="81" t="str">
        <f t="shared" si="41"/>
        <v>III</v>
      </c>
      <c r="U188" s="69" t="str">
        <f t="shared" si="42"/>
        <v>ACEPTABLE</v>
      </c>
      <c r="V188" s="69"/>
      <c r="W188" s="214">
        <v>0</v>
      </c>
      <c r="X188" s="79" t="s">
        <v>737</v>
      </c>
      <c r="Y188" s="82"/>
      <c r="Z188" s="89"/>
      <c r="AA188" s="82"/>
      <c r="AB188" s="79"/>
      <c r="AC188" s="82" t="s">
        <v>888</v>
      </c>
      <c r="AD188" s="82"/>
      <c r="AE188" s="82" t="s">
        <v>889</v>
      </c>
      <c r="AF188" s="81"/>
      <c r="AG188" s="81"/>
      <c r="AH188" s="81">
        <f t="shared" si="30"/>
        <v>0</v>
      </c>
      <c r="AI188" s="81" t="str">
        <f t="shared" si="28"/>
        <v>B</v>
      </c>
      <c r="AJ188" s="81"/>
      <c r="AK188" s="81">
        <f t="shared" si="31"/>
        <v>0</v>
      </c>
      <c r="AL188" s="81" t="str">
        <f t="shared" si="32"/>
        <v>IV</v>
      </c>
      <c r="AM188" s="34" t="str">
        <f t="shared" si="29"/>
        <v>ACEPTABLE</v>
      </c>
      <c r="AN188" s="204">
        <f t="shared" si="33"/>
        <v>1</v>
      </c>
    </row>
    <row r="189" spans="1:40" ht="120" customHeight="1">
      <c r="A189" s="176" t="s">
        <v>493</v>
      </c>
      <c r="B189" s="176" t="s">
        <v>497</v>
      </c>
      <c r="C189" s="183" t="s">
        <v>1023</v>
      </c>
      <c r="D189" s="208" t="s">
        <v>621</v>
      </c>
      <c r="E189" s="232" t="s">
        <v>625</v>
      </c>
      <c r="F189" s="79" t="s">
        <v>490</v>
      </c>
      <c r="G189" s="79" t="s">
        <v>345</v>
      </c>
      <c r="H189" s="79" t="s">
        <v>735</v>
      </c>
      <c r="I189" s="79" t="s">
        <v>420</v>
      </c>
      <c r="J189" s="79" t="s">
        <v>225</v>
      </c>
      <c r="K189" s="80"/>
      <c r="L189" s="80"/>
      <c r="M189" s="80" t="s">
        <v>736</v>
      </c>
      <c r="N189" s="81">
        <v>2</v>
      </c>
      <c r="O189" s="81">
        <v>4</v>
      </c>
      <c r="P189" s="81">
        <f t="shared" si="38"/>
        <v>8</v>
      </c>
      <c r="Q189" s="81" t="str">
        <f t="shared" si="39"/>
        <v>M</v>
      </c>
      <c r="R189" s="81">
        <v>10</v>
      </c>
      <c r="S189" s="81">
        <f t="shared" si="40"/>
        <v>80</v>
      </c>
      <c r="T189" s="81" t="str">
        <f t="shared" si="41"/>
        <v>III</v>
      </c>
      <c r="U189" s="69" t="str">
        <f t="shared" si="42"/>
        <v>ACEPTABLE</v>
      </c>
      <c r="V189" s="69"/>
      <c r="W189" s="214">
        <v>8</v>
      </c>
      <c r="X189" s="79" t="s">
        <v>737</v>
      </c>
      <c r="Y189" s="82"/>
      <c r="Z189" s="82"/>
      <c r="AA189" s="82"/>
      <c r="AB189" s="79"/>
      <c r="AC189" s="82" t="s">
        <v>888</v>
      </c>
      <c r="AD189" s="82"/>
      <c r="AE189" s="82" t="s">
        <v>889</v>
      </c>
      <c r="AF189" s="81"/>
      <c r="AG189" s="81"/>
      <c r="AH189" s="81">
        <f t="shared" si="30"/>
        <v>0</v>
      </c>
      <c r="AI189" s="81" t="str">
        <f t="shared" si="28"/>
        <v>B</v>
      </c>
      <c r="AJ189" s="81"/>
      <c r="AK189" s="81">
        <f t="shared" si="31"/>
        <v>0</v>
      </c>
      <c r="AL189" s="81" t="str">
        <f t="shared" si="32"/>
        <v>IV</v>
      </c>
      <c r="AM189" s="34" t="str">
        <f t="shared" si="29"/>
        <v>ACEPTABLE</v>
      </c>
      <c r="AN189" s="204">
        <f t="shared" si="33"/>
        <v>1</v>
      </c>
    </row>
    <row r="190" spans="1:40" ht="99.95" customHeight="1">
      <c r="A190" s="175" t="s">
        <v>493</v>
      </c>
      <c r="B190" s="175" t="s">
        <v>497</v>
      </c>
      <c r="C190" s="178" t="s">
        <v>1024</v>
      </c>
      <c r="D190" s="208" t="s">
        <v>611</v>
      </c>
      <c r="E190" s="232" t="s">
        <v>628</v>
      </c>
      <c r="F190" s="79" t="s">
        <v>490</v>
      </c>
      <c r="G190" s="79" t="s">
        <v>345</v>
      </c>
      <c r="H190" s="79" t="s">
        <v>735</v>
      </c>
      <c r="I190" s="79" t="s">
        <v>420</v>
      </c>
      <c r="J190" s="79" t="s">
        <v>225</v>
      </c>
      <c r="K190" s="80"/>
      <c r="L190" s="80"/>
      <c r="M190" s="80" t="s">
        <v>736</v>
      </c>
      <c r="N190" s="81">
        <v>2</v>
      </c>
      <c r="O190" s="81">
        <v>4</v>
      </c>
      <c r="P190" s="81">
        <f t="shared" si="38"/>
        <v>8</v>
      </c>
      <c r="Q190" s="81" t="str">
        <f t="shared" si="39"/>
        <v>M</v>
      </c>
      <c r="R190" s="81">
        <v>10</v>
      </c>
      <c r="S190" s="81">
        <f t="shared" si="40"/>
        <v>80</v>
      </c>
      <c r="T190" s="81" t="str">
        <f t="shared" si="41"/>
        <v>III</v>
      </c>
      <c r="U190" s="69" t="str">
        <f t="shared" si="42"/>
        <v>ACEPTABLE</v>
      </c>
      <c r="V190" s="69"/>
      <c r="W190" s="214">
        <v>2</v>
      </c>
      <c r="X190" s="79" t="s">
        <v>737</v>
      </c>
      <c r="Y190" s="82"/>
      <c r="Z190" s="82"/>
      <c r="AA190" s="82"/>
      <c r="AB190" s="79"/>
      <c r="AC190" s="82" t="s">
        <v>888</v>
      </c>
      <c r="AD190" s="82"/>
      <c r="AE190" s="82" t="s">
        <v>889</v>
      </c>
      <c r="AF190" s="81"/>
      <c r="AG190" s="81"/>
      <c r="AH190" s="81">
        <f t="shared" si="30"/>
        <v>0</v>
      </c>
      <c r="AI190" s="81" t="str">
        <f t="shared" si="28"/>
        <v>B</v>
      </c>
      <c r="AJ190" s="81"/>
      <c r="AK190" s="81">
        <f t="shared" si="31"/>
        <v>0</v>
      </c>
      <c r="AL190" s="81" t="str">
        <f t="shared" si="32"/>
        <v>IV</v>
      </c>
      <c r="AM190" s="34" t="str">
        <f t="shared" si="29"/>
        <v>ACEPTABLE</v>
      </c>
      <c r="AN190" s="204">
        <f t="shared" si="33"/>
        <v>1</v>
      </c>
    </row>
    <row r="191" spans="1:40" ht="99.95" customHeight="1">
      <c r="A191" s="176" t="s">
        <v>493</v>
      </c>
      <c r="B191" s="176" t="s">
        <v>497</v>
      </c>
      <c r="C191" s="178" t="s">
        <v>1026</v>
      </c>
      <c r="D191" s="208" t="s">
        <v>602</v>
      </c>
      <c r="E191" s="179" t="s">
        <v>648</v>
      </c>
      <c r="F191" s="79" t="s">
        <v>490</v>
      </c>
      <c r="G191" s="79" t="s">
        <v>345</v>
      </c>
      <c r="H191" s="79" t="s">
        <v>735</v>
      </c>
      <c r="I191" s="240" t="s">
        <v>420</v>
      </c>
      <c r="J191" s="79" t="s">
        <v>225</v>
      </c>
      <c r="K191" s="80"/>
      <c r="L191" s="80"/>
      <c r="M191" s="80" t="s">
        <v>736</v>
      </c>
      <c r="N191" s="81">
        <v>2</v>
      </c>
      <c r="O191" s="81">
        <v>4</v>
      </c>
      <c r="P191" s="81">
        <f t="shared" si="38"/>
        <v>8</v>
      </c>
      <c r="Q191" s="81" t="str">
        <f t="shared" si="39"/>
        <v>M</v>
      </c>
      <c r="R191" s="81">
        <v>10</v>
      </c>
      <c r="S191" s="81">
        <f t="shared" si="40"/>
        <v>80</v>
      </c>
      <c r="T191" s="81" t="str">
        <f t="shared" si="41"/>
        <v>III</v>
      </c>
      <c r="U191" s="69" t="str">
        <f t="shared" si="42"/>
        <v>ACEPTABLE</v>
      </c>
      <c r="V191" s="69"/>
      <c r="W191" s="214">
        <v>24</v>
      </c>
      <c r="X191" s="79" t="s">
        <v>737</v>
      </c>
      <c r="Y191" s="82"/>
      <c r="Z191" s="82"/>
      <c r="AA191" s="82"/>
      <c r="AB191" s="79"/>
      <c r="AC191" s="82" t="s">
        <v>888</v>
      </c>
      <c r="AD191" s="82"/>
      <c r="AE191" s="82" t="s">
        <v>889</v>
      </c>
      <c r="AF191" s="81"/>
      <c r="AG191" s="81"/>
      <c r="AH191" s="81">
        <f t="shared" si="30"/>
        <v>0</v>
      </c>
      <c r="AI191" s="81" t="str">
        <f t="shared" si="28"/>
        <v>B</v>
      </c>
      <c r="AJ191" s="81"/>
      <c r="AK191" s="81">
        <f t="shared" si="31"/>
        <v>0</v>
      </c>
      <c r="AL191" s="81" t="str">
        <f t="shared" si="32"/>
        <v>IV</v>
      </c>
      <c r="AM191" s="34" t="str">
        <f t="shared" si="29"/>
        <v>ACEPTABLE</v>
      </c>
      <c r="AN191" s="204">
        <f t="shared" si="33"/>
        <v>1</v>
      </c>
    </row>
    <row r="192" spans="1:40" ht="99.95" customHeight="1">
      <c r="A192" s="176" t="s">
        <v>493</v>
      </c>
      <c r="B192" s="176" t="s">
        <v>497</v>
      </c>
      <c r="C192" s="183" t="s">
        <v>508</v>
      </c>
      <c r="D192" s="208" t="s">
        <v>649</v>
      </c>
      <c r="E192" s="179" t="s">
        <v>654</v>
      </c>
      <c r="F192" s="79" t="s">
        <v>490</v>
      </c>
      <c r="G192" s="79" t="s">
        <v>345</v>
      </c>
      <c r="H192" s="79" t="s">
        <v>735</v>
      </c>
      <c r="I192" s="79" t="s">
        <v>420</v>
      </c>
      <c r="J192" s="79" t="s">
        <v>225</v>
      </c>
      <c r="K192" s="80"/>
      <c r="L192" s="80"/>
      <c r="M192" s="80" t="s">
        <v>736</v>
      </c>
      <c r="N192" s="81">
        <v>2</v>
      </c>
      <c r="O192" s="81">
        <v>4</v>
      </c>
      <c r="P192" s="81">
        <f t="shared" si="38"/>
        <v>8</v>
      </c>
      <c r="Q192" s="81" t="str">
        <f t="shared" si="39"/>
        <v>M</v>
      </c>
      <c r="R192" s="81">
        <v>10</v>
      </c>
      <c r="S192" s="81">
        <f t="shared" si="40"/>
        <v>80</v>
      </c>
      <c r="T192" s="81" t="str">
        <f t="shared" si="41"/>
        <v>III</v>
      </c>
      <c r="U192" s="69" t="str">
        <f t="shared" si="42"/>
        <v>ACEPTABLE</v>
      </c>
      <c r="V192" s="69"/>
      <c r="W192" s="214">
        <v>9</v>
      </c>
      <c r="X192" s="79" t="s">
        <v>737</v>
      </c>
      <c r="Y192" s="82"/>
      <c r="Z192" s="82"/>
      <c r="AA192" s="82"/>
      <c r="AB192" s="79"/>
      <c r="AC192" s="82" t="s">
        <v>888</v>
      </c>
      <c r="AD192" s="82"/>
      <c r="AE192" s="82" t="s">
        <v>889</v>
      </c>
      <c r="AF192" s="81"/>
      <c r="AG192" s="81"/>
      <c r="AH192" s="81">
        <f t="shared" si="30"/>
        <v>0</v>
      </c>
      <c r="AI192" s="81" t="str">
        <f t="shared" si="28"/>
        <v>B</v>
      </c>
      <c r="AJ192" s="81"/>
      <c r="AK192" s="81">
        <f t="shared" si="31"/>
        <v>0</v>
      </c>
      <c r="AL192" s="81" t="str">
        <f t="shared" si="32"/>
        <v>IV</v>
      </c>
      <c r="AM192" s="34" t="str">
        <f t="shared" si="29"/>
        <v>ACEPTABLE</v>
      </c>
      <c r="AN192" s="204">
        <f t="shared" si="33"/>
        <v>1</v>
      </c>
    </row>
    <row r="193" spans="1:40" ht="99.95" customHeight="1">
      <c r="A193" s="176" t="s">
        <v>539</v>
      </c>
      <c r="B193" s="176" t="s">
        <v>497</v>
      </c>
      <c r="C193" s="183" t="s">
        <v>541</v>
      </c>
      <c r="D193" s="208" t="s">
        <v>718</v>
      </c>
      <c r="E193" s="232" t="s">
        <v>723</v>
      </c>
      <c r="F193" s="79" t="s">
        <v>490</v>
      </c>
      <c r="G193" s="79" t="s">
        <v>345</v>
      </c>
      <c r="H193" s="79" t="s">
        <v>735</v>
      </c>
      <c r="I193" s="79" t="s">
        <v>420</v>
      </c>
      <c r="J193" s="79" t="s">
        <v>225</v>
      </c>
      <c r="K193" s="80"/>
      <c r="L193" s="80"/>
      <c r="M193" s="80" t="s">
        <v>736</v>
      </c>
      <c r="N193" s="81">
        <v>2</v>
      </c>
      <c r="O193" s="81">
        <v>4</v>
      </c>
      <c r="P193" s="81">
        <f t="shared" si="38"/>
        <v>8</v>
      </c>
      <c r="Q193" s="81" t="str">
        <f t="shared" si="39"/>
        <v>M</v>
      </c>
      <c r="R193" s="81">
        <v>10</v>
      </c>
      <c r="S193" s="81">
        <f t="shared" si="40"/>
        <v>80</v>
      </c>
      <c r="T193" s="81" t="str">
        <f t="shared" si="41"/>
        <v>III</v>
      </c>
      <c r="U193" s="69" t="str">
        <f t="shared" si="42"/>
        <v>ACEPTABLE</v>
      </c>
      <c r="V193" s="69"/>
      <c r="W193" s="214">
        <v>13</v>
      </c>
      <c r="X193" s="79" t="s">
        <v>737</v>
      </c>
      <c r="Y193" s="82"/>
      <c r="Z193" s="82"/>
      <c r="AA193" s="82"/>
      <c r="AB193" s="79"/>
      <c r="AC193" s="82" t="s">
        <v>888</v>
      </c>
      <c r="AD193" s="82"/>
      <c r="AE193" s="82" t="s">
        <v>889</v>
      </c>
      <c r="AF193" s="81"/>
      <c r="AG193" s="81"/>
      <c r="AH193" s="81">
        <f t="shared" si="30"/>
        <v>0</v>
      </c>
      <c r="AI193" s="81" t="str">
        <f t="shared" si="28"/>
        <v>B</v>
      </c>
      <c r="AJ193" s="81"/>
      <c r="AK193" s="81">
        <f t="shared" si="31"/>
        <v>0</v>
      </c>
      <c r="AL193" s="81" t="str">
        <f t="shared" si="32"/>
        <v>IV</v>
      </c>
      <c r="AM193" s="34" t="str">
        <f t="shared" si="29"/>
        <v>ACEPTABLE</v>
      </c>
      <c r="AN193" s="204">
        <f t="shared" si="33"/>
        <v>1</v>
      </c>
    </row>
    <row r="194" spans="1:40" ht="99.95" customHeight="1">
      <c r="A194" s="176" t="s">
        <v>539</v>
      </c>
      <c r="B194" s="176" t="s">
        <v>497</v>
      </c>
      <c r="C194" s="183" t="s">
        <v>1027</v>
      </c>
      <c r="D194" s="208" t="s">
        <v>1049</v>
      </c>
      <c r="E194" s="232" t="s">
        <v>728</v>
      </c>
      <c r="F194" s="79" t="s">
        <v>490</v>
      </c>
      <c r="G194" s="79" t="s">
        <v>345</v>
      </c>
      <c r="H194" s="79" t="s">
        <v>735</v>
      </c>
      <c r="I194" s="79" t="s">
        <v>420</v>
      </c>
      <c r="J194" s="79" t="s">
        <v>225</v>
      </c>
      <c r="K194" s="80"/>
      <c r="L194" s="80"/>
      <c r="M194" s="80" t="s">
        <v>736</v>
      </c>
      <c r="N194" s="81">
        <v>2</v>
      </c>
      <c r="O194" s="81">
        <v>4</v>
      </c>
      <c r="P194" s="81">
        <f t="shared" si="38"/>
        <v>8</v>
      </c>
      <c r="Q194" s="81" t="str">
        <f t="shared" si="39"/>
        <v>M</v>
      </c>
      <c r="R194" s="81">
        <v>10</v>
      </c>
      <c r="S194" s="81">
        <f t="shared" si="40"/>
        <v>80</v>
      </c>
      <c r="T194" s="81" t="str">
        <f t="shared" si="41"/>
        <v>III</v>
      </c>
      <c r="U194" s="69" t="str">
        <f t="shared" si="42"/>
        <v>ACEPTABLE</v>
      </c>
      <c r="V194" s="69"/>
      <c r="W194" s="214">
        <v>2</v>
      </c>
      <c r="X194" s="79" t="s">
        <v>737</v>
      </c>
      <c r="Y194" s="82"/>
      <c r="Z194" s="82"/>
      <c r="AA194" s="82"/>
      <c r="AB194" s="79"/>
      <c r="AC194" s="82" t="s">
        <v>888</v>
      </c>
      <c r="AD194" s="82"/>
      <c r="AE194" s="82" t="s">
        <v>889</v>
      </c>
      <c r="AF194" s="81"/>
      <c r="AG194" s="81"/>
      <c r="AH194" s="81">
        <f t="shared" si="30"/>
        <v>0</v>
      </c>
      <c r="AI194" s="81" t="str">
        <f t="shared" si="28"/>
        <v>B</v>
      </c>
      <c r="AJ194" s="81"/>
      <c r="AK194" s="81">
        <f t="shared" si="31"/>
        <v>0</v>
      </c>
      <c r="AL194" s="81" t="str">
        <f t="shared" si="32"/>
        <v>IV</v>
      </c>
      <c r="AM194" s="34" t="str">
        <f t="shared" si="29"/>
        <v>ACEPTABLE</v>
      </c>
      <c r="AN194" s="204">
        <f t="shared" si="33"/>
        <v>1</v>
      </c>
    </row>
    <row r="195" spans="1:40" ht="108" customHeight="1">
      <c r="A195" s="176" t="s">
        <v>493</v>
      </c>
      <c r="B195" s="176" t="s">
        <v>497</v>
      </c>
      <c r="C195" s="178" t="s">
        <v>1026</v>
      </c>
      <c r="D195" s="208" t="s">
        <v>602</v>
      </c>
      <c r="E195" s="232" t="s">
        <v>648</v>
      </c>
      <c r="F195" s="79" t="s">
        <v>490</v>
      </c>
      <c r="G195" s="79" t="s">
        <v>345</v>
      </c>
      <c r="H195" s="79" t="s">
        <v>403</v>
      </c>
      <c r="I195" s="240" t="s">
        <v>739</v>
      </c>
      <c r="J195" s="79" t="s">
        <v>236</v>
      </c>
      <c r="K195" s="80"/>
      <c r="L195" s="80" t="s">
        <v>740</v>
      </c>
      <c r="M195" s="80" t="s">
        <v>1063</v>
      </c>
      <c r="N195" s="81">
        <v>2</v>
      </c>
      <c r="O195" s="81">
        <v>4</v>
      </c>
      <c r="P195" s="81">
        <f>+N195*O195</f>
        <v>8</v>
      </c>
      <c r="Q195" s="81" t="str">
        <f>IF(P195&gt;=24,"MA",IF(P195&gt;=10,"A",IF(P195&gt;=6,"M","B")))</f>
        <v>M</v>
      </c>
      <c r="R195" s="81">
        <v>10</v>
      </c>
      <c r="S195" s="81">
        <f>+R195*P195</f>
        <v>80</v>
      </c>
      <c r="T195" s="81" t="str">
        <f>IF(S195&gt;=600,"I",IF(S195&gt;=150,"II",IF(S195&gt;=40,"III","IV")))</f>
        <v>III</v>
      </c>
      <c r="U195" s="69" t="str">
        <f>IF(T195="IV","ACEPTABLE",IF(T195="III","ACEPTABLE",IF(T195="II","NO ACEPTABLE","NO ACEPTABLE")))</f>
        <v>ACEPTABLE</v>
      </c>
      <c r="V195" s="69"/>
      <c r="W195" s="214">
        <v>24</v>
      </c>
      <c r="X195" s="79" t="s">
        <v>1064</v>
      </c>
      <c r="Y195" s="82"/>
      <c r="Z195" s="82"/>
      <c r="AA195" s="82"/>
      <c r="AB195" s="79"/>
      <c r="AC195" s="82" t="s">
        <v>837</v>
      </c>
      <c r="AD195" s="82"/>
      <c r="AE195" s="82" t="s">
        <v>841</v>
      </c>
      <c r="AF195" s="81"/>
      <c r="AG195" s="81"/>
      <c r="AH195" s="81">
        <f t="shared" si="30"/>
        <v>0</v>
      </c>
      <c r="AI195" s="81" t="str">
        <f t="shared" si="28"/>
        <v>B</v>
      </c>
      <c r="AJ195" s="81"/>
      <c r="AK195" s="81">
        <f t="shared" si="31"/>
        <v>0</v>
      </c>
      <c r="AL195" s="81" t="str">
        <f t="shared" si="32"/>
        <v>IV</v>
      </c>
      <c r="AM195" s="34" t="str">
        <f t="shared" si="29"/>
        <v>ACEPTABLE</v>
      </c>
      <c r="AN195" s="204">
        <f t="shared" si="33"/>
        <v>1</v>
      </c>
    </row>
    <row r="196" spans="1:40" ht="172.5" customHeight="1">
      <c r="A196" s="178" t="s">
        <v>493</v>
      </c>
      <c r="B196" s="175" t="s">
        <v>491</v>
      </c>
      <c r="C196" s="178" t="s">
        <v>972</v>
      </c>
      <c r="D196" s="225" t="s">
        <v>1051</v>
      </c>
      <c r="E196" s="225" t="s">
        <v>1014</v>
      </c>
      <c r="F196" s="79" t="s">
        <v>490</v>
      </c>
      <c r="G196" s="79" t="s">
        <v>345</v>
      </c>
      <c r="H196" s="79" t="s">
        <v>383</v>
      </c>
      <c r="I196" s="240" t="s">
        <v>417</v>
      </c>
      <c r="J196" s="79" t="s">
        <v>221</v>
      </c>
      <c r="K196" s="80" t="s">
        <v>518</v>
      </c>
      <c r="L196" s="80"/>
      <c r="M196" s="80" t="s">
        <v>513</v>
      </c>
      <c r="N196" s="81">
        <v>2</v>
      </c>
      <c r="O196" s="81">
        <v>2</v>
      </c>
      <c r="P196" s="81">
        <f>+N196*O196</f>
        <v>4</v>
      </c>
      <c r="Q196" s="81" t="str">
        <f>IF(P196&gt;=24,"MA",IF(P196&gt;=10,"A",IF(P196&gt;=6,"M","B")))</f>
        <v>B</v>
      </c>
      <c r="R196" s="81">
        <v>60</v>
      </c>
      <c r="S196" s="81">
        <f>+R196*P196</f>
        <v>240</v>
      </c>
      <c r="T196" s="81" t="str">
        <f>IF(S196&gt;=600,"I",IF(S196&gt;=150,"II",IF(S196&gt;=40,"III","IV")))</f>
        <v>II</v>
      </c>
      <c r="U196" s="181" t="str">
        <f>IF(T196="IV","ACEPTABLE",IF(T196="III","ACEPTABLE",IF(T196="II","NO ACEPTABLE","NO ACEPTABLE")))</f>
        <v>NO ACEPTABLE</v>
      </c>
      <c r="V196" s="181" t="s">
        <v>962</v>
      </c>
      <c r="W196" s="214">
        <v>0</v>
      </c>
      <c r="X196" s="79" t="s">
        <v>730</v>
      </c>
      <c r="Y196" s="82" t="s">
        <v>843</v>
      </c>
      <c r="Z196" s="89"/>
      <c r="AA196" s="82"/>
      <c r="AB196" s="79"/>
      <c r="AC196" s="82" t="s">
        <v>837</v>
      </c>
      <c r="AD196" s="82"/>
      <c r="AE196" s="82" t="s">
        <v>842</v>
      </c>
      <c r="AF196" s="180"/>
      <c r="AG196" s="180"/>
      <c r="AH196" s="180">
        <f t="shared" si="30"/>
        <v>0</v>
      </c>
      <c r="AI196" s="81" t="str">
        <f t="shared" si="28"/>
        <v>B</v>
      </c>
      <c r="AJ196" s="180"/>
      <c r="AK196" s="180">
        <f t="shared" si="31"/>
        <v>0</v>
      </c>
      <c r="AL196" s="81" t="str">
        <f t="shared" si="32"/>
        <v>IV</v>
      </c>
      <c r="AM196" s="34" t="str">
        <f t="shared" si="29"/>
        <v>ACEPTABLE</v>
      </c>
      <c r="AN196" s="205">
        <f t="shared" si="33"/>
        <v>1</v>
      </c>
    </row>
    <row r="197" spans="1:40" ht="108" customHeight="1">
      <c r="A197" s="175" t="s">
        <v>493</v>
      </c>
      <c r="B197" s="175" t="s">
        <v>491</v>
      </c>
      <c r="C197" s="178" t="s">
        <v>972</v>
      </c>
      <c r="D197" s="225" t="s">
        <v>1051</v>
      </c>
      <c r="E197" s="225" t="s">
        <v>1014</v>
      </c>
      <c r="F197" s="79" t="s">
        <v>490</v>
      </c>
      <c r="G197" s="79" t="s">
        <v>345</v>
      </c>
      <c r="H197" s="79" t="s">
        <v>376</v>
      </c>
      <c r="I197" s="240" t="s">
        <v>418</v>
      </c>
      <c r="J197" s="79" t="s">
        <v>229</v>
      </c>
      <c r="K197" s="86" t="s">
        <v>519</v>
      </c>
      <c r="L197" s="85" t="s">
        <v>520</v>
      </c>
      <c r="M197" s="86" t="s">
        <v>515</v>
      </c>
      <c r="N197" s="81">
        <v>1</v>
      </c>
      <c r="O197" s="81">
        <v>4</v>
      </c>
      <c r="P197" s="81">
        <f>+N197*O197</f>
        <v>4</v>
      </c>
      <c r="Q197" s="81" t="str">
        <f>IF(P197&gt;=24,"MA",IF(P197&gt;=10,"A",IF(P197&gt;=6,"M","B")))</f>
        <v>B</v>
      </c>
      <c r="R197" s="81">
        <v>10</v>
      </c>
      <c r="S197" s="81">
        <f>+R197*P197</f>
        <v>40</v>
      </c>
      <c r="T197" s="81" t="str">
        <f>IF(S197&gt;=600,"I",IF(S197&gt;=150,"II",IF(S197&gt;=40,"III","IV")))</f>
        <v>III</v>
      </c>
      <c r="U197" s="181" t="str">
        <f>IF(T197="IV","ACEPTABLE",IF(T197="III","ACEPTABLE",IF(T197="II","NO ACEPTABLE","NO ACEPTABLE")))</f>
        <v>ACEPTABLE</v>
      </c>
      <c r="V197" s="181" t="s">
        <v>964</v>
      </c>
      <c r="W197" s="214">
        <v>0</v>
      </c>
      <c r="X197" s="79" t="s">
        <v>731</v>
      </c>
      <c r="Y197" s="79" t="s">
        <v>839</v>
      </c>
      <c r="Z197" s="89"/>
      <c r="AA197" s="82"/>
      <c r="AB197" s="90"/>
      <c r="AC197" s="82" t="s">
        <v>837</v>
      </c>
      <c r="AD197" s="82"/>
      <c r="AE197" s="82" t="s">
        <v>838</v>
      </c>
      <c r="AF197" s="180"/>
      <c r="AG197" s="180"/>
      <c r="AH197" s="180">
        <f t="shared" si="30"/>
        <v>0</v>
      </c>
      <c r="AI197" s="81" t="str">
        <f t="shared" si="28"/>
        <v>B</v>
      </c>
      <c r="AJ197" s="180"/>
      <c r="AK197" s="180">
        <f t="shared" si="31"/>
        <v>0</v>
      </c>
      <c r="AL197" s="81" t="str">
        <f t="shared" si="32"/>
        <v>IV</v>
      </c>
      <c r="AM197" s="34" t="str">
        <f t="shared" si="29"/>
        <v>ACEPTABLE</v>
      </c>
      <c r="AN197" s="205">
        <f t="shared" si="33"/>
        <v>1</v>
      </c>
    </row>
    <row r="198" spans="1:40" ht="108" customHeight="1">
      <c r="A198" s="176" t="s">
        <v>493</v>
      </c>
      <c r="B198" s="176" t="s">
        <v>497</v>
      </c>
      <c r="C198" s="178" t="s">
        <v>972</v>
      </c>
      <c r="D198" s="225" t="s">
        <v>1051</v>
      </c>
      <c r="E198" s="225" t="s">
        <v>1014</v>
      </c>
      <c r="F198" s="79" t="s">
        <v>490</v>
      </c>
      <c r="G198" s="79" t="s">
        <v>345</v>
      </c>
      <c r="H198" s="79" t="s">
        <v>370</v>
      </c>
      <c r="I198" s="240" t="s">
        <v>419</v>
      </c>
      <c r="J198" s="79" t="s">
        <v>223</v>
      </c>
      <c r="K198" s="80" t="s">
        <v>518</v>
      </c>
      <c r="L198" s="80"/>
      <c r="M198" s="80" t="s">
        <v>729</v>
      </c>
      <c r="N198" s="81">
        <v>2</v>
      </c>
      <c r="O198" s="81">
        <v>1</v>
      </c>
      <c r="P198" s="81">
        <v>2</v>
      </c>
      <c r="Q198" s="81" t="s">
        <v>861</v>
      </c>
      <c r="R198" s="81">
        <v>10</v>
      </c>
      <c r="S198" s="81">
        <v>20</v>
      </c>
      <c r="T198" s="81" t="s">
        <v>199</v>
      </c>
      <c r="U198" s="181" t="s">
        <v>452</v>
      </c>
      <c r="V198" s="181"/>
      <c r="W198" s="214">
        <v>0</v>
      </c>
      <c r="X198" s="79" t="s">
        <v>732</v>
      </c>
      <c r="Y198" s="82"/>
      <c r="Z198" s="89"/>
      <c r="AA198" s="82"/>
      <c r="AB198" s="79"/>
      <c r="AC198" s="82" t="s">
        <v>837</v>
      </c>
      <c r="AD198" s="82"/>
      <c r="AE198" s="82" t="s">
        <v>844</v>
      </c>
      <c r="AF198" s="81"/>
      <c r="AG198" s="81"/>
      <c r="AH198" s="81">
        <v>0</v>
      </c>
      <c r="AI198" s="81" t="str">
        <f t="shared" si="28"/>
        <v>B</v>
      </c>
      <c r="AJ198" s="81"/>
      <c r="AK198" s="81">
        <v>0</v>
      </c>
      <c r="AL198" s="81" t="str">
        <f t="shared" si="32"/>
        <v>IV</v>
      </c>
      <c r="AM198" s="34" t="str">
        <f t="shared" si="29"/>
        <v>ACEPTABLE</v>
      </c>
      <c r="AN198" s="204">
        <v>1</v>
      </c>
    </row>
    <row r="199" spans="1:40" ht="108" customHeight="1">
      <c r="A199" s="176" t="s">
        <v>493</v>
      </c>
      <c r="B199" s="176" t="s">
        <v>497</v>
      </c>
      <c r="C199" s="178" t="s">
        <v>972</v>
      </c>
      <c r="D199" s="225" t="s">
        <v>1051</v>
      </c>
      <c r="E199" s="225" t="s">
        <v>1014</v>
      </c>
      <c r="F199" s="79" t="s">
        <v>490</v>
      </c>
      <c r="G199" s="79" t="s">
        <v>345</v>
      </c>
      <c r="H199" s="79" t="s">
        <v>735</v>
      </c>
      <c r="I199" s="240" t="s">
        <v>420</v>
      </c>
      <c r="J199" s="79" t="s">
        <v>225</v>
      </c>
      <c r="K199" s="80"/>
      <c r="L199" s="80"/>
      <c r="M199" s="80" t="s">
        <v>736</v>
      </c>
      <c r="N199" s="81">
        <v>2</v>
      </c>
      <c r="O199" s="81">
        <v>4</v>
      </c>
      <c r="P199" s="81">
        <v>8</v>
      </c>
      <c r="Q199" s="81" t="s">
        <v>860</v>
      </c>
      <c r="R199" s="81">
        <v>10</v>
      </c>
      <c r="S199" s="81">
        <v>80</v>
      </c>
      <c r="T199" s="81" t="s">
        <v>196</v>
      </c>
      <c r="U199" s="181" t="s">
        <v>452</v>
      </c>
      <c r="V199" s="181"/>
      <c r="W199" s="214">
        <v>0</v>
      </c>
      <c r="X199" s="79" t="s">
        <v>737</v>
      </c>
      <c r="Y199" s="82"/>
      <c r="Z199" s="89"/>
      <c r="AA199" s="82"/>
      <c r="AB199" s="79"/>
      <c r="AC199" s="82" t="s">
        <v>888</v>
      </c>
      <c r="AD199" s="82"/>
      <c r="AE199" s="82" t="s">
        <v>889</v>
      </c>
      <c r="AF199" s="81"/>
      <c r="AG199" s="81"/>
      <c r="AH199" s="81">
        <v>0</v>
      </c>
      <c r="AI199" s="81" t="str">
        <f t="shared" si="28"/>
        <v>B</v>
      </c>
      <c r="AJ199" s="81"/>
      <c r="AK199" s="81">
        <v>0</v>
      </c>
      <c r="AL199" s="81" t="str">
        <f t="shared" si="32"/>
        <v>IV</v>
      </c>
      <c r="AM199" s="34" t="str">
        <f t="shared" si="29"/>
        <v>ACEPTABLE</v>
      </c>
      <c r="AN199" s="204">
        <v>1</v>
      </c>
    </row>
    <row r="200" spans="1:40" ht="108" customHeight="1">
      <c r="A200" s="176" t="s">
        <v>493</v>
      </c>
      <c r="B200" s="176" t="s">
        <v>497</v>
      </c>
      <c r="C200" s="178" t="s">
        <v>972</v>
      </c>
      <c r="D200" s="225" t="s">
        <v>1051</v>
      </c>
      <c r="E200" s="225" t="s">
        <v>1014</v>
      </c>
      <c r="F200" s="79" t="s">
        <v>490</v>
      </c>
      <c r="G200" s="79" t="s">
        <v>345</v>
      </c>
      <c r="H200" s="79" t="s">
        <v>403</v>
      </c>
      <c r="I200" s="240" t="s">
        <v>739</v>
      </c>
      <c r="J200" s="79" t="s">
        <v>236</v>
      </c>
      <c r="K200" s="80"/>
      <c r="L200" s="80"/>
      <c r="M200" s="80" t="s">
        <v>741</v>
      </c>
      <c r="N200" s="81">
        <v>2</v>
      </c>
      <c r="O200" s="81">
        <v>4</v>
      </c>
      <c r="P200" s="81">
        <v>8</v>
      </c>
      <c r="Q200" s="81" t="s">
        <v>860</v>
      </c>
      <c r="R200" s="81">
        <v>10</v>
      </c>
      <c r="S200" s="81">
        <v>80</v>
      </c>
      <c r="T200" s="81" t="s">
        <v>196</v>
      </c>
      <c r="U200" s="181" t="s">
        <v>452</v>
      </c>
      <c r="V200" s="181"/>
      <c r="W200" s="214">
        <v>0</v>
      </c>
      <c r="X200" s="79" t="s">
        <v>742</v>
      </c>
      <c r="Y200" s="82"/>
      <c r="Z200" s="89"/>
      <c r="AA200" s="82"/>
      <c r="AB200" s="79"/>
      <c r="AC200" s="82"/>
      <c r="AD200" s="82"/>
      <c r="AE200" s="82" t="s">
        <v>841</v>
      </c>
      <c r="AF200" s="81"/>
      <c r="AG200" s="81"/>
      <c r="AH200" s="81">
        <v>0</v>
      </c>
      <c r="AI200" s="81" t="str">
        <f t="shared" si="28"/>
        <v>B</v>
      </c>
      <c r="AJ200" s="81"/>
      <c r="AK200" s="81">
        <v>0</v>
      </c>
      <c r="AL200" s="81" t="str">
        <f t="shared" si="32"/>
        <v>IV</v>
      </c>
      <c r="AM200" s="34" t="str">
        <f t="shared" si="29"/>
        <v>ACEPTABLE</v>
      </c>
      <c r="AN200" s="204">
        <v>1</v>
      </c>
    </row>
    <row r="201" spans="1:40" ht="108" customHeight="1">
      <c r="A201" s="175" t="s">
        <v>493</v>
      </c>
      <c r="B201" s="175" t="s">
        <v>491</v>
      </c>
      <c r="C201" s="178" t="s">
        <v>972</v>
      </c>
      <c r="D201" s="225" t="s">
        <v>1051</v>
      </c>
      <c r="E201" s="225" t="s">
        <v>1014</v>
      </c>
      <c r="F201" s="79" t="s">
        <v>490</v>
      </c>
      <c r="G201" s="79" t="s">
        <v>345</v>
      </c>
      <c r="H201" s="79" t="s">
        <v>349</v>
      </c>
      <c r="I201" s="240" t="s">
        <v>425</v>
      </c>
      <c r="J201" s="79" t="s">
        <v>333</v>
      </c>
      <c r="K201" s="80"/>
      <c r="L201" s="80" t="s">
        <v>743</v>
      </c>
      <c r="M201" s="80" t="s">
        <v>744</v>
      </c>
      <c r="N201" s="81">
        <v>2</v>
      </c>
      <c r="O201" s="81">
        <v>3</v>
      </c>
      <c r="P201" s="81">
        <v>6</v>
      </c>
      <c r="Q201" s="81" t="s">
        <v>860</v>
      </c>
      <c r="R201" s="81">
        <v>10</v>
      </c>
      <c r="S201" s="81">
        <v>60</v>
      </c>
      <c r="T201" s="81" t="s">
        <v>196</v>
      </c>
      <c r="U201" s="181" t="s">
        <v>452</v>
      </c>
      <c r="V201" s="181"/>
      <c r="W201" s="214">
        <v>0</v>
      </c>
      <c r="X201" s="79" t="s">
        <v>745</v>
      </c>
      <c r="Y201" s="82"/>
      <c r="Z201" s="89"/>
      <c r="AA201" s="82"/>
      <c r="AB201" s="79"/>
      <c r="AC201" s="82" t="s">
        <v>888</v>
      </c>
      <c r="AD201" s="82"/>
      <c r="AE201" s="82" t="s">
        <v>889</v>
      </c>
      <c r="AF201" s="81"/>
      <c r="AG201" s="81"/>
      <c r="AH201" s="81">
        <v>0</v>
      </c>
      <c r="AI201" s="81" t="str">
        <f t="shared" si="28"/>
        <v>B</v>
      </c>
      <c r="AJ201" s="81"/>
      <c r="AK201" s="81">
        <v>0</v>
      </c>
      <c r="AL201" s="81" t="str">
        <f t="shared" si="32"/>
        <v>IV</v>
      </c>
      <c r="AM201" s="34" t="str">
        <f t="shared" si="29"/>
        <v>ACEPTABLE</v>
      </c>
      <c r="AN201" s="204">
        <v>1</v>
      </c>
    </row>
    <row r="202" spans="1:40" ht="108" customHeight="1">
      <c r="A202" s="175" t="s">
        <v>493</v>
      </c>
      <c r="B202" s="175" t="s">
        <v>491</v>
      </c>
      <c r="C202" s="178" t="s">
        <v>972</v>
      </c>
      <c r="D202" s="225" t="s">
        <v>1051</v>
      </c>
      <c r="E202" s="225" t="s">
        <v>1014</v>
      </c>
      <c r="F202" s="79" t="s">
        <v>490</v>
      </c>
      <c r="G202" s="79" t="s">
        <v>346</v>
      </c>
      <c r="H202" s="79" t="s">
        <v>404</v>
      </c>
      <c r="I202" s="240" t="s">
        <v>446</v>
      </c>
      <c r="J202" s="79" t="s">
        <v>445</v>
      </c>
      <c r="K202" s="80" t="s">
        <v>746</v>
      </c>
      <c r="L202" s="80" t="s">
        <v>747</v>
      </c>
      <c r="M202" s="80" t="s">
        <v>748</v>
      </c>
      <c r="N202" s="81">
        <v>2</v>
      </c>
      <c r="O202" s="81">
        <v>3</v>
      </c>
      <c r="P202" s="81">
        <v>6</v>
      </c>
      <c r="Q202" s="81" t="s">
        <v>860</v>
      </c>
      <c r="R202" s="81">
        <v>10</v>
      </c>
      <c r="S202" s="81">
        <v>60</v>
      </c>
      <c r="T202" s="81" t="s">
        <v>196</v>
      </c>
      <c r="U202" s="181" t="s">
        <v>452</v>
      </c>
      <c r="V202" s="181"/>
      <c r="W202" s="214">
        <v>0</v>
      </c>
      <c r="X202" s="79" t="s">
        <v>749</v>
      </c>
      <c r="Y202" s="82"/>
      <c r="Z202" s="89"/>
      <c r="AA202" s="82"/>
      <c r="AB202" s="79"/>
      <c r="AC202" s="82" t="s">
        <v>837</v>
      </c>
      <c r="AD202" s="82"/>
      <c r="AE202" s="82" t="s">
        <v>848</v>
      </c>
      <c r="AF202" s="81"/>
      <c r="AG202" s="81"/>
      <c r="AH202" s="81">
        <v>0</v>
      </c>
      <c r="AI202" s="81" t="str">
        <f t="shared" si="28"/>
        <v>B</v>
      </c>
      <c r="AJ202" s="81"/>
      <c r="AK202" s="81">
        <v>0</v>
      </c>
      <c r="AL202" s="81" t="str">
        <f t="shared" si="32"/>
        <v>IV</v>
      </c>
      <c r="AM202" s="34" t="str">
        <f t="shared" si="29"/>
        <v>ACEPTABLE</v>
      </c>
      <c r="AN202" s="204">
        <v>1</v>
      </c>
    </row>
    <row r="203" spans="1:40" ht="108" customHeight="1">
      <c r="A203" s="176" t="s">
        <v>493</v>
      </c>
      <c r="B203" s="176" t="s">
        <v>497</v>
      </c>
      <c r="C203" s="178" t="s">
        <v>972</v>
      </c>
      <c r="D203" s="225" t="s">
        <v>1051</v>
      </c>
      <c r="E203" s="225" t="s">
        <v>1014</v>
      </c>
      <c r="F203" s="79" t="s">
        <v>490</v>
      </c>
      <c r="G203" s="79" t="s">
        <v>346</v>
      </c>
      <c r="H203" s="79" t="s">
        <v>237</v>
      </c>
      <c r="I203" s="240" t="s">
        <v>428</v>
      </c>
      <c r="J203" s="79" t="s">
        <v>241</v>
      </c>
      <c r="K203" s="80"/>
      <c r="L203" s="80" t="s">
        <v>747</v>
      </c>
      <c r="M203" s="80" t="s">
        <v>750</v>
      </c>
      <c r="N203" s="81">
        <v>2</v>
      </c>
      <c r="O203" s="81">
        <v>2</v>
      </c>
      <c r="P203" s="81">
        <v>4</v>
      </c>
      <c r="Q203" s="81" t="s">
        <v>861</v>
      </c>
      <c r="R203" s="81">
        <v>25</v>
      </c>
      <c r="S203" s="81">
        <v>100</v>
      </c>
      <c r="T203" s="81" t="s">
        <v>196</v>
      </c>
      <c r="U203" s="181" t="s">
        <v>452</v>
      </c>
      <c r="V203" s="181"/>
      <c r="W203" s="214">
        <v>0</v>
      </c>
      <c r="X203" s="79" t="s">
        <v>751</v>
      </c>
      <c r="Y203" s="82"/>
      <c r="Z203" s="89"/>
      <c r="AA203" s="82"/>
      <c r="AB203" s="79"/>
      <c r="AC203" s="82" t="s">
        <v>837</v>
      </c>
      <c r="AD203" s="82"/>
      <c r="AE203" s="82" t="s">
        <v>846</v>
      </c>
      <c r="AF203" s="81"/>
      <c r="AG203" s="81"/>
      <c r="AH203" s="81">
        <v>0</v>
      </c>
      <c r="AI203" s="81" t="str">
        <f t="shared" si="28"/>
        <v>B</v>
      </c>
      <c r="AJ203" s="81"/>
      <c r="AK203" s="81">
        <v>0</v>
      </c>
      <c r="AL203" s="81" t="str">
        <f t="shared" si="32"/>
        <v>IV</v>
      </c>
      <c r="AM203" s="34" t="str">
        <f t="shared" si="29"/>
        <v>ACEPTABLE</v>
      </c>
      <c r="AN203" s="204">
        <v>1</v>
      </c>
    </row>
    <row r="204" spans="1:40" ht="108" customHeight="1">
      <c r="A204" s="176" t="s">
        <v>493</v>
      </c>
      <c r="B204" s="176" t="s">
        <v>497</v>
      </c>
      <c r="C204" s="178" t="s">
        <v>972</v>
      </c>
      <c r="D204" s="225" t="s">
        <v>1051</v>
      </c>
      <c r="E204" s="225" t="s">
        <v>1014</v>
      </c>
      <c r="F204" s="79" t="s">
        <v>490</v>
      </c>
      <c r="G204" s="79" t="s">
        <v>346</v>
      </c>
      <c r="H204" s="79" t="s">
        <v>443</v>
      </c>
      <c r="I204" s="240" t="s">
        <v>429</v>
      </c>
      <c r="J204" s="79" t="s">
        <v>244</v>
      </c>
      <c r="K204" s="80"/>
      <c r="L204" s="80" t="s">
        <v>747</v>
      </c>
      <c r="M204" s="80" t="s">
        <v>752</v>
      </c>
      <c r="N204" s="81">
        <v>2</v>
      </c>
      <c r="O204" s="81">
        <v>4</v>
      </c>
      <c r="P204" s="81">
        <v>8</v>
      </c>
      <c r="Q204" s="81" t="s">
        <v>860</v>
      </c>
      <c r="R204" s="81">
        <v>25</v>
      </c>
      <c r="S204" s="81">
        <v>200</v>
      </c>
      <c r="T204" s="81" t="s">
        <v>193</v>
      </c>
      <c r="U204" s="181" t="s">
        <v>338</v>
      </c>
      <c r="V204" s="181"/>
      <c r="W204" s="214">
        <v>0</v>
      </c>
      <c r="X204" s="79" t="s">
        <v>751</v>
      </c>
      <c r="Y204" s="82"/>
      <c r="Z204" s="89"/>
      <c r="AA204" s="82"/>
      <c r="AB204" s="79"/>
      <c r="AC204" s="82" t="s">
        <v>847</v>
      </c>
      <c r="AD204" s="82"/>
      <c r="AE204" s="82" t="s">
        <v>846</v>
      </c>
      <c r="AF204" s="81"/>
      <c r="AG204" s="81"/>
      <c r="AH204" s="81">
        <v>0</v>
      </c>
      <c r="AI204" s="81" t="str">
        <f t="shared" si="28"/>
        <v>B</v>
      </c>
      <c r="AJ204" s="81"/>
      <c r="AK204" s="81">
        <v>0</v>
      </c>
      <c r="AL204" s="81" t="str">
        <f t="shared" si="32"/>
        <v>IV</v>
      </c>
      <c r="AM204" s="34" t="str">
        <f t="shared" si="29"/>
        <v>ACEPTABLE</v>
      </c>
      <c r="AN204" s="204">
        <v>1</v>
      </c>
    </row>
    <row r="205" spans="1:40" ht="108" customHeight="1">
      <c r="A205" s="176" t="s">
        <v>493</v>
      </c>
      <c r="B205" s="176" t="s">
        <v>497</v>
      </c>
      <c r="C205" s="178" t="s">
        <v>972</v>
      </c>
      <c r="D205" s="225" t="s">
        <v>1051</v>
      </c>
      <c r="E205" s="225" t="s">
        <v>1014</v>
      </c>
      <c r="F205" s="79" t="s">
        <v>490</v>
      </c>
      <c r="G205" s="79" t="s">
        <v>346</v>
      </c>
      <c r="H205" s="79" t="s">
        <v>354</v>
      </c>
      <c r="I205" s="240" t="s">
        <v>430</v>
      </c>
      <c r="J205" s="79" t="s">
        <v>244</v>
      </c>
      <c r="K205" s="80"/>
      <c r="L205" s="80" t="s">
        <v>747</v>
      </c>
      <c r="M205" s="80" t="s">
        <v>752</v>
      </c>
      <c r="N205" s="81">
        <v>2</v>
      </c>
      <c r="O205" s="81">
        <v>4</v>
      </c>
      <c r="P205" s="81">
        <v>8</v>
      </c>
      <c r="Q205" s="81" t="s">
        <v>860</v>
      </c>
      <c r="R205" s="81">
        <v>10</v>
      </c>
      <c r="S205" s="81">
        <v>80</v>
      </c>
      <c r="T205" s="81" t="s">
        <v>196</v>
      </c>
      <c r="U205" s="181" t="s">
        <v>452</v>
      </c>
      <c r="V205" s="181" t="s">
        <v>965</v>
      </c>
      <c r="W205" s="214">
        <v>0</v>
      </c>
      <c r="X205" s="79" t="s">
        <v>751</v>
      </c>
      <c r="Y205" s="82"/>
      <c r="Z205" s="89"/>
      <c r="AA205" s="82"/>
      <c r="AB205" s="79"/>
      <c r="AC205" s="82" t="s">
        <v>837</v>
      </c>
      <c r="AD205" s="82"/>
      <c r="AE205" s="82" t="s">
        <v>846</v>
      </c>
      <c r="AF205" s="81"/>
      <c r="AG205" s="81"/>
      <c r="AH205" s="81">
        <v>0</v>
      </c>
      <c r="AI205" s="81" t="str">
        <f t="shared" si="28"/>
        <v>B</v>
      </c>
      <c r="AJ205" s="81"/>
      <c r="AK205" s="81">
        <v>0</v>
      </c>
      <c r="AL205" s="81" t="str">
        <f t="shared" si="32"/>
        <v>IV</v>
      </c>
      <c r="AM205" s="34" t="str">
        <f t="shared" si="29"/>
        <v>ACEPTABLE</v>
      </c>
      <c r="AN205" s="204">
        <v>1</v>
      </c>
    </row>
    <row r="206" spans="1:40" ht="108" customHeight="1">
      <c r="A206" s="175" t="s">
        <v>493</v>
      </c>
      <c r="B206" s="175" t="s">
        <v>491</v>
      </c>
      <c r="C206" s="178" t="s">
        <v>972</v>
      </c>
      <c r="D206" s="225" t="s">
        <v>1051</v>
      </c>
      <c r="E206" s="225" t="s">
        <v>1014</v>
      </c>
      <c r="F206" s="79" t="s">
        <v>490</v>
      </c>
      <c r="G206" s="79" t="s">
        <v>410</v>
      </c>
      <c r="H206" s="79" t="s">
        <v>398</v>
      </c>
      <c r="I206" s="240" t="s">
        <v>379</v>
      </c>
      <c r="J206" s="79" t="s">
        <v>259</v>
      </c>
      <c r="K206" s="80" t="s">
        <v>755</v>
      </c>
      <c r="L206" s="80" t="s">
        <v>754</v>
      </c>
      <c r="M206" s="80" t="s">
        <v>753</v>
      </c>
      <c r="N206" s="81">
        <v>2</v>
      </c>
      <c r="O206" s="81">
        <v>1</v>
      </c>
      <c r="P206" s="81">
        <v>2</v>
      </c>
      <c r="Q206" s="81" t="s">
        <v>861</v>
      </c>
      <c r="R206" s="81">
        <v>60</v>
      </c>
      <c r="S206" s="81">
        <v>120</v>
      </c>
      <c r="T206" s="81" t="s">
        <v>196</v>
      </c>
      <c r="U206" s="181" t="s">
        <v>452</v>
      </c>
      <c r="V206" s="182"/>
      <c r="W206" s="214">
        <v>0</v>
      </c>
      <c r="X206" s="79" t="s">
        <v>757</v>
      </c>
      <c r="Y206" s="82"/>
      <c r="Z206" s="89"/>
      <c r="AA206" s="82"/>
      <c r="AB206" s="79"/>
      <c r="AC206" s="82" t="s">
        <v>837</v>
      </c>
      <c r="AD206" s="82"/>
      <c r="AE206" s="82" t="s">
        <v>852</v>
      </c>
      <c r="AF206" s="81"/>
      <c r="AG206" s="81"/>
      <c r="AH206" s="81">
        <v>0</v>
      </c>
      <c r="AI206" s="81" t="str">
        <f t="shared" si="28"/>
        <v>B</v>
      </c>
      <c r="AJ206" s="81"/>
      <c r="AK206" s="81">
        <v>0</v>
      </c>
      <c r="AL206" s="81" t="str">
        <f t="shared" si="32"/>
        <v>IV</v>
      </c>
      <c r="AM206" s="34" t="str">
        <f t="shared" si="29"/>
        <v>ACEPTABLE</v>
      </c>
      <c r="AN206" s="204">
        <v>1</v>
      </c>
    </row>
    <row r="207" spans="1:40" ht="108" customHeight="1">
      <c r="A207" s="175" t="s">
        <v>493</v>
      </c>
      <c r="B207" s="175" t="s">
        <v>491</v>
      </c>
      <c r="C207" s="178" t="s">
        <v>972</v>
      </c>
      <c r="D207" s="225" t="s">
        <v>1051</v>
      </c>
      <c r="E207" s="225" t="s">
        <v>1014</v>
      </c>
      <c r="F207" s="79" t="s">
        <v>490</v>
      </c>
      <c r="G207" s="79" t="s">
        <v>410</v>
      </c>
      <c r="H207" s="79" t="s">
        <v>399</v>
      </c>
      <c r="I207" s="240" t="s">
        <v>373</v>
      </c>
      <c r="J207" s="79" t="s">
        <v>273</v>
      </c>
      <c r="K207" s="80" t="s">
        <v>758</v>
      </c>
      <c r="L207" s="85" t="s">
        <v>759</v>
      </c>
      <c r="M207" s="86" t="s">
        <v>762</v>
      </c>
      <c r="N207" s="81">
        <v>1</v>
      </c>
      <c r="O207" s="81">
        <v>1</v>
      </c>
      <c r="P207" s="81">
        <v>1</v>
      </c>
      <c r="Q207" s="81" t="s">
        <v>861</v>
      </c>
      <c r="R207" s="81">
        <v>100</v>
      </c>
      <c r="S207" s="81">
        <v>100</v>
      </c>
      <c r="T207" s="81" t="s">
        <v>196</v>
      </c>
      <c r="U207" s="181" t="s">
        <v>452</v>
      </c>
      <c r="V207" s="182"/>
      <c r="W207" s="214">
        <v>0</v>
      </c>
      <c r="X207" s="79" t="s">
        <v>761</v>
      </c>
      <c r="Y207" s="82"/>
      <c r="Z207" s="89"/>
      <c r="AA207" s="82"/>
      <c r="AB207" s="79"/>
      <c r="AC207" s="82" t="s">
        <v>837</v>
      </c>
      <c r="AD207" s="82"/>
      <c r="AE207" s="82" t="s">
        <v>852</v>
      </c>
      <c r="AF207" s="81"/>
      <c r="AG207" s="81"/>
      <c r="AH207" s="81">
        <v>0</v>
      </c>
      <c r="AI207" s="81" t="str">
        <f t="shared" si="28"/>
        <v>B</v>
      </c>
      <c r="AJ207" s="81"/>
      <c r="AK207" s="81">
        <v>0</v>
      </c>
      <c r="AL207" s="81" t="str">
        <f t="shared" si="32"/>
        <v>IV</v>
      </c>
      <c r="AM207" s="34" t="str">
        <f t="shared" si="29"/>
        <v>ACEPTABLE</v>
      </c>
      <c r="AN207" s="204">
        <v>1</v>
      </c>
    </row>
    <row r="208" spans="1:40" ht="108" customHeight="1">
      <c r="A208" s="175" t="s">
        <v>493</v>
      </c>
      <c r="B208" s="175" t="s">
        <v>491</v>
      </c>
      <c r="C208" s="178" t="s">
        <v>972</v>
      </c>
      <c r="D208" s="225" t="s">
        <v>1051</v>
      </c>
      <c r="E208" s="225" t="s">
        <v>1014</v>
      </c>
      <c r="F208" s="79" t="s">
        <v>490</v>
      </c>
      <c r="G208" s="79" t="s">
        <v>410</v>
      </c>
      <c r="H208" s="79" t="s">
        <v>401</v>
      </c>
      <c r="I208" s="240" t="s">
        <v>362</v>
      </c>
      <c r="J208" s="79" t="s">
        <v>291</v>
      </c>
      <c r="K208" s="80" t="s">
        <v>769</v>
      </c>
      <c r="L208" s="85" t="s">
        <v>770</v>
      </c>
      <c r="M208" s="86" t="s">
        <v>771</v>
      </c>
      <c r="N208" s="81">
        <v>1</v>
      </c>
      <c r="O208" s="81">
        <v>2</v>
      </c>
      <c r="P208" s="81">
        <v>2</v>
      </c>
      <c r="Q208" s="81" t="s">
        <v>861</v>
      </c>
      <c r="R208" s="81">
        <v>100</v>
      </c>
      <c r="S208" s="81">
        <v>200</v>
      </c>
      <c r="T208" s="81" t="s">
        <v>193</v>
      </c>
      <c r="U208" s="181" t="s">
        <v>338</v>
      </c>
      <c r="V208" s="182"/>
      <c r="W208" s="214">
        <v>0</v>
      </c>
      <c r="X208" s="79" t="s">
        <v>761</v>
      </c>
      <c r="Y208" s="82"/>
      <c r="Z208" s="89"/>
      <c r="AA208" s="82"/>
      <c r="AB208" s="79"/>
      <c r="AC208" s="82" t="s">
        <v>886</v>
      </c>
      <c r="AD208" s="82"/>
      <c r="AE208" s="82" t="s">
        <v>887</v>
      </c>
      <c r="AF208" s="81"/>
      <c r="AG208" s="81"/>
      <c r="AH208" s="81">
        <v>0</v>
      </c>
      <c r="AI208" s="81" t="str">
        <f t="shared" si="28"/>
        <v>B</v>
      </c>
      <c r="AJ208" s="81"/>
      <c r="AK208" s="81">
        <v>0</v>
      </c>
      <c r="AL208" s="81" t="str">
        <f t="shared" si="32"/>
        <v>IV</v>
      </c>
      <c r="AM208" s="34" t="str">
        <f t="shared" si="29"/>
        <v>ACEPTABLE</v>
      </c>
      <c r="AN208" s="204">
        <v>1</v>
      </c>
    </row>
    <row r="209" spans="1:40" ht="108" customHeight="1">
      <c r="A209" s="175" t="s">
        <v>493</v>
      </c>
      <c r="B209" s="175" t="s">
        <v>491</v>
      </c>
      <c r="C209" s="178" t="s">
        <v>972</v>
      </c>
      <c r="D209" s="225" t="s">
        <v>1051</v>
      </c>
      <c r="E209" s="225" t="s">
        <v>1014</v>
      </c>
      <c r="F209" s="79" t="s">
        <v>490</v>
      </c>
      <c r="G209" s="79" t="s">
        <v>410</v>
      </c>
      <c r="H209" s="79" t="s">
        <v>401</v>
      </c>
      <c r="I209" s="240" t="s">
        <v>362</v>
      </c>
      <c r="J209" s="79" t="s">
        <v>293</v>
      </c>
      <c r="K209" s="80"/>
      <c r="L209" s="85" t="s">
        <v>772</v>
      </c>
      <c r="M209" s="86" t="s">
        <v>773</v>
      </c>
      <c r="N209" s="81">
        <v>1</v>
      </c>
      <c r="O209" s="81">
        <v>2</v>
      </c>
      <c r="P209" s="81">
        <v>2</v>
      </c>
      <c r="Q209" s="81" t="s">
        <v>861</v>
      </c>
      <c r="R209" s="81">
        <v>25</v>
      </c>
      <c r="S209" s="81">
        <v>50</v>
      </c>
      <c r="T209" s="81" t="s">
        <v>196</v>
      </c>
      <c r="U209" s="181" t="s">
        <v>452</v>
      </c>
      <c r="V209" s="182"/>
      <c r="W209" s="214">
        <v>0</v>
      </c>
      <c r="X209" s="79" t="s">
        <v>774</v>
      </c>
      <c r="Y209" s="82"/>
      <c r="Z209" s="89"/>
      <c r="AA209" s="82"/>
      <c r="AB209" s="79"/>
      <c r="AC209" s="82" t="s">
        <v>886</v>
      </c>
      <c r="AD209" s="82"/>
      <c r="AE209" s="82" t="s">
        <v>887</v>
      </c>
      <c r="AF209" s="81"/>
      <c r="AG209" s="81"/>
      <c r="AH209" s="81">
        <v>0</v>
      </c>
      <c r="AI209" s="81" t="str">
        <f t="shared" si="28"/>
        <v>B</v>
      </c>
      <c r="AJ209" s="81"/>
      <c r="AK209" s="81">
        <v>0</v>
      </c>
      <c r="AL209" s="81" t="str">
        <f t="shared" si="32"/>
        <v>IV</v>
      </c>
      <c r="AM209" s="34" t="str">
        <f t="shared" si="29"/>
        <v>ACEPTABLE</v>
      </c>
      <c r="AN209" s="204">
        <v>1</v>
      </c>
    </row>
    <row r="210" spans="1:40" ht="108" customHeight="1">
      <c r="A210" s="175" t="s">
        <v>493</v>
      </c>
      <c r="B210" s="175" t="s">
        <v>491</v>
      </c>
      <c r="C210" s="178" t="s">
        <v>972</v>
      </c>
      <c r="D210" s="225" t="s">
        <v>1051</v>
      </c>
      <c r="E210" s="225" t="s">
        <v>1014</v>
      </c>
      <c r="F210" s="79" t="s">
        <v>490</v>
      </c>
      <c r="G210" s="79" t="s">
        <v>410</v>
      </c>
      <c r="H210" s="79" t="s">
        <v>401</v>
      </c>
      <c r="I210" s="240" t="s">
        <v>362</v>
      </c>
      <c r="J210" s="79" t="s">
        <v>281</v>
      </c>
      <c r="K210" s="80" t="s">
        <v>775</v>
      </c>
      <c r="L210" s="85" t="s">
        <v>776</v>
      </c>
      <c r="M210" s="86" t="s">
        <v>779</v>
      </c>
      <c r="N210" s="81">
        <v>2</v>
      </c>
      <c r="O210" s="81">
        <v>1</v>
      </c>
      <c r="P210" s="81">
        <v>2</v>
      </c>
      <c r="Q210" s="81" t="s">
        <v>861</v>
      </c>
      <c r="R210" s="81">
        <v>100</v>
      </c>
      <c r="S210" s="81">
        <v>200</v>
      </c>
      <c r="T210" s="81" t="s">
        <v>193</v>
      </c>
      <c r="U210" s="181" t="s">
        <v>338</v>
      </c>
      <c r="V210" s="182"/>
      <c r="W210" s="214">
        <v>0</v>
      </c>
      <c r="X210" s="79" t="s">
        <v>761</v>
      </c>
      <c r="Y210" s="82"/>
      <c r="Z210" s="89"/>
      <c r="AA210" s="82"/>
      <c r="AB210" s="79"/>
      <c r="AC210" s="82" t="s">
        <v>886</v>
      </c>
      <c r="AD210" s="82"/>
      <c r="AE210" s="82" t="s">
        <v>887</v>
      </c>
      <c r="AF210" s="81"/>
      <c r="AG210" s="81"/>
      <c r="AH210" s="81">
        <v>0</v>
      </c>
      <c r="AI210" s="81" t="str">
        <f t="shared" si="28"/>
        <v>B</v>
      </c>
      <c r="AJ210" s="81"/>
      <c r="AK210" s="81">
        <v>0</v>
      </c>
      <c r="AL210" s="81" t="str">
        <f t="shared" si="32"/>
        <v>IV</v>
      </c>
      <c r="AM210" s="34" t="str">
        <f t="shared" si="29"/>
        <v>ACEPTABLE</v>
      </c>
      <c r="AN210" s="204">
        <v>1</v>
      </c>
    </row>
    <row r="211" spans="1:40" ht="108" customHeight="1">
      <c r="A211" s="175" t="s">
        <v>493</v>
      </c>
      <c r="B211" s="175" t="s">
        <v>491</v>
      </c>
      <c r="C211" s="178" t="s">
        <v>972</v>
      </c>
      <c r="D211" s="225" t="s">
        <v>1051</v>
      </c>
      <c r="E211" s="225" t="s">
        <v>1014</v>
      </c>
      <c r="F211" s="79" t="s">
        <v>490</v>
      </c>
      <c r="G211" s="79" t="s">
        <v>410</v>
      </c>
      <c r="H211" s="79" t="s">
        <v>412</v>
      </c>
      <c r="I211" s="240" t="s">
        <v>409</v>
      </c>
      <c r="J211" s="79" t="s">
        <v>291</v>
      </c>
      <c r="K211" s="80"/>
      <c r="L211" s="85" t="s">
        <v>782</v>
      </c>
      <c r="M211" s="86" t="s">
        <v>783</v>
      </c>
      <c r="N211" s="81">
        <v>1</v>
      </c>
      <c r="O211" s="81">
        <v>1</v>
      </c>
      <c r="P211" s="81">
        <v>1</v>
      </c>
      <c r="Q211" s="81" t="s">
        <v>861</v>
      </c>
      <c r="R211" s="81">
        <v>100</v>
      </c>
      <c r="S211" s="81">
        <v>100</v>
      </c>
      <c r="T211" s="81" t="s">
        <v>196</v>
      </c>
      <c r="U211" s="181" t="s">
        <v>452</v>
      </c>
      <c r="V211" s="182"/>
      <c r="W211" s="214">
        <v>0</v>
      </c>
      <c r="X211" s="79" t="s">
        <v>761</v>
      </c>
      <c r="Y211" s="82"/>
      <c r="Z211" s="89"/>
      <c r="AA211" s="82"/>
      <c r="AB211" s="79"/>
      <c r="AC211" s="82" t="s">
        <v>837</v>
      </c>
      <c r="AD211" s="82"/>
      <c r="AE211" s="82" t="s">
        <v>856</v>
      </c>
      <c r="AF211" s="81"/>
      <c r="AG211" s="81"/>
      <c r="AH211" s="81">
        <v>0</v>
      </c>
      <c r="AI211" s="81" t="str">
        <f t="shared" si="28"/>
        <v>B</v>
      </c>
      <c r="AJ211" s="81"/>
      <c r="AK211" s="81">
        <v>0</v>
      </c>
      <c r="AL211" s="81" t="str">
        <f t="shared" si="32"/>
        <v>IV</v>
      </c>
      <c r="AM211" s="34" t="str">
        <f t="shared" si="29"/>
        <v>ACEPTABLE</v>
      </c>
      <c r="AN211" s="204">
        <v>1</v>
      </c>
    </row>
    <row r="212" spans="1:40" ht="108" customHeight="1">
      <c r="A212" s="175" t="s">
        <v>493</v>
      </c>
      <c r="B212" s="175" t="s">
        <v>491</v>
      </c>
      <c r="C212" s="178" t="s">
        <v>972</v>
      </c>
      <c r="D212" s="225" t="s">
        <v>1051</v>
      </c>
      <c r="E212" s="225" t="s">
        <v>1014</v>
      </c>
      <c r="F212" s="79" t="s">
        <v>490</v>
      </c>
      <c r="G212" s="79" t="s">
        <v>410</v>
      </c>
      <c r="H212" s="79" t="s">
        <v>413</v>
      </c>
      <c r="I212" s="240" t="s">
        <v>788</v>
      </c>
      <c r="J212" s="79" t="s">
        <v>287</v>
      </c>
      <c r="K212" s="80" t="s">
        <v>784</v>
      </c>
      <c r="L212" s="85" t="s">
        <v>785</v>
      </c>
      <c r="M212" s="86" t="s">
        <v>786</v>
      </c>
      <c r="N212" s="81">
        <v>2</v>
      </c>
      <c r="O212" s="81">
        <v>4</v>
      </c>
      <c r="P212" s="81">
        <v>8</v>
      </c>
      <c r="Q212" s="81" t="s">
        <v>860</v>
      </c>
      <c r="R212" s="81">
        <v>100</v>
      </c>
      <c r="S212" s="81">
        <v>800</v>
      </c>
      <c r="T212" s="81" t="s">
        <v>190</v>
      </c>
      <c r="U212" s="181" t="s">
        <v>338</v>
      </c>
      <c r="V212" s="182"/>
      <c r="W212" s="214">
        <v>0</v>
      </c>
      <c r="X212" s="79" t="s">
        <v>761</v>
      </c>
      <c r="Y212" s="82"/>
      <c r="Z212" s="89"/>
      <c r="AA212" s="82"/>
      <c r="AB212" s="79"/>
      <c r="AC212" s="82" t="s">
        <v>837</v>
      </c>
      <c r="AD212" s="82"/>
      <c r="AE212" s="82" t="s">
        <v>854</v>
      </c>
      <c r="AF212" s="81"/>
      <c r="AG212" s="81"/>
      <c r="AH212" s="81">
        <v>0</v>
      </c>
      <c r="AI212" s="81" t="str">
        <f t="shared" si="28"/>
        <v>B</v>
      </c>
      <c r="AJ212" s="81"/>
      <c r="AK212" s="81">
        <v>0</v>
      </c>
      <c r="AL212" s="81" t="str">
        <f t="shared" si="32"/>
        <v>IV</v>
      </c>
      <c r="AM212" s="34" t="str">
        <f t="shared" si="29"/>
        <v>ACEPTABLE</v>
      </c>
      <c r="AN212" s="204">
        <v>1</v>
      </c>
    </row>
    <row r="213" spans="1:40" ht="108" customHeight="1">
      <c r="A213" s="175" t="s">
        <v>493</v>
      </c>
      <c r="B213" s="175" t="s">
        <v>491</v>
      </c>
      <c r="C213" s="178" t="s">
        <v>972</v>
      </c>
      <c r="D213" s="225" t="s">
        <v>1051</v>
      </c>
      <c r="E213" s="225" t="s">
        <v>1014</v>
      </c>
      <c r="F213" s="79" t="s">
        <v>490</v>
      </c>
      <c r="G213" s="79" t="s">
        <v>410</v>
      </c>
      <c r="H213" s="79" t="s">
        <v>407</v>
      </c>
      <c r="I213" s="240" t="s">
        <v>438</v>
      </c>
      <c r="J213" s="79" t="s">
        <v>277</v>
      </c>
      <c r="K213" s="80" t="s">
        <v>784</v>
      </c>
      <c r="L213" s="85" t="s">
        <v>785</v>
      </c>
      <c r="M213" s="86" t="s">
        <v>787</v>
      </c>
      <c r="N213" s="81">
        <v>2</v>
      </c>
      <c r="O213" s="81">
        <v>4</v>
      </c>
      <c r="P213" s="81">
        <v>8</v>
      </c>
      <c r="Q213" s="81" t="s">
        <v>860</v>
      </c>
      <c r="R213" s="81">
        <v>100</v>
      </c>
      <c r="S213" s="81">
        <v>800</v>
      </c>
      <c r="T213" s="81" t="s">
        <v>190</v>
      </c>
      <c r="U213" s="181" t="s">
        <v>338</v>
      </c>
      <c r="V213" s="182"/>
      <c r="W213" s="214">
        <v>0</v>
      </c>
      <c r="X213" s="79" t="s">
        <v>761</v>
      </c>
      <c r="Y213" s="82"/>
      <c r="Z213" s="89"/>
      <c r="AA213" s="82"/>
      <c r="AB213" s="79"/>
      <c r="AC213" s="82" t="s">
        <v>837</v>
      </c>
      <c r="AD213" s="82"/>
      <c r="AE213" s="82" t="s">
        <v>853</v>
      </c>
      <c r="AF213" s="81"/>
      <c r="AG213" s="81"/>
      <c r="AH213" s="81">
        <v>0</v>
      </c>
      <c r="AI213" s="81" t="str">
        <f t="shared" si="28"/>
        <v>B</v>
      </c>
      <c r="AJ213" s="81"/>
      <c r="AK213" s="81">
        <v>0</v>
      </c>
      <c r="AL213" s="81" t="str">
        <f t="shared" si="32"/>
        <v>IV</v>
      </c>
      <c r="AM213" s="34" t="str">
        <f t="shared" si="29"/>
        <v>ACEPTABLE</v>
      </c>
      <c r="AN213" s="204">
        <v>1</v>
      </c>
    </row>
    <row r="214" spans="1:40" ht="108" customHeight="1">
      <c r="A214" s="175" t="s">
        <v>493</v>
      </c>
      <c r="B214" s="175" t="s">
        <v>491</v>
      </c>
      <c r="C214" s="178" t="s">
        <v>972</v>
      </c>
      <c r="D214" s="225" t="s">
        <v>1051</v>
      </c>
      <c r="E214" s="225" t="s">
        <v>1014</v>
      </c>
      <c r="F214" s="79" t="s">
        <v>490</v>
      </c>
      <c r="G214" s="79" t="s">
        <v>347</v>
      </c>
      <c r="H214" s="79" t="s">
        <v>355</v>
      </c>
      <c r="I214" s="240" t="s">
        <v>301</v>
      </c>
      <c r="J214" s="79" t="s">
        <v>302</v>
      </c>
      <c r="K214" s="80"/>
      <c r="L214" s="85"/>
      <c r="M214" s="86" t="s">
        <v>789</v>
      </c>
      <c r="N214" s="81">
        <v>1</v>
      </c>
      <c r="O214" s="81">
        <v>2</v>
      </c>
      <c r="P214" s="81">
        <v>2</v>
      </c>
      <c r="Q214" s="81" t="s">
        <v>861</v>
      </c>
      <c r="R214" s="81">
        <v>25</v>
      </c>
      <c r="S214" s="81">
        <v>50</v>
      </c>
      <c r="T214" s="81" t="s">
        <v>196</v>
      </c>
      <c r="U214" s="181" t="s">
        <v>452</v>
      </c>
      <c r="V214" s="182"/>
      <c r="W214" s="214">
        <v>0</v>
      </c>
      <c r="X214" s="79" t="s">
        <v>790</v>
      </c>
      <c r="Y214" s="82"/>
      <c r="Z214" s="89"/>
      <c r="AA214" s="82"/>
      <c r="AB214" s="79"/>
      <c r="AC214" s="82" t="s">
        <v>837</v>
      </c>
      <c r="AD214" s="82"/>
      <c r="AE214" s="82" t="s">
        <v>848</v>
      </c>
      <c r="AF214" s="81"/>
      <c r="AG214" s="81"/>
      <c r="AH214" s="81">
        <v>0</v>
      </c>
      <c r="AI214" s="81" t="str">
        <f t="shared" si="28"/>
        <v>B</v>
      </c>
      <c r="AJ214" s="81"/>
      <c r="AK214" s="81">
        <v>0</v>
      </c>
      <c r="AL214" s="81" t="str">
        <f t="shared" si="32"/>
        <v>IV</v>
      </c>
      <c r="AM214" s="34" t="str">
        <f t="shared" si="29"/>
        <v>ACEPTABLE</v>
      </c>
      <c r="AN214" s="204">
        <v>1</v>
      </c>
    </row>
    <row r="215" spans="1:40" ht="108" customHeight="1">
      <c r="A215" s="175" t="s">
        <v>493</v>
      </c>
      <c r="B215" s="175" t="s">
        <v>491</v>
      </c>
      <c r="C215" s="178" t="s">
        <v>972</v>
      </c>
      <c r="D215" s="225" t="s">
        <v>1051</v>
      </c>
      <c r="E215" s="225" t="s">
        <v>1014</v>
      </c>
      <c r="F215" s="79" t="s">
        <v>490</v>
      </c>
      <c r="G215" s="79" t="s">
        <v>348</v>
      </c>
      <c r="H215" s="79" t="s">
        <v>374</v>
      </c>
      <c r="I215" s="240" t="s">
        <v>434</v>
      </c>
      <c r="J215" s="79" t="s">
        <v>309</v>
      </c>
      <c r="K215" s="80" t="s">
        <v>798</v>
      </c>
      <c r="L215" s="85" t="s">
        <v>799</v>
      </c>
      <c r="M215" s="86" t="s">
        <v>800</v>
      </c>
      <c r="N215" s="81">
        <v>1</v>
      </c>
      <c r="O215" s="81">
        <v>2</v>
      </c>
      <c r="P215" s="81">
        <v>2</v>
      </c>
      <c r="Q215" s="81" t="s">
        <v>861</v>
      </c>
      <c r="R215" s="81">
        <v>25</v>
      </c>
      <c r="S215" s="81">
        <v>50</v>
      </c>
      <c r="T215" s="81" t="s">
        <v>196</v>
      </c>
      <c r="U215" s="181" t="s">
        <v>452</v>
      </c>
      <c r="V215" s="182"/>
      <c r="W215" s="214">
        <v>0</v>
      </c>
      <c r="X215" s="79" t="s">
        <v>801</v>
      </c>
      <c r="Y215" s="82"/>
      <c r="Z215" s="89"/>
      <c r="AA215" s="82"/>
      <c r="AB215" s="79"/>
      <c r="AC215" s="82" t="s">
        <v>837</v>
      </c>
      <c r="AD215" s="82"/>
      <c r="AE215" s="82" t="s">
        <v>849</v>
      </c>
      <c r="AF215" s="81"/>
      <c r="AG215" s="81"/>
      <c r="AH215" s="81">
        <v>0</v>
      </c>
      <c r="AI215" s="81" t="str">
        <f t="shared" si="28"/>
        <v>B</v>
      </c>
      <c r="AJ215" s="81"/>
      <c r="AK215" s="81">
        <v>0</v>
      </c>
      <c r="AL215" s="81" t="str">
        <f t="shared" si="32"/>
        <v>IV</v>
      </c>
      <c r="AM215" s="34" t="str">
        <f t="shared" si="29"/>
        <v>ACEPTABLE</v>
      </c>
      <c r="AN215" s="204">
        <v>1</v>
      </c>
    </row>
    <row r="216" spans="1:40" ht="108" customHeight="1">
      <c r="A216" s="175" t="s">
        <v>493</v>
      </c>
      <c r="B216" s="175" t="s">
        <v>491</v>
      </c>
      <c r="C216" s="178" t="s">
        <v>972</v>
      </c>
      <c r="D216" s="225" t="s">
        <v>1051</v>
      </c>
      <c r="E216" s="225" t="s">
        <v>1014</v>
      </c>
      <c r="F216" s="79" t="s">
        <v>490</v>
      </c>
      <c r="G216" s="79" t="s">
        <v>410</v>
      </c>
      <c r="H216" s="79" t="s">
        <v>398</v>
      </c>
      <c r="I216" s="240" t="s">
        <v>436</v>
      </c>
      <c r="J216" s="79" t="s">
        <v>269</v>
      </c>
      <c r="K216" s="80" t="s">
        <v>798</v>
      </c>
      <c r="L216" s="85" t="s">
        <v>799</v>
      </c>
      <c r="M216" s="86" t="s">
        <v>800</v>
      </c>
      <c r="N216" s="81">
        <v>1</v>
      </c>
      <c r="O216" s="81">
        <v>2</v>
      </c>
      <c r="P216" s="81">
        <v>2</v>
      </c>
      <c r="Q216" s="81" t="s">
        <v>861</v>
      </c>
      <c r="R216" s="81">
        <v>25</v>
      </c>
      <c r="S216" s="81">
        <v>50</v>
      </c>
      <c r="T216" s="81" t="s">
        <v>196</v>
      </c>
      <c r="U216" s="181" t="s">
        <v>452</v>
      </c>
      <c r="V216" s="182"/>
      <c r="W216" s="214">
        <v>0</v>
      </c>
      <c r="X216" s="79" t="s">
        <v>801</v>
      </c>
      <c r="Y216" s="82"/>
      <c r="Z216" s="89"/>
      <c r="AA216" s="82"/>
      <c r="AB216" s="79"/>
      <c r="AC216" s="82" t="s">
        <v>837</v>
      </c>
      <c r="AD216" s="82"/>
      <c r="AE216" s="82" t="s">
        <v>849</v>
      </c>
      <c r="AF216" s="81"/>
      <c r="AG216" s="81"/>
      <c r="AH216" s="81">
        <v>0</v>
      </c>
      <c r="AI216" s="81" t="str">
        <f t="shared" ref="AI216:AI274" si="43">IF(AH216&gt;=24,"MA",IF(AH216&gt;=10,"A",IF(AH216&gt;=6,"M","B")))</f>
        <v>B</v>
      </c>
      <c r="AJ216" s="81"/>
      <c r="AK216" s="81">
        <v>0</v>
      </c>
      <c r="AL216" s="81" t="str">
        <f t="shared" si="32"/>
        <v>IV</v>
      </c>
      <c r="AM216" s="34" t="str">
        <f t="shared" ref="AM216:AM274" si="44">IF(AL216="IV","ACEPTABLE",IF(AL216="III","ACEPTABLE",IF(AL216="II","NO ACEPTABLE","NO ACEPTABLE")))</f>
        <v>ACEPTABLE</v>
      </c>
      <c r="AN216" s="204">
        <v>1</v>
      </c>
    </row>
    <row r="217" spans="1:40" ht="108" customHeight="1">
      <c r="A217" s="175" t="s">
        <v>493</v>
      </c>
      <c r="B217" s="175" t="s">
        <v>491</v>
      </c>
      <c r="C217" s="178" t="s">
        <v>972</v>
      </c>
      <c r="D217" s="225" t="s">
        <v>1051</v>
      </c>
      <c r="E217" s="225" t="s">
        <v>1014</v>
      </c>
      <c r="F217" s="79" t="s">
        <v>490</v>
      </c>
      <c r="G217" s="79" t="s">
        <v>348</v>
      </c>
      <c r="H217" s="79" t="s">
        <v>363</v>
      </c>
      <c r="I217" s="240" t="s">
        <v>436</v>
      </c>
      <c r="J217" s="79" t="s">
        <v>311</v>
      </c>
      <c r="K217" s="80" t="s">
        <v>798</v>
      </c>
      <c r="L217" s="85" t="s">
        <v>799</v>
      </c>
      <c r="M217" s="86" t="s">
        <v>800</v>
      </c>
      <c r="N217" s="81">
        <v>1</v>
      </c>
      <c r="O217" s="81">
        <v>2</v>
      </c>
      <c r="P217" s="81">
        <v>2</v>
      </c>
      <c r="Q217" s="81" t="s">
        <v>861</v>
      </c>
      <c r="R217" s="81">
        <v>25</v>
      </c>
      <c r="S217" s="81">
        <v>50</v>
      </c>
      <c r="T217" s="81" t="s">
        <v>196</v>
      </c>
      <c r="U217" s="181" t="s">
        <v>452</v>
      </c>
      <c r="V217" s="182"/>
      <c r="W217" s="214">
        <v>0</v>
      </c>
      <c r="X217" s="79" t="s">
        <v>801</v>
      </c>
      <c r="Y217" s="82"/>
      <c r="Z217" s="89"/>
      <c r="AA217" s="82"/>
      <c r="AB217" s="79"/>
      <c r="AC217" s="82" t="s">
        <v>837</v>
      </c>
      <c r="AD217" s="82"/>
      <c r="AE217" s="82" t="s">
        <v>849</v>
      </c>
      <c r="AF217" s="81"/>
      <c r="AG217" s="81"/>
      <c r="AH217" s="81">
        <v>0</v>
      </c>
      <c r="AI217" s="81" t="str">
        <f t="shared" si="43"/>
        <v>B</v>
      </c>
      <c r="AJ217" s="81"/>
      <c r="AK217" s="81">
        <v>0</v>
      </c>
      <c r="AL217" s="81" t="str">
        <f t="shared" si="32"/>
        <v>IV</v>
      </c>
      <c r="AM217" s="34" t="str">
        <f t="shared" si="44"/>
        <v>ACEPTABLE</v>
      </c>
      <c r="AN217" s="204">
        <v>1</v>
      </c>
    </row>
    <row r="218" spans="1:40" ht="99.95" customHeight="1">
      <c r="A218" s="176" t="s">
        <v>493</v>
      </c>
      <c r="B218" s="176" t="s">
        <v>497</v>
      </c>
      <c r="C218" s="183" t="s">
        <v>495</v>
      </c>
      <c r="D218" s="208" t="s">
        <v>1050</v>
      </c>
      <c r="E218" s="230" t="s">
        <v>585</v>
      </c>
      <c r="F218" s="79" t="s">
        <v>490</v>
      </c>
      <c r="G218" s="79" t="s">
        <v>345</v>
      </c>
      <c r="H218" s="79" t="s">
        <v>403</v>
      </c>
      <c r="I218" s="240" t="s">
        <v>739</v>
      </c>
      <c r="J218" s="79" t="s">
        <v>236</v>
      </c>
      <c r="K218" s="80"/>
      <c r="L218" s="80"/>
      <c r="M218" s="80" t="s">
        <v>741</v>
      </c>
      <c r="N218" s="81">
        <v>2</v>
      </c>
      <c r="O218" s="81">
        <v>4</v>
      </c>
      <c r="P218" s="81">
        <f>+N218*O218</f>
        <v>8</v>
      </c>
      <c r="Q218" s="81" t="str">
        <f>IF(P218&gt;=24,"MA",IF(P218&gt;=10,"A",IF(P218&gt;=6,"M","B")))</f>
        <v>M</v>
      </c>
      <c r="R218" s="81">
        <v>10</v>
      </c>
      <c r="S218" s="81">
        <f>+R218*P218</f>
        <v>80</v>
      </c>
      <c r="T218" s="81" t="str">
        <f>IF(S218&gt;=600,"I",IF(S218&gt;=150,"II",IF(S218&gt;=40,"III","IV")))</f>
        <v>III</v>
      </c>
      <c r="U218" s="69" t="str">
        <f>IF(T218="IV","ACEPTABLE",IF(T218="III","ACEPTABLE",IF(T218="II","NO ACEPTABLE","NO ACEPTABLE")))</f>
        <v>ACEPTABLE</v>
      </c>
      <c r="V218" s="69"/>
      <c r="W218" s="214">
        <v>38</v>
      </c>
      <c r="X218" s="79" t="s">
        <v>742</v>
      </c>
      <c r="Y218" s="82"/>
      <c r="Z218" s="82"/>
      <c r="AA218" s="82"/>
      <c r="AB218" s="79"/>
      <c r="AC218" s="82"/>
      <c r="AD218" s="82"/>
      <c r="AE218" s="82" t="s">
        <v>841</v>
      </c>
      <c r="AF218" s="81"/>
      <c r="AG218" s="81"/>
      <c r="AH218" s="81">
        <f t="shared" si="30"/>
        <v>0</v>
      </c>
      <c r="AI218" s="81" t="str">
        <f t="shared" si="43"/>
        <v>B</v>
      </c>
      <c r="AJ218" s="81"/>
      <c r="AK218" s="81">
        <f t="shared" si="31"/>
        <v>0</v>
      </c>
      <c r="AL218" s="81" t="str">
        <f t="shared" si="32"/>
        <v>IV</v>
      </c>
      <c r="AM218" s="34" t="str">
        <f t="shared" si="44"/>
        <v>ACEPTABLE</v>
      </c>
      <c r="AN218" s="204">
        <f t="shared" si="33"/>
        <v>1</v>
      </c>
    </row>
    <row r="219" spans="1:40" ht="99.95" customHeight="1">
      <c r="A219" s="176" t="s">
        <v>493</v>
      </c>
      <c r="B219" s="176" t="s">
        <v>497</v>
      </c>
      <c r="C219" s="183" t="s">
        <v>503</v>
      </c>
      <c r="D219" s="208" t="s">
        <v>602</v>
      </c>
      <c r="E219" s="232" t="s">
        <v>631</v>
      </c>
      <c r="F219" s="79" t="s">
        <v>490</v>
      </c>
      <c r="G219" s="79" t="s">
        <v>345</v>
      </c>
      <c r="H219" s="79" t="s">
        <v>403</v>
      </c>
      <c r="I219" s="240" t="s">
        <v>739</v>
      </c>
      <c r="J219" s="79" t="s">
        <v>236</v>
      </c>
      <c r="K219" s="80"/>
      <c r="L219" s="80"/>
      <c r="M219" s="80" t="s">
        <v>741</v>
      </c>
      <c r="N219" s="81">
        <v>2</v>
      </c>
      <c r="O219" s="81">
        <v>4</v>
      </c>
      <c r="P219" s="81">
        <f t="shared" ref="P219:P228" si="45">+N219*O219</f>
        <v>8</v>
      </c>
      <c r="Q219" s="81" t="str">
        <f t="shared" ref="Q219:Q228" si="46">IF(P219&gt;=24,"MA",IF(P219&gt;=10,"A",IF(P219&gt;=6,"M","B")))</f>
        <v>M</v>
      </c>
      <c r="R219" s="81">
        <v>10</v>
      </c>
      <c r="S219" s="81">
        <f t="shared" ref="S219:S228" si="47">+R219*P219</f>
        <v>80</v>
      </c>
      <c r="T219" s="81" t="str">
        <f t="shared" ref="T219:T228" si="48">IF(S219&gt;=600,"I",IF(S219&gt;=150,"II",IF(S219&gt;=40,"III","IV")))</f>
        <v>III</v>
      </c>
      <c r="U219" s="69" t="str">
        <f t="shared" ref="U219:U228" si="49">IF(T219="IV","ACEPTABLE",IF(T219="III","ACEPTABLE",IF(T219="II","NO ACEPTABLE","NO ACEPTABLE")))</f>
        <v>ACEPTABLE</v>
      </c>
      <c r="V219" s="69"/>
      <c r="W219" s="214">
        <v>21</v>
      </c>
      <c r="X219" s="79" t="s">
        <v>742</v>
      </c>
      <c r="Y219" s="82"/>
      <c r="Z219" s="82"/>
      <c r="AA219" s="82"/>
      <c r="AB219" s="79"/>
      <c r="AC219" s="82"/>
      <c r="AD219" s="82"/>
      <c r="AE219" s="82" t="s">
        <v>841</v>
      </c>
      <c r="AF219" s="81"/>
      <c r="AG219" s="81"/>
      <c r="AH219" s="81">
        <f t="shared" si="30"/>
        <v>0</v>
      </c>
      <c r="AI219" s="81" t="str">
        <f t="shared" si="43"/>
        <v>B</v>
      </c>
      <c r="AJ219" s="81"/>
      <c r="AK219" s="81">
        <f t="shared" si="31"/>
        <v>0</v>
      </c>
      <c r="AL219" s="81" t="str">
        <f t="shared" si="32"/>
        <v>IV</v>
      </c>
      <c r="AM219" s="34" t="str">
        <f t="shared" si="44"/>
        <v>ACEPTABLE</v>
      </c>
      <c r="AN219" s="204">
        <f t="shared" si="33"/>
        <v>1</v>
      </c>
    </row>
    <row r="220" spans="1:40" ht="99.95" customHeight="1">
      <c r="A220" s="176" t="s">
        <v>493</v>
      </c>
      <c r="B220" s="176" t="s">
        <v>497</v>
      </c>
      <c r="C220" s="183" t="s">
        <v>504</v>
      </c>
      <c r="D220" s="208" t="s">
        <v>632</v>
      </c>
      <c r="E220" s="232" t="s">
        <v>638</v>
      </c>
      <c r="F220" s="79" t="s">
        <v>490</v>
      </c>
      <c r="G220" s="79" t="s">
        <v>345</v>
      </c>
      <c r="H220" s="79" t="s">
        <v>403</v>
      </c>
      <c r="I220" s="240" t="s">
        <v>739</v>
      </c>
      <c r="J220" s="79" t="s">
        <v>236</v>
      </c>
      <c r="K220" s="80"/>
      <c r="L220" s="80"/>
      <c r="M220" s="80" t="s">
        <v>741</v>
      </c>
      <c r="N220" s="81">
        <v>2</v>
      </c>
      <c r="O220" s="81">
        <v>4</v>
      </c>
      <c r="P220" s="81">
        <f t="shared" si="45"/>
        <v>8</v>
      </c>
      <c r="Q220" s="81" t="str">
        <f t="shared" si="46"/>
        <v>M</v>
      </c>
      <c r="R220" s="81">
        <v>10</v>
      </c>
      <c r="S220" s="81">
        <f t="shared" si="47"/>
        <v>80</v>
      </c>
      <c r="T220" s="81" t="str">
        <f t="shared" si="48"/>
        <v>III</v>
      </c>
      <c r="U220" s="69" t="str">
        <f t="shared" si="49"/>
        <v>ACEPTABLE</v>
      </c>
      <c r="V220" s="69"/>
      <c r="W220" s="214">
        <v>22</v>
      </c>
      <c r="X220" s="79" t="s">
        <v>742</v>
      </c>
      <c r="Y220" s="82"/>
      <c r="Z220" s="82"/>
      <c r="AA220" s="82"/>
      <c r="AB220" s="79"/>
      <c r="AC220" s="82"/>
      <c r="AD220" s="82"/>
      <c r="AE220" s="82" t="s">
        <v>841</v>
      </c>
      <c r="AF220" s="81"/>
      <c r="AG220" s="81"/>
      <c r="AH220" s="81">
        <f t="shared" si="30"/>
        <v>0</v>
      </c>
      <c r="AI220" s="81" t="str">
        <f t="shared" si="43"/>
        <v>B</v>
      </c>
      <c r="AJ220" s="81"/>
      <c r="AK220" s="81">
        <f t="shared" si="31"/>
        <v>0</v>
      </c>
      <c r="AL220" s="81" t="str">
        <f t="shared" si="32"/>
        <v>IV</v>
      </c>
      <c r="AM220" s="34" t="str">
        <f t="shared" si="44"/>
        <v>ACEPTABLE</v>
      </c>
      <c r="AN220" s="204">
        <f t="shared" si="33"/>
        <v>1</v>
      </c>
    </row>
    <row r="221" spans="1:40" ht="99.95" customHeight="1">
      <c r="A221" s="176" t="s">
        <v>493</v>
      </c>
      <c r="B221" s="176" t="s">
        <v>497</v>
      </c>
      <c r="C221" s="183" t="s">
        <v>509</v>
      </c>
      <c r="D221" s="208" t="s">
        <v>602</v>
      </c>
      <c r="E221" s="232" t="s">
        <v>656</v>
      </c>
      <c r="F221" s="79" t="s">
        <v>490</v>
      </c>
      <c r="G221" s="79" t="s">
        <v>345</v>
      </c>
      <c r="H221" s="79" t="s">
        <v>403</v>
      </c>
      <c r="I221" s="240" t="s">
        <v>739</v>
      </c>
      <c r="J221" s="79" t="s">
        <v>236</v>
      </c>
      <c r="K221" s="80"/>
      <c r="L221" s="80"/>
      <c r="M221" s="80" t="s">
        <v>741</v>
      </c>
      <c r="N221" s="81">
        <v>2</v>
      </c>
      <c r="O221" s="81">
        <v>4</v>
      </c>
      <c r="P221" s="81">
        <f t="shared" si="45"/>
        <v>8</v>
      </c>
      <c r="Q221" s="81" t="str">
        <f t="shared" si="46"/>
        <v>M</v>
      </c>
      <c r="R221" s="81">
        <v>10</v>
      </c>
      <c r="S221" s="81">
        <f t="shared" si="47"/>
        <v>80</v>
      </c>
      <c r="T221" s="81" t="str">
        <f t="shared" si="48"/>
        <v>III</v>
      </c>
      <c r="U221" s="69" t="str">
        <f t="shared" si="49"/>
        <v>ACEPTABLE</v>
      </c>
      <c r="V221" s="69"/>
      <c r="W221" s="214">
        <v>9</v>
      </c>
      <c r="X221" s="79" t="s">
        <v>742</v>
      </c>
      <c r="Y221" s="82"/>
      <c r="Z221" s="82"/>
      <c r="AA221" s="82"/>
      <c r="AB221" s="79"/>
      <c r="AC221" s="82" t="s">
        <v>837</v>
      </c>
      <c r="AD221" s="82"/>
      <c r="AE221" s="82" t="s">
        <v>841</v>
      </c>
      <c r="AF221" s="81"/>
      <c r="AG221" s="81"/>
      <c r="AH221" s="81">
        <f t="shared" si="30"/>
        <v>0</v>
      </c>
      <c r="AI221" s="81" t="str">
        <f t="shared" si="43"/>
        <v>B</v>
      </c>
      <c r="AJ221" s="81"/>
      <c r="AK221" s="81">
        <f t="shared" si="31"/>
        <v>0</v>
      </c>
      <c r="AL221" s="81" t="str">
        <f t="shared" si="32"/>
        <v>IV</v>
      </c>
      <c r="AM221" s="34" t="str">
        <f t="shared" si="44"/>
        <v>ACEPTABLE</v>
      </c>
      <c r="AN221" s="204">
        <f t="shared" si="33"/>
        <v>1</v>
      </c>
    </row>
    <row r="222" spans="1:40" ht="99.95" customHeight="1">
      <c r="A222" s="176" t="s">
        <v>493</v>
      </c>
      <c r="B222" s="176" t="s">
        <v>497</v>
      </c>
      <c r="C222" s="209" t="s">
        <v>616</v>
      </c>
      <c r="D222" s="208" t="s">
        <v>611</v>
      </c>
      <c r="E222" s="232" t="s">
        <v>615</v>
      </c>
      <c r="F222" s="79" t="s">
        <v>490</v>
      </c>
      <c r="G222" s="79" t="s">
        <v>345</v>
      </c>
      <c r="H222" s="79" t="s">
        <v>403</v>
      </c>
      <c r="I222" s="240" t="s">
        <v>739</v>
      </c>
      <c r="J222" s="79" t="s">
        <v>236</v>
      </c>
      <c r="K222" s="80"/>
      <c r="L222" s="80"/>
      <c r="M222" s="80" t="s">
        <v>741</v>
      </c>
      <c r="N222" s="81">
        <v>2</v>
      </c>
      <c r="O222" s="81">
        <v>4</v>
      </c>
      <c r="P222" s="81">
        <f t="shared" si="45"/>
        <v>8</v>
      </c>
      <c r="Q222" s="81" t="str">
        <f t="shared" si="46"/>
        <v>M</v>
      </c>
      <c r="R222" s="81">
        <v>10</v>
      </c>
      <c r="S222" s="81">
        <f t="shared" si="47"/>
        <v>80</v>
      </c>
      <c r="T222" s="81" t="str">
        <f t="shared" si="48"/>
        <v>III</v>
      </c>
      <c r="U222" s="69" t="str">
        <f t="shared" si="49"/>
        <v>ACEPTABLE</v>
      </c>
      <c r="V222" s="69"/>
      <c r="W222" s="214">
        <v>0</v>
      </c>
      <c r="X222" s="79" t="s">
        <v>742</v>
      </c>
      <c r="Y222" s="82"/>
      <c r="Z222" s="89"/>
      <c r="AA222" s="82"/>
      <c r="AB222" s="79"/>
      <c r="AC222" s="82"/>
      <c r="AD222" s="82"/>
      <c r="AE222" s="82" t="s">
        <v>841</v>
      </c>
      <c r="AF222" s="81"/>
      <c r="AG222" s="81"/>
      <c r="AH222" s="81">
        <f t="shared" si="30"/>
        <v>0</v>
      </c>
      <c r="AI222" s="81" t="str">
        <f t="shared" si="43"/>
        <v>B</v>
      </c>
      <c r="AJ222" s="81"/>
      <c r="AK222" s="81">
        <f t="shared" si="31"/>
        <v>0</v>
      </c>
      <c r="AL222" s="81" t="str">
        <f t="shared" si="32"/>
        <v>IV</v>
      </c>
      <c r="AM222" s="34" t="str">
        <f t="shared" si="44"/>
        <v>ACEPTABLE</v>
      </c>
      <c r="AN222" s="204">
        <f t="shared" si="33"/>
        <v>1</v>
      </c>
    </row>
    <row r="223" spans="1:40" ht="307.5" customHeight="1">
      <c r="A223" s="176" t="s">
        <v>493</v>
      </c>
      <c r="B223" s="176" t="s">
        <v>497</v>
      </c>
      <c r="C223" s="183" t="s">
        <v>1023</v>
      </c>
      <c r="D223" s="208" t="s">
        <v>621</v>
      </c>
      <c r="E223" s="232" t="s">
        <v>625</v>
      </c>
      <c r="F223" s="79" t="s">
        <v>490</v>
      </c>
      <c r="G223" s="79" t="s">
        <v>345</v>
      </c>
      <c r="H223" s="79" t="s">
        <v>403</v>
      </c>
      <c r="I223" s="240" t="s">
        <v>739</v>
      </c>
      <c r="J223" s="79" t="s">
        <v>236</v>
      </c>
      <c r="K223" s="80"/>
      <c r="L223" s="80"/>
      <c r="M223" s="80" t="s">
        <v>741</v>
      </c>
      <c r="N223" s="81">
        <v>2</v>
      </c>
      <c r="O223" s="81">
        <v>4</v>
      </c>
      <c r="P223" s="81">
        <f t="shared" si="45"/>
        <v>8</v>
      </c>
      <c r="Q223" s="81" t="str">
        <f t="shared" si="46"/>
        <v>M</v>
      </c>
      <c r="R223" s="81">
        <v>10</v>
      </c>
      <c r="S223" s="81">
        <f t="shared" si="47"/>
        <v>80</v>
      </c>
      <c r="T223" s="81" t="str">
        <f t="shared" si="48"/>
        <v>III</v>
      </c>
      <c r="U223" s="69" t="str">
        <f t="shared" si="49"/>
        <v>ACEPTABLE</v>
      </c>
      <c r="V223" s="69"/>
      <c r="W223" s="214">
        <v>8</v>
      </c>
      <c r="X223" s="79" t="s">
        <v>742</v>
      </c>
      <c r="Y223" s="82"/>
      <c r="Z223" s="82"/>
      <c r="AA223" s="82"/>
      <c r="AB223" s="79"/>
      <c r="AC223" s="82"/>
      <c r="AD223" s="82"/>
      <c r="AE223" s="82" t="s">
        <v>841</v>
      </c>
      <c r="AF223" s="81"/>
      <c r="AG223" s="81"/>
      <c r="AH223" s="81">
        <f t="shared" si="30"/>
        <v>0</v>
      </c>
      <c r="AI223" s="81" t="str">
        <f t="shared" si="43"/>
        <v>B</v>
      </c>
      <c r="AJ223" s="81"/>
      <c r="AK223" s="81">
        <f t="shared" si="31"/>
        <v>0</v>
      </c>
      <c r="AL223" s="81" t="str">
        <f t="shared" si="32"/>
        <v>IV</v>
      </c>
      <c r="AM223" s="34" t="str">
        <f t="shared" si="44"/>
        <v>ACEPTABLE</v>
      </c>
      <c r="AN223" s="204">
        <f t="shared" si="33"/>
        <v>1</v>
      </c>
    </row>
    <row r="224" spans="1:40" ht="99.95" customHeight="1">
      <c r="A224" s="175" t="s">
        <v>493</v>
      </c>
      <c r="B224" s="175" t="s">
        <v>497</v>
      </c>
      <c r="C224" s="178" t="s">
        <v>1024</v>
      </c>
      <c r="D224" s="208" t="s">
        <v>611</v>
      </c>
      <c r="E224" s="232" t="s">
        <v>628</v>
      </c>
      <c r="F224" s="79" t="s">
        <v>490</v>
      </c>
      <c r="G224" s="79" t="s">
        <v>345</v>
      </c>
      <c r="H224" s="79" t="s">
        <v>403</v>
      </c>
      <c r="I224" s="240" t="s">
        <v>739</v>
      </c>
      <c r="J224" s="79" t="s">
        <v>236</v>
      </c>
      <c r="K224" s="80"/>
      <c r="L224" s="80"/>
      <c r="M224" s="80" t="s">
        <v>741</v>
      </c>
      <c r="N224" s="81">
        <v>2</v>
      </c>
      <c r="O224" s="81">
        <v>4</v>
      </c>
      <c r="P224" s="81">
        <f t="shared" si="45"/>
        <v>8</v>
      </c>
      <c r="Q224" s="81" t="str">
        <f t="shared" si="46"/>
        <v>M</v>
      </c>
      <c r="R224" s="81">
        <v>10</v>
      </c>
      <c r="S224" s="81">
        <f t="shared" si="47"/>
        <v>80</v>
      </c>
      <c r="T224" s="81" t="str">
        <f t="shared" si="48"/>
        <v>III</v>
      </c>
      <c r="U224" s="69" t="str">
        <f t="shared" si="49"/>
        <v>ACEPTABLE</v>
      </c>
      <c r="V224" s="69"/>
      <c r="W224" s="214">
        <v>2</v>
      </c>
      <c r="X224" s="79" t="s">
        <v>742</v>
      </c>
      <c r="Y224" s="82"/>
      <c r="Z224" s="82"/>
      <c r="AA224" s="82"/>
      <c r="AB224" s="79"/>
      <c r="AC224" s="82"/>
      <c r="AD224" s="82"/>
      <c r="AE224" s="82" t="s">
        <v>841</v>
      </c>
      <c r="AF224" s="81"/>
      <c r="AG224" s="81"/>
      <c r="AH224" s="81">
        <f t="shared" si="30"/>
        <v>0</v>
      </c>
      <c r="AI224" s="81" t="str">
        <f t="shared" si="43"/>
        <v>B</v>
      </c>
      <c r="AJ224" s="81"/>
      <c r="AK224" s="81">
        <f t="shared" si="31"/>
        <v>0</v>
      </c>
      <c r="AL224" s="81" t="str">
        <f t="shared" si="32"/>
        <v>IV</v>
      </c>
      <c r="AM224" s="34" t="str">
        <f t="shared" si="44"/>
        <v>ACEPTABLE</v>
      </c>
      <c r="AN224" s="204">
        <f t="shared" si="33"/>
        <v>1</v>
      </c>
    </row>
    <row r="225" spans="1:40" ht="99.95" customHeight="1">
      <c r="A225" s="176" t="s">
        <v>493</v>
      </c>
      <c r="B225" s="176" t="s">
        <v>497</v>
      </c>
      <c r="C225" s="183" t="s">
        <v>508</v>
      </c>
      <c r="D225" s="208" t="s">
        <v>649</v>
      </c>
      <c r="E225" s="232" t="s">
        <v>654</v>
      </c>
      <c r="F225" s="79" t="s">
        <v>490</v>
      </c>
      <c r="G225" s="79" t="s">
        <v>345</v>
      </c>
      <c r="H225" s="79" t="s">
        <v>403</v>
      </c>
      <c r="I225" s="240" t="s">
        <v>739</v>
      </c>
      <c r="J225" s="79" t="s">
        <v>236</v>
      </c>
      <c r="K225" s="80"/>
      <c r="L225" s="80"/>
      <c r="M225" s="80" t="s">
        <v>741</v>
      </c>
      <c r="N225" s="81">
        <v>2</v>
      </c>
      <c r="O225" s="81">
        <v>4</v>
      </c>
      <c r="P225" s="81">
        <f t="shared" si="45"/>
        <v>8</v>
      </c>
      <c r="Q225" s="81" t="str">
        <f t="shared" si="46"/>
        <v>M</v>
      </c>
      <c r="R225" s="81">
        <v>10</v>
      </c>
      <c r="S225" s="81">
        <f t="shared" si="47"/>
        <v>80</v>
      </c>
      <c r="T225" s="81" t="str">
        <f t="shared" si="48"/>
        <v>III</v>
      </c>
      <c r="U225" s="69" t="str">
        <f t="shared" si="49"/>
        <v>ACEPTABLE</v>
      </c>
      <c r="V225" s="69"/>
      <c r="W225" s="214">
        <v>9</v>
      </c>
      <c r="X225" s="79" t="s">
        <v>742</v>
      </c>
      <c r="Y225" s="82"/>
      <c r="Z225" s="82"/>
      <c r="AA225" s="82"/>
      <c r="AB225" s="79"/>
      <c r="AC225" s="82"/>
      <c r="AD225" s="82"/>
      <c r="AE225" s="82" t="s">
        <v>841</v>
      </c>
      <c r="AF225" s="81"/>
      <c r="AG225" s="81"/>
      <c r="AH225" s="81">
        <f t="shared" si="30"/>
        <v>0</v>
      </c>
      <c r="AI225" s="81" t="str">
        <f t="shared" si="43"/>
        <v>B</v>
      </c>
      <c r="AJ225" s="81"/>
      <c r="AK225" s="81">
        <f t="shared" si="31"/>
        <v>0</v>
      </c>
      <c r="AL225" s="81" t="str">
        <f t="shared" si="32"/>
        <v>IV</v>
      </c>
      <c r="AM225" s="34" t="str">
        <f t="shared" si="44"/>
        <v>ACEPTABLE</v>
      </c>
      <c r="AN225" s="204">
        <f t="shared" si="33"/>
        <v>1</v>
      </c>
    </row>
    <row r="226" spans="1:40" ht="99.95" customHeight="1">
      <c r="A226" s="176" t="s">
        <v>539</v>
      </c>
      <c r="B226" s="176" t="s">
        <v>497</v>
      </c>
      <c r="C226" s="183" t="s">
        <v>541</v>
      </c>
      <c r="D226" s="208" t="s">
        <v>718</v>
      </c>
      <c r="E226" s="232" t="s">
        <v>723</v>
      </c>
      <c r="F226" s="79" t="s">
        <v>490</v>
      </c>
      <c r="G226" s="79" t="s">
        <v>345</v>
      </c>
      <c r="H226" s="79" t="s">
        <v>403</v>
      </c>
      <c r="I226" s="240" t="s">
        <v>739</v>
      </c>
      <c r="J226" s="79" t="s">
        <v>236</v>
      </c>
      <c r="K226" s="80"/>
      <c r="L226" s="80"/>
      <c r="M226" s="80" t="s">
        <v>741</v>
      </c>
      <c r="N226" s="81">
        <v>2</v>
      </c>
      <c r="O226" s="81">
        <v>4</v>
      </c>
      <c r="P226" s="81">
        <f t="shared" si="45"/>
        <v>8</v>
      </c>
      <c r="Q226" s="81" t="str">
        <f t="shared" si="46"/>
        <v>M</v>
      </c>
      <c r="R226" s="81">
        <v>10</v>
      </c>
      <c r="S226" s="81">
        <f t="shared" si="47"/>
        <v>80</v>
      </c>
      <c r="T226" s="81" t="str">
        <f t="shared" si="48"/>
        <v>III</v>
      </c>
      <c r="U226" s="69" t="str">
        <f t="shared" si="49"/>
        <v>ACEPTABLE</v>
      </c>
      <c r="V226" s="69"/>
      <c r="W226" s="214">
        <v>13</v>
      </c>
      <c r="X226" s="79" t="s">
        <v>742</v>
      </c>
      <c r="Y226" s="82"/>
      <c r="Z226" s="82"/>
      <c r="AA226" s="82"/>
      <c r="AB226" s="79"/>
      <c r="AC226" s="82"/>
      <c r="AD226" s="82"/>
      <c r="AE226" s="82" t="s">
        <v>841</v>
      </c>
      <c r="AF226" s="81"/>
      <c r="AG226" s="81"/>
      <c r="AH226" s="81">
        <f t="shared" si="30"/>
        <v>0</v>
      </c>
      <c r="AI226" s="81" t="str">
        <f t="shared" si="43"/>
        <v>B</v>
      </c>
      <c r="AJ226" s="81"/>
      <c r="AK226" s="81">
        <f t="shared" si="31"/>
        <v>0</v>
      </c>
      <c r="AL226" s="81" t="str">
        <f t="shared" si="32"/>
        <v>IV</v>
      </c>
      <c r="AM226" s="34" t="str">
        <f t="shared" si="44"/>
        <v>ACEPTABLE</v>
      </c>
      <c r="AN226" s="204">
        <f t="shared" si="33"/>
        <v>1</v>
      </c>
    </row>
    <row r="227" spans="1:40" ht="99.95" customHeight="1">
      <c r="A227" s="176" t="s">
        <v>539</v>
      </c>
      <c r="B227" s="176" t="s">
        <v>497</v>
      </c>
      <c r="C227" s="183" t="s">
        <v>1027</v>
      </c>
      <c r="D227" s="208" t="s">
        <v>1049</v>
      </c>
      <c r="E227" s="232" t="s">
        <v>728</v>
      </c>
      <c r="F227" s="79" t="s">
        <v>490</v>
      </c>
      <c r="G227" s="79" t="s">
        <v>345</v>
      </c>
      <c r="H227" s="79" t="s">
        <v>403</v>
      </c>
      <c r="I227" s="79" t="s">
        <v>739</v>
      </c>
      <c r="J227" s="79" t="s">
        <v>236</v>
      </c>
      <c r="K227" s="80"/>
      <c r="L227" s="80"/>
      <c r="M227" s="80" t="s">
        <v>741</v>
      </c>
      <c r="N227" s="81">
        <v>2</v>
      </c>
      <c r="O227" s="81">
        <v>4</v>
      </c>
      <c r="P227" s="81">
        <f t="shared" si="45"/>
        <v>8</v>
      </c>
      <c r="Q227" s="81" t="str">
        <f t="shared" si="46"/>
        <v>M</v>
      </c>
      <c r="R227" s="81">
        <v>10</v>
      </c>
      <c r="S227" s="81">
        <f t="shared" si="47"/>
        <v>80</v>
      </c>
      <c r="T227" s="81" t="str">
        <f t="shared" si="48"/>
        <v>III</v>
      </c>
      <c r="U227" s="69" t="str">
        <f t="shared" si="49"/>
        <v>ACEPTABLE</v>
      </c>
      <c r="V227" s="69"/>
      <c r="W227" s="214">
        <v>2</v>
      </c>
      <c r="X227" s="79" t="s">
        <v>742</v>
      </c>
      <c r="Y227" s="82"/>
      <c r="Z227" s="82"/>
      <c r="AA227" s="82"/>
      <c r="AB227" s="79"/>
      <c r="AC227" s="82"/>
      <c r="AD227" s="82"/>
      <c r="AE227" s="82" t="s">
        <v>841</v>
      </c>
      <c r="AF227" s="81"/>
      <c r="AG227" s="81"/>
      <c r="AH227" s="81">
        <f t="shared" si="30"/>
        <v>0</v>
      </c>
      <c r="AI227" s="81" t="str">
        <f t="shared" si="43"/>
        <v>B</v>
      </c>
      <c r="AJ227" s="81"/>
      <c r="AK227" s="81">
        <f t="shared" si="31"/>
        <v>0</v>
      </c>
      <c r="AL227" s="81" t="str">
        <f t="shared" si="32"/>
        <v>IV</v>
      </c>
      <c r="AM227" s="34" t="str">
        <f t="shared" si="44"/>
        <v>ACEPTABLE</v>
      </c>
      <c r="AN227" s="204">
        <f t="shared" si="33"/>
        <v>1</v>
      </c>
    </row>
    <row r="228" spans="1:40" ht="99.95" customHeight="1">
      <c r="A228" s="176" t="s">
        <v>539</v>
      </c>
      <c r="B228" s="176" t="s">
        <v>497</v>
      </c>
      <c r="C228" s="183" t="s">
        <v>960</v>
      </c>
      <c r="D228" s="208" t="s">
        <v>712</v>
      </c>
      <c r="E228" s="232" t="s">
        <v>716</v>
      </c>
      <c r="F228" s="79" t="s">
        <v>490</v>
      </c>
      <c r="G228" s="79" t="s">
        <v>345</v>
      </c>
      <c r="H228" s="79" t="s">
        <v>403</v>
      </c>
      <c r="I228" s="79" t="s">
        <v>739</v>
      </c>
      <c r="J228" s="79" t="s">
        <v>236</v>
      </c>
      <c r="K228" s="80"/>
      <c r="L228" s="80"/>
      <c r="M228" s="80" t="s">
        <v>741</v>
      </c>
      <c r="N228" s="81">
        <v>2</v>
      </c>
      <c r="O228" s="81">
        <v>4</v>
      </c>
      <c r="P228" s="81">
        <f t="shared" si="45"/>
        <v>8</v>
      </c>
      <c r="Q228" s="81" t="str">
        <f t="shared" si="46"/>
        <v>M</v>
      </c>
      <c r="R228" s="81">
        <v>10</v>
      </c>
      <c r="S228" s="81">
        <f t="shared" si="47"/>
        <v>80</v>
      </c>
      <c r="T228" s="81" t="str">
        <f t="shared" si="48"/>
        <v>III</v>
      </c>
      <c r="U228" s="69" t="str">
        <f t="shared" si="49"/>
        <v>ACEPTABLE</v>
      </c>
      <c r="V228" s="69"/>
      <c r="W228" s="214">
        <v>1</v>
      </c>
      <c r="X228" s="79" t="s">
        <v>742</v>
      </c>
      <c r="Y228" s="82"/>
      <c r="Z228" s="82"/>
      <c r="AA228" s="82"/>
      <c r="AB228" s="79"/>
      <c r="AC228" s="82"/>
      <c r="AD228" s="82"/>
      <c r="AE228" s="82" t="s">
        <v>841</v>
      </c>
      <c r="AF228" s="81"/>
      <c r="AG228" s="81"/>
      <c r="AH228" s="81">
        <f t="shared" si="30"/>
        <v>0</v>
      </c>
      <c r="AI228" s="81" t="str">
        <f t="shared" si="43"/>
        <v>B</v>
      </c>
      <c r="AJ228" s="81"/>
      <c r="AK228" s="81">
        <f t="shared" si="31"/>
        <v>0</v>
      </c>
      <c r="AL228" s="81" t="str">
        <f t="shared" si="32"/>
        <v>IV</v>
      </c>
      <c r="AM228" s="34" t="str">
        <f t="shared" si="44"/>
        <v>ACEPTABLE</v>
      </c>
      <c r="AN228" s="204">
        <f t="shared" si="33"/>
        <v>1</v>
      </c>
    </row>
    <row r="229" spans="1:40" ht="99.95" customHeight="1">
      <c r="A229" s="175" t="s">
        <v>492</v>
      </c>
      <c r="B229" s="175" t="s">
        <v>491</v>
      </c>
      <c r="C229" s="178" t="s">
        <v>489</v>
      </c>
      <c r="D229" s="208" t="s">
        <v>562</v>
      </c>
      <c r="E229" s="232" t="s">
        <v>565</v>
      </c>
      <c r="F229" s="79" t="s">
        <v>490</v>
      </c>
      <c r="G229" s="79" t="s">
        <v>345</v>
      </c>
      <c r="H229" s="79" t="s">
        <v>349</v>
      </c>
      <c r="I229" s="79" t="s">
        <v>425</v>
      </c>
      <c r="J229" s="79" t="s">
        <v>333</v>
      </c>
      <c r="K229" s="80"/>
      <c r="L229" s="80" t="s">
        <v>743</v>
      </c>
      <c r="M229" s="80" t="s">
        <v>744</v>
      </c>
      <c r="N229" s="81">
        <v>2</v>
      </c>
      <c r="O229" s="81">
        <v>3</v>
      </c>
      <c r="P229" s="81">
        <f t="shared" ref="P229:P234" si="50">+N229*O229</f>
        <v>6</v>
      </c>
      <c r="Q229" s="81" t="str">
        <f t="shared" ref="Q229:Q234" si="51">IF(P229&gt;=24,"MA",IF(P229&gt;=10,"A",IF(P229&gt;=6,"M","B")))</f>
        <v>M</v>
      </c>
      <c r="R229" s="81">
        <v>10</v>
      </c>
      <c r="S229" s="81">
        <f t="shared" ref="S229:S234" si="52">+R229*P229</f>
        <v>60</v>
      </c>
      <c r="T229" s="81" t="str">
        <f t="shared" ref="T229:T234" si="53">IF(S229&gt;=600,"I",IF(S229&gt;=150,"II",IF(S229&gt;=40,"III","IV")))</f>
        <v>III</v>
      </c>
      <c r="U229" s="69" t="str">
        <f t="shared" ref="U229:U234" si="54">IF(T229="IV","ACEPTABLE",IF(T229="III","ACEPTABLE",IF(T229="II","NO ACEPTABLE","NO ACEPTABLE")))</f>
        <v>ACEPTABLE</v>
      </c>
      <c r="V229" s="69"/>
      <c r="W229" s="214">
        <v>1</v>
      </c>
      <c r="X229" s="79" t="s">
        <v>745</v>
      </c>
      <c r="Y229" s="82"/>
      <c r="Z229" s="82"/>
      <c r="AA229" s="82"/>
      <c r="AB229" s="79"/>
      <c r="AC229" s="82" t="s">
        <v>888</v>
      </c>
      <c r="AD229" s="82"/>
      <c r="AE229" s="82" t="s">
        <v>889</v>
      </c>
      <c r="AF229" s="81"/>
      <c r="AG229" s="81"/>
      <c r="AH229" s="81">
        <f t="shared" si="30"/>
        <v>0</v>
      </c>
      <c r="AI229" s="81" t="str">
        <f t="shared" si="43"/>
        <v>B</v>
      </c>
      <c r="AJ229" s="81"/>
      <c r="AK229" s="81">
        <f t="shared" si="31"/>
        <v>0</v>
      </c>
      <c r="AL229" s="81" t="str">
        <f t="shared" si="32"/>
        <v>IV</v>
      </c>
      <c r="AM229" s="34" t="str">
        <f t="shared" si="44"/>
        <v>ACEPTABLE</v>
      </c>
      <c r="AN229" s="204">
        <f t="shared" si="33"/>
        <v>1</v>
      </c>
    </row>
    <row r="230" spans="1:40" ht="99.95" customHeight="1">
      <c r="A230" s="175" t="s">
        <v>492</v>
      </c>
      <c r="B230" s="175" t="s">
        <v>491</v>
      </c>
      <c r="C230" s="219" t="s">
        <v>859</v>
      </c>
      <c r="D230" s="208" t="s">
        <v>567</v>
      </c>
      <c r="E230" s="232" t="s">
        <v>569</v>
      </c>
      <c r="F230" s="79" t="s">
        <v>490</v>
      </c>
      <c r="G230" s="79" t="s">
        <v>345</v>
      </c>
      <c r="H230" s="79" t="s">
        <v>349</v>
      </c>
      <c r="I230" s="79" t="s">
        <v>425</v>
      </c>
      <c r="J230" s="79" t="s">
        <v>333</v>
      </c>
      <c r="K230" s="80"/>
      <c r="L230" s="80" t="s">
        <v>743</v>
      </c>
      <c r="M230" s="80" t="s">
        <v>744</v>
      </c>
      <c r="N230" s="81">
        <v>2</v>
      </c>
      <c r="O230" s="81">
        <v>3</v>
      </c>
      <c r="P230" s="81">
        <f t="shared" si="50"/>
        <v>6</v>
      </c>
      <c r="Q230" s="81" t="str">
        <f t="shared" si="51"/>
        <v>M</v>
      </c>
      <c r="R230" s="81">
        <v>10</v>
      </c>
      <c r="S230" s="81">
        <f t="shared" si="52"/>
        <v>60</v>
      </c>
      <c r="T230" s="81" t="str">
        <f t="shared" si="53"/>
        <v>III</v>
      </c>
      <c r="U230" s="69" t="str">
        <f t="shared" si="54"/>
        <v>ACEPTABLE</v>
      </c>
      <c r="V230" s="69"/>
      <c r="W230" s="214">
        <v>0</v>
      </c>
      <c r="X230" s="79" t="s">
        <v>745</v>
      </c>
      <c r="Y230" s="82"/>
      <c r="Z230" s="82"/>
      <c r="AA230" s="82"/>
      <c r="AB230" s="79"/>
      <c r="AC230" s="82" t="s">
        <v>888</v>
      </c>
      <c r="AD230" s="82"/>
      <c r="AE230" s="82" t="s">
        <v>889</v>
      </c>
      <c r="AF230" s="81"/>
      <c r="AG230" s="81"/>
      <c r="AH230" s="81">
        <f t="shared" si="30"/>
        <v>0</v>
      </c>
      <c r="AI230" s="81" t="str">
        <f t="shared" si="43"/>
        <v>B</v>
      </c>
      <c r="AJ230" s="81"/>
      <c r="AK230" s="81">
        <f t="shared" si="31"/>
        <v>0</v>
      </c>
      <c r="AL230" s="81" t="str">
        <f t="shared" si="32"/>
        <v>IV</v>
      </c>
      <c r="AM230" s="34" t="str">
        <f t="shared" si="44"/>
        <v>ACEPTABLE</v>
      </c>
      <c r="AN230" s="204">
        <f t="shared" si="33"/>
        <v>1</v>
      </c>
    </row>
    <row r="231" spans="1:40" ht="99.95" customHeight="1">
      <c r="A231" s="175" t="s">
        <v>493</v>
      </c>
      <c r="B231" s="175" t="s">
        <v>516</v>
      </c>
      <c r="C231" s="178" t="s">
        <v>494</v>
      </c>
      <c r="D231" s="208" t="s">
        <v>1053</v>
      </c>
      <c r="E231" s="230" t="s">
        <v>580</v>
      </c>
      <c r="F231" s="79" t="s">
        <v>490</v>
      </c>
      <c r="G231" s="79" t="s">
        <v>345</v>
      </c>
      <c r="H231" s="79" t="s">
        <v>349</v>
      </c>
      <c r="I231" s="240" t="s">
        <v>425</v>
      </c>
      <c r="J231" s="79" t="s">
        <v>333</v>
      </c>
      <c r="K231" s="80"/>
      <c r="L231" s="80" t="s">
        <v>743</v>
      </c>
      <c r="M231" s="80" t="s">
        <v>744</v>
      </c>
      <c r="N231" s="81">
        <v>2</v>
      </c>
      <c r="O231" s="81">
        <v>3</v>
      </c>
      <c r="P231" s="81">
        <f t="shared" si="50"/>
        <v>6</v>
      </c>
      <c r="Q231" s="81" t="str">
        <f t="shared" si="51"/>
        <v>M</v>
      </c>
      <c r="R231" s="81">
        <v>10</v>
      </c>
      <c r="S231" s="81">
        <f t="shared" si="52"/>
        <v>60</v>
      </c>
      <c r="T231" s="81" t="str">
        <f t="shared" si="53"/>
        <v>III</v>
      </c>
      <c r="U231" s="69" t="str">
        <f t="shared" si="54"/>
        <v>ACEPTABLE</v>
      </c>
      <c r="V231" s="69"/>
      <c r="W231" s="214">
        <v>3</v>
      </c>
      <c r="X231" s="79" t="s">
        <v>745</v>
      </c>
      <c r="Y231" s="82"/>
      <c r="Z231" s="82"/>
      <c r="AA231" s="82"/>
      <c r="AB231" s="79"/>
      <c r="AC231" s="82" t="s">
        <v>888</v>
      </c>
      <c r="AD231" s="82"/>
      <c r="AE231" s="82" t="s">
        <v>889</v>
      </c>
      <c r="AF231" s="81"/>
      <c r="AG231" s="81"/>
      <c r="AH231" s="81">
        <f t="shared" si="30"/>
        <v>0</v>
      </c>
      <c r="AI231" s="81" t="str">
        <f t="shared" si="43"/>
        <v>B</v>
      </c>
      <c r="AJ231" s="81"/>
      <c r="AK231" s="81">
        <f t="shared" si="31"/>
        <v>0</v>
      </c>
      <c r="AL231" s="81" t="str">
        <f t="shared" si="32"/>
        <v>IV</v>
      </c>
      <c r="AM231" s="34" t="str">
        <f t="shared" si="44"/>
        <v>ACEPTABLE</v>
      </c>
      <c r="AN231" s="204">
        <f t="shared" si="33"/>
        <v>1</v>
      </c>
    </row>
    <row r="232" spans="1:40" ht="99.95" customHeight="1">
      <c r="A232" s="175" t="s">
        <v>493</v>
      </c>
      <c r="B232" s="175" t="s">
        <v>497</v>
      </c>
      <c r="C232" s="178" t="s">
        <v>496</v>
      </c>
      <c r="D232" s="208" t="s">
        <v>1054</v>
      </c>
      <c r="E232" s="230" t="s">
        <v>574</v>
      </c>
      <c r="F232" s="79" t="s">
        <v>490</v>
      </c>
      <c r="G232" s="79" t="s">
        <v>345</v>
      </c>
      <c r="H232" s="79" t="s">
        <v>349</v>
      </c>
      <c r="I232" s="240" t="s">
        <v>425</v>
      </c>
      <c r="J232" s="79" t="s">
        <v>333</v>
      </c>
      <c r="K232" s="80"/>
      <c r="L232" s="80" t="s">
        <v>743</v>
      </c>
      <c r="M232" s="80" t="s">
        <v>744</v>
      </c>
      <c r="N232" s="81">
        <v>2</v>
      </c>
      <c r="O232" s="81">
        <v>3</v>
      </c>
      <c r="P232" s="81">
        <f t="shared" si="50"/>
        <v>6</v>
      </c>
      <c r="Q232" s="81" t="str">
        <f t="shared" si="51"/>
        <v>M</v>
      </c>
      <c r="R232" s="81">
        <v>10</v>
      </c>
      <c r="S232" s="81">
        <f t="shared" si="52"/>
        <v>60</v>
      </c>
      <c r="T232" s="81" t="str">
        <f t="shared" si="53"/>
        <v>III</v>
      </c>
      <c r="U232" s="69" t="str">
        <f t="shared" si="54"/>
        <v>ACEPTABLE</v>
      </c>
      <c r="V232" s="69"/>
      <c r="W232" s="214">
        <v>1</v>
      </c>
      <c r="X232" s="79" t="s">
        <v>745</v>
      </c>
      <c r="Y232" s="82"/>
      <c r="Z232" s="82"/>
      <c r="AA232" s="82"/>
      <c r="AB232" s="79"/>
      <c r="AC232" s="82" t="s">
        <v>888</v>
      </c>
      <c r="AD232" s="82"/>
      <c r="AE232" s="82" t="s">
        <v>889</v>
      </c>
      <c r="AF232" s="81"/>
      <c r="AG232" s="81"/>
      <c r="AH232" s="81">
        <f t="shared" si="30"/>
        <v>0</v>
      </c>
      <c r="AI232" s="81" t="str">
        <f t="shared" si="43"/>
        <v>B</v>
      </c>
      <c r="AJ232" s="81"/>
      <c r="AK232" s="81">
        <f>+AJ232*AH232</f>
        <v>0</v>
      </c>
      <c r="AL232" s="81" t="str">
        <f t="shared" si="32"/>
        <v>IV</v>
      </c>
      <c r="AM232" s="34" t="str">
        <f t="shared" si="44"/>
        <v>ACEPTABLE</v>
      </c>
      <c r="AN232" s="204">
        <f>(S232-AK232)/S232</f>
        <v>1</v>
      </c>
    </row>
    <row r="233" spans="1:40" ht="99.95" customHeight="1">
      <c r="A233" s="175" t="s">
        <v>493</v>
      </c>
      <c r="B233" s="175" t="s">
        <v>491</v>
      </c>
      <c r="C233" s="178" t="s">
        <v>495</v>
      </c>
      <c r="D233" s="208" t="s">
        <v>1050</v>
      </c>
      <c r="E233" s="230" t="s">
        <v>585</v>
      </c>
      <c r="F233" s="79" t="s">
        <v>490</v>
      </c>
      <c r="G233" s="79" t="s">
        <v>345</v>
      </c>
      <c r="H233" s="79" t="s">
        <v>349</v>
      </c>
      <c r="I233" s="240" t="s">
        <v>425</v>
      </c>
      <c r="J233" s="79" t="s">
        <v>333</v>
      </c>
      <c r="K233" s="80"/>
      <c r="L233" s="80" t="s">
        <v>743</v>
      </c>
      <c r="M233" s="80" t="s">
        <v>744</v>
      </c>
      <c r="N233" s="81">
        <v>2</v>
      </c>
      <c r="O233" s="81">
        <v>3</v>
      </c>
      <c r="P233" s="81">
        <f t="shared" si="50"/>
        <v>6</v>
      </c>
      <c r="Q233" s="81" t="str">
        <f t="shared" si="51"/>
        <v>M</v>
      </c>
      <c r="R233" s="81">
        <v>10</v>
      </c>
      <c r="S233" s="81">
        <f t="shared" si="52"/>
        <v>60</v>
      </c>
      <c r="T233" s="81" t="str">
        <f t="shared" si="53"/>
        <v>III</v>
      </c>
      <c r="U233" s="69" t="str">
        <f t="shared" si="54"/>
        <v>ACEPTABLE</v>
      </c>
      <c r="V233" s="69"/>
      <c r="W233" s="214">
        <v>38</v>
      </c>
      <c r="X233" s="79" t="s">
        <v>745</v>
      </c>
      <c r="Y233" s="82"/>
      <c r="Z233" s="82"/>
      <c r="AA233" s="82"/>
      <c r="AB233" s="79"/>
      <c r="AC233" s="82" t="s">
        <v>888</v>
      </c>
      <c r="AD233" s="82"/>
      <c r="AE233" s="82" t="s">
        <v>889</v>
      </c>
      <c r="AF233" s="81"/>
      <c r="AG233" s="81"/>
      <c r="AH233" s="81">
        <f t="shared" si="30"/>
        <v>0</v>
      </c>
      <c r="AI233" s="81" t="str">
        <f t="shared" si="43"/>
        <v>B</v>
      </c>
      <c r="AJ233" s="81"/>
      <c r="AK233" s="81">
        <f t="shared" si="31"/>
        <v>0</v>
      </c>
      <c r="AL233" s="81" t="str">
        <f t="shared" si="32"/>
        <v>IV</v>
      </c>
      <c r="AM233" s="34" t="str">
        <f t="shared" si="44"/>
        <v>ACEPTABLE</v>
      </c>
      <c r="AN233" s="204">
        <f t="shared" si="33"/>
        <v>1</v>
      </c>
    </row>
    <row r="234" spans="1:40" ht="99.95" customHeight="1">
      <c r="A234" s="175" t="s">
        <v>492</v>
      </c>
      <c r="B234" s="175" t="s">
        <v>491</v>
      </c>
      <c r="C234" s="178" t="s">
        <v>489</v>
      </c>
      <c r="D234" s="208" t="s">
        <v>562</v>
      </c>
      <c r="E234" s="232" t="s">
        <v>565</v>
      </c>
      <c r="F234" s="79" t="s">
        <v>490</v>
      </c>
      <c r="G234" s="79" t="s">
        <v>346</v>
      </c>
      <c r="H234" s="79" t="s">
        <v>404</v>
      </c>
      <c r="I234" s="79" t="s">
        <v>446</v>
      </c>
      <c r="J234" s="79" t="s">
        <v>445</v>
      </c>
      <c r="K234" s="80" t="s">
        <v>746</v>
      </c>
      <c r="L234" s="80" t="s">
        <v>747</v>
      </c>
      <c r="M234" s="80" t="s">
        <v>748</v>
      </c>
      <c r="N234" s="81">
        <v>2</v>
      </c>
      <c r="O234" s="81">
        <v>3</v>
      </c>
      <c r="P234" s="81">
        <f t="shared" si="50"/>
        <v>6</v>
      </c>
      <c r="Q234" s="81" t="str">
        <f t="shared" si="51"/>
        <v>M</v>
      </c>
      <c r="R234" s="81">
        <v>10</v>
      </c>
      <c r="S234" s="81">
        <f t="shared" si="52"/>
        <v>60</v>
      </c>
      <c r="T234" s="81" t="str">
        <f t="shared" si="53"/>
        <v>III</v>
      </c>
      <c r="U234" s="69" t="str">
        <f t="shared" si="54"/>
        <v>ACEPTABLE</v>
      </c>
      <c r="V234" s="69"/>
      <c r="W234" s="214">
        <v>1</v>
      </c>
      <c r="X234" s="79" t="s">
        <v>749</v>
      </c>
      <c r="Y234" s="82"/>
      <c r="Z234" s="82"/>
      <c r="AA234" s="82"/>
      <c r="AB234" s="79"/>
      <c r="AC234" s="82" t="s">
        <v>837</v>
      </c>
      <c r="AD234" s="82"/>
      <c r="AE234" s="82" t="s">
        <v>848</v>
      </c>
      <c r="AF234" s="81"/>
      <c r="AG234" s="81"/>
      <c r="AH234" s="81">
        <f t="shared" si="30"/>
        <v>0</v>
      </c>
      <c r="AI234" s="81" t="str">
        <f t="shared" si="43"/>
        <v>B</v>
      </c>
      <c r="AJ234" s="81"/>
      <c r="AK234" s="81">
        <f t="shared" si="31"/>
        <v>0</v>
      </c>
      <c r="AL234" s="81" t="str">
        <f t="shared" si="32"/>
        <v>IV</v>
      </c>
      <c r="AM234" s="34" t="str">
        <f t="shared" si="44"/>
        <v>ACEPTABLE</v>
      </c>
      <c r="AN234" s="204">
        <f t="shared" si="33"/>
        <v>1</v>
      </c>
    </row>
    <row r="235" spans="1:40" ht="99.95" customHeight="1">
      <c r="A235" s="175" t="s">
        <v>492</v>
      </c>
      <c r="B235" s="175" t="s">
        <v>491</v>
      </c>
      <c r="C235" s="219" t="s">
        <v>859</v>
      </c>
      <c r="D235" s="208" t="s">
        <v>567</v>
      </c>
      <c r="E235" s="232" t="s">
        <v>569</v>
      </c>
      <c r="F235" s="79" t="s">
        <v>490</v>
      </c>
      <c r="G235" s="79" t="s">
        <v>346</v>
      </c>
      <c r="H235" s="79" t="s">
        <v>404</v>
      </c>
      <c r="I235" s="79" t="s">
        <v>446</v>
      </c>
      <c r="J235" s="79" t="s">
        <v>445</v>
      </c>
      <c r="K235" s="80" t="s">
        <v>746</v>
      </c>
      <c r="L235" s="80" t="s">
        <v>747</v>
      </c>
      <c r="M235" s="80" t="s">
        <v>748</v>
      </c>
      <c r="N235" s="81">
        <v>2</v>
      </c>
      <c r="O235" s="81">
        <v>3</v>
      </c>
      <c r="P235" s="81">
        <f t="shared" ref="P235:P240" si="55">+N235*O235</f>
        <v>6</v>
      </c>
      <c r="Q235" s="81" t="str">
        <f t="shared" ref="Q235:Q240" si="56">IF(P235&gt;=24,"MA",IF(P235&gt;=10,"A",IF(P235&gt;=6,"M","B")))</f>
        <v>M</v>
      </c>
      <c r="R235" s="81">
        <v>10</v>
      </c>
      <c r="S235" s="81">
        <f t="shared" ref="S235:S240" si="57">+R235*P235</f>
        <v>60</v>
      </c>
      <c r="T235" s="81" t="str">
        <f t="shared" ref="T235:T240" si="58">IF(S235&gt;=600,"I",IF(S235&gt;=150,"II",IF(S235&gt;=40,"III","IV")))</f>
        <v>III</v>
      </c>
      <c r="U235" s="69" t="str">
        <f t="shared" ref="U235:U240" si="59">IF(T235="IV","ACEPTABLE",IF(T235="III","ACEPTABLE",IF(T235="II","NO ACEPTABLE","NO ACEPTABLE")))</f>
        <v>ACEPTABLE</v>
      </c>
      <c r="V235" s="69"/>
      <c r="W235" s="214">
        <v>0</v>
      </c>
      <c r="X235" s="79" t="s">
        <v>749</v>
      </c>
      <c r="Y235" s="82"/>
      <c r="Z235" s="82"/>
      <c r="AA235" s="82"/>
      <c r="AB235" s="79"/>
      <c r="AC235" s="82" t="s">
        <v>837</v>
      </c>
      <c r="AD235" s="82"/>
      <c r="AE235" s="82" t="s">
        <v>848</v>
      </c>
      <c r="AF235" s="81"/>
      <c r="AG235" s="81"/>
      <c r="AH235" s="81">
        <f t="shared" si="30"/>
        <v>0</v>
      </c>
      <c r="AI235" s="81" t="str">
        <f t="shared" si="43"/>
        <v>B</v>
      </c>
      <c r="AJ235" s="81"/>
      <c r="AK235" s="81">
        <f t="shared" si="31"/>
        <v>0</v>
      </c>
      <c r="AL235" s="81" t="str">
        <f t="shared" si="32"/>
        <v>IV</v>
      </c>
      <c r="AM235" s="34" t="str">
        <f t="shared" si="44"/>
        <v>ACEPTABLE</v>
      </c>
      <c r="AN235" s="204">
        <f t="shared" si="33"/>
        <v>1</v>
      </c>
    </row>
    <row r="236" spans="1:40" ht="99.95" customHeight="1">
      <c r="A236" s="175" t="s">
        <v>493</v>
      </c>
      <c r="B236" s="175" t="s">
        <v>516</v>
      </c>
      <c r="C236" s="178" t="s">
        <v>494</v>
      </c>
      <c r="D236" s="208" t="s">
        <v>1053</v>
      </c>
      <c r="E236" s="230" t="s">
        <v>580</v>
      </c>
      <c r="F236" s="79" t="s">
        <v>490</v>
      </c>
      <c r="G236" s="79" t="s">
        <v>346</v>
      </c>
      <c r="H236" s="79" t="s">
        <v>404</v>
      </c>
      <c r="I236" s="79" t="s">
        <v>446</v>
      </c>
      <c r="J236" s="79" t="s">
        <v>445</v>
      </c>
      <c r="K236" s="80" t="s">
        <v>746</v>
      </c>
      <c r="L236" s="80" t="s">
        <v>747</v>
      </c>
      <c r="M236" s="80" t="s">
        <v>748</v>
      </c>
      <c r="N236" s="81">
        <v>2</v>
      </c>
      <c r="O236" s="81">
        <v>3</v>
      </c>
      <c r="P236" s="81">
        <f t="shared" si="55"/>
        <v>6</v>
      </c>
      <c r="Q236" s="81" t="str">
        <f t="shared" si="56"/>
        <v>M</v>
      </c>
      <c r="R236" s="81">
        <v>10</v>
      </c>
      <c r="S236" s="81">
        <f t="shared" si="57"/>
        <v>60</v>
      </c>
      <c r="T236" s="81" t="str">
        <f t="shared" si="58"/>
        <v>III</v>
      </c>
      <c r="U236" s="69" t="str">
        <f t="shared" si="59"/>
        <v>ACEPTABLE</v>
      </c>
      <c r="V236" s="69"/>
      <c r="W236" s="214">
        <v>3</v>
      </c>
      <c r="X236" s="79" t="s">
        <v>749</v>
      </c>
      <c r="Y236" s="82"/>
      <c r="Z236" s="82"/>
      <c r="AA236" s="82"/>
      <c r="AB236" s="79"/>
      <c r="AC236" s="82" t="s">
        <v>837</v>
      </c>
      <c r="AD236" s="82"/>
      <c r="AE236" s="82" t="s">
        <v>848</v>
      </c>
      <c r="AF236" s="81"/>
      <c r="AG236" s="81"/>
      <c r="AH236" s="81">
        <f t="shared" si="30"/>
        <v>0</v>
      </c>
      <c r="AI236" s="81" t="str">
        <f t="shared" si="43"/>
        <v>B</v>
      </c>
      <c r="AJ236" s="81"/>
      <c r="AK236" s="81">
        <f t="shared" si="31"/>
        <v>0</v>
      </c>
      <c r="AL236" s="81" t="str">
        <f t="shared" si="32"/>
        <v>IV</v>
      </c>
      <c r="AM236" s="34" t="str">
        <f t="shared" si="44"/>
        <v>ACEPTABLE</v>
      </c>
      <c r="AN236" s="204">
        <f t="shared" si="33"/>
        <v>1</v>
      </c>
    </row>
    <row r="237" spans="1:40" ht="99.95" customHeight="1">
      <c r="A237" s="176" t="s">
        <v>493</v>
      </c>
      <c r="B237" s="176" t="s">
        <v>497</v>
      </c>
      <c r="C237" s="183" t="s">
        <v>495</v>
      </c>
      <c r="D237" s="208" t="s">
        <v>1050</v>
      </c>
      <c r="E237" s="230" t="s">
        <v>585</v>
      </c>
      <c r="F237" s="79" t="s">
        <v>490</v>
      </c>
      <c r="G237" s="79" t="s">
        <v>346</v>
      </c>
      <c r="H237" s="79" t="s">
        <v>404</v>
      </c>
      <c r="I237" s="240" t="s">
        <v>446</v>
      </c>
      <c r="J237" s="79" t="s">
        <v>445</v>
      </c>
      <c r="K237" s="80" t="s">
        <v>746</v>
      </c>
      <c r="L237" s="80" t="s">
        <v>747</v>
      </c>
      <c r="M237" s="80" t="s">
        <v>748</v>
      </c>
      <c r="N237" s="81">
        <v>2</v>
      </c>
      <c r="O237" s="81">
        <v>3</v>
      </c>
      <c r="P237" s="81">
        <f t="shared" si="55"/>
        <v>6</v>
      </c>
      <c r="Q237" s="81" t="str">
        <f t="shared" si="56"/>
        <v>M</v>
      </c>
      <c r="R237" s="81">
        <v>10</v>
      </c>
      <c r="S237" s="81">
        <f t="shared" si="57"/>
        <v>60</v>
      </c>
      <c r="T237" s="81" t="str">
        <f t="shared" si="58"/>
        <v>III</v>
      </c>
      <c r="U237" s="69" t="str">
        <f t="shared" si="59"/>
        <v>ACEPTABLE</v>
      </c>
      <c r="V237" s="69"/>
      <c r="W237" s="214">
        <v>38</v>
      </c>
      <c r="X237" s="79" t="s">
        <v>749</v>
      </c>
      <c r="Y237" s="82"/>
      <c r="Z237" s="82"/>
      <c r="AA237" s="82"/>
      <c r="AB237" s="79"/>
      <c r="AC237" s="82" t="s">
        <v>837</v>
      </c>
      <c r="AD237" s="82"/>
      <c r="AE237" s="82" t="s">
        <v>848</v>
      </c>
      <c r="AF237" s="81"/>
      <c r="AG237" s="81"/>
      <c r="AH237" s="81">
        <f t="shared" si="30"/>
        <v>0</v>
      </c>
      <c r="AI237" s="81" t="str">
        <f t="shared" si="43"/>
        <v>B</v>
      </c>
      <c r="AJ237" s="81"/>
      <c r="AK237" s="81">
        <f t="shared" si="31"/>
        <v>0</v>
      </c>
      <c r="AL237" s="81" t="str">
        <f t="shared" si="32"/>
        <v>IV</v>
      </c>
      <c r="AM237" s="34" t="str">
        <f t="shared" si="44"/>
        <v>ACEPTABLE</v>
      </c>
      <c r="AN237" s="204">
        <f t="shared" si="33"/>
        <v>1</v>
      </c>
    </row>
    <row r="238" spans="1:40" ht="99.95" customHeight="1">
      <c r="A238" s="176" t="s">
        <v>493</v>
      </c>
      <c r="B238" s="176" t="s">
        <v>497</v>
      </c>
      <c r="C238" s="183" t="s">
        <v>503</v>
      </c>
      <c r="D238" s="208" t="s">
        <v>602</v>
      </c>
      <c r="E238" s="232" t="s">
        <v>631</v>
      </c>
      <c r="F238" s="79" t="s">
        <v>490</v>
      </c>
      <c r="G238" s="79" t="s">
        <v>346</v>
      </c>
      <c r="H238" s="79" t="s">
        <v>404</v>
      </c>
      <c r="I238" s="79" t="s">
        <v>446</v>
      </c>
      <c r="J238" s="79" t="s">
        <v>445</v>
      </c>
      <c r="K238" s="80" t="s">
        <v>746</v>
      </c>
      <c r="L238" s="80" t="s">
        <v>747</v>
      </c>
      <c r="M238" s="80" t="s">
        <v>748</v>
      </c>
      <c r="N238" s="81">
        <v>2</v>
      </c>
      <c r="O238" s="81">
        <v>3</v>
      </c>
      <c r="P238" s="81">
        <f t="shared" si="55"/>
        <v>6</v>
      </c>
      <c r="Q238" s="81" t="str">
        <f t="shared" si="56"/>
        <v>M</v>
      </c>
      <c r="R238" s="81">
        <v>10</v>
      </c>
      <c r="S238" s="81">
        <f t="shared" si="57"/>
        <v>60</v>
      </c>
      <c r="T238" s="81" t="str">
        <f t="shared" si="58"/>
        <v>III</v>
      </c>
      <c r="U238" s="69" t="str">
        <f t="shared" si="59"/>
        <v>ACEPTABLE</v>
      </c>
      <c r="V238" s="69"/>
      <c r="W238" s="214">
        <v>21</v>
      </c>
      <c r="X238" s="79" t="s">
        <v>749</v>
      </c>
      <c r="Y238" s="82"/>
      <c r="Z238" s="82"/>
      <c r="AA238" s="82"/>
      <c r="AB238" s="79"/>
      <c r="AC238" s="82" t="s">
        <v>837</v>
      </c>
      <c r="AD238" s="82"/>
      <c r="AE238" s="82" t="s">
        <v>848</v>
      </c>
      <c r="AF238" s="81"/>
      <c r="AG238" s="81"/>
      <c r="AH238" s="81">
        <f t="shared" si="30"/>
        <v>0</v>
      </c>
      <c r="AI238" s="81" t="str">
        <f t="shared" si="43"/>
        <v>B</v>
      </c>
      <c r="AJ238" s="81"/>
      <c r="AK238" s="81">
        <f t="shared" si="31"/>
        <v>0</v>
      </c>
      <c r="AL238" s="81" t="str">
        <f t="shared" si="32"/>
        <v>IV</v>
      </c>
      <c r="AM238" s="34" t="str">
        <f t="shared" si="44"/>
        <v>ACEPTABLE</v>
      </c>
      <c r="AN238" s="204">
        <f t="shared" si="33"/>
        <v>1</v>
      </c>
    </row>
    <row r="239" spans="1:40" ht="99.95" customHeight="1">
      <c r="A239" s="176" t="s">
        <v>493</v>
      </c>
      <c r="B239" s="176" t="s">
        <v>497</v>
      </c>
      <c r="C239" s="183" t="s">
        <v>504</v>
      </c>
      <c r="D239" s="208" t="s">
        <v>632</v>
      </c>
      <c r="E239" s="232" t="s">
        <v>638</v>
      </c>
      <c r="F239" s="79" t="s">
        <v>490</v>
      </c>
      <c r="G239" s="79" t="s">
        <v>346</v>
      </c>
      <c r="H239" s="79" t="s">
        <v>404</v>
      </c>
      <c r="I239" s="79" t="s">
        <v>446</v>
      </c>
      <c r="J239" s="79" t="s">
        <v>445</v>
      </c>
      <c r="K239" s="80" t="s">
        <v>746</v>
      </c>
      <c r="L239" s="80" t="s">
        <v>747</v>
      </c>
      <c r="M239" s="80" t="s">
        <v>748</v>
      </c>
      <c r="N239" s="81">
        <v>2</v>
      </c>
      <c r="O239" s="81">
        <v>3</v>
      </c>
      <c r="P239" s="81">
        <f t="shared" si="55"/>
        <v>6</v>
      </c>
      <c r="Q239" s="81" t="str">
        <f t="shared" si="56"/>
        <v>M</v>
      </c>
      <c r="R239" s="81">
        <v>10</v>
      </c>
      <c r="S239" s="81">
        <f t="shared" si="57"/>
        <v>60</v>
      </c>
      <c r="T239" s="81" t="str">
        <f t="shared" si="58"/>
        <v>III</v>
      </c>
      <c r="U239" s="69" t="str">
        <f t="shared" si="59"/>
        <v>ACEPTABLE</v>
      </c>
      <c r="V239" s="69"/>
      <c r="W239" s="214">
        <v>22</v>
      </c>
      <c r="X239" s="79" t="s">
        <v>749</v>
      </c>
      <c r="Y239" s="82"/>
      <c r="Z239" s="82"/>
      <c r="AA239" s="82"/>
      <c r="AB239" s="79"/>
      <c r="AC239" s="82" t="s">
        <v>837</v>
      </c>
      <c r="AD239" s="82"/>
      <c r="AE239" s="82" t="s">
        <v>848</v>
      </c>
      <c r="AF239" s="81"/>
      <c r="AG239" s="81"/>
      <c r="AH239" s="81">
        <f t="shared" si="30"/>
        <v>0</v>
      </c>
      <c r="AI239" s="81" t="str">
        <f t="shared" si="43"/>
        <v>B</v>
      </c>
      <c r="AJ239" s="81"/>
      <c r="AK239" s="81">
        <f t="shared" si="31"/>
        <v>0</v>
      </c>
      <c r="AL239" s="81" t="str">
        <f t="shared" si="32"/>
        <v>IV</v>
      </c>
      <c r="AM239" s="34" t="str">
        <f t="shared" si="44"/>
        <v>ACEPTABLE</v>
      </c>
      <c r="AN239" s="204">
        <f t="shared" si="33"/>
        <v>1</v>
      </c>
    </row>
    <row r="240" spans="1:40" ht="99.95" customHeight="1">
      <c r="A240" s="176" t="s">
        <v>493</v>
      </c>
      <c r="B240" s="176" t="s">
        <v>497</v>
      </c>
      <c r="C240" s="183" t="s">
        <v>509</v>
      </c>
      <c r="D240" s="208" t="s">
        <v>602</v>
      </c>
      <c r="E240" s="232" t="s">
        <v>656</v>
      </c>
      <c r="F240" s="79" t="s">
        <v>490</v>
      </c>
      <c r="G240" s="79" t="s">
        <v>346</v>
      </c>
      <c r="H240" s="79" t="s">
        <v>404</v>
      </c>
      <c r="I240" s="240" t="s">
        <v>446</v>
      </c>
      <c r="J240" s="79" t="s">
        <v>445</v>
      </c>
      <c r="K240" s="80" t="s">
        <v>746</v>
      </c>
      <c r="L240" s="80" t="s">
        <v>747</v>
      </c>
      <c r="M240" s="80" t="s">
        <v>748</v>
      </c>
      <c r="N240" s="81">
        <v>2</v>
      </c>
      <c r="O240" s="81">
        <v>3</v>
      </c>
      <c r="P240" s="81">
        <f t="shared" si="55"/>
        <v>6</v>
      </c>
      <c r="Q240" s="81" t="str">
        <f t="shared" si="56"/>
        <v>M</v>
      </c>
      <c r="R240" s="81">
        <v>10</v>
      </c>
      <c r="S240" s="81">
        <f t="shared" si="57"/>
        <v>60</v>
      </c>
      <c r="T240" s="81" t="str">
        <f t="shared" si="58"/>
        <v>III</v>
      </c>
      <c r="U240" s="69" t="str">
        <f t="shared" si="59"/>
        <v>ACEPTABLE</v>
      </c>
      <c r="V240" s="69"/>
      <c r="W240" s="214">
        <v>9</v>
      </c>
      <c r="X240" s="79" t="s">
        <v>749</v>
      </c>
      <c r="Y240" s="82"/>
      <c r="Z240" s="82"/>
      <c r="AA240" s="82"/>
      <c r="AB240" s="79"/>
      <c r="AC240" s="82" t="s">
        <v>837</v>
      </c>
      <c r="AD240" s="82"/>
      <c r="AE240" s="82" t="s">
        <v>848</v>
      </c>
      <c r="AF240" s="81"/>
      <c r="AG240" s="81"/>
      <c r="AH240" s="81">
        <f t="shared" si="30"/>
        <v>0</v>
      </c>
      <c r="AI240" s="81" t="str">
        <f t="shared" si="43"/>
        <v>B</v>
      </c>
      <c r="AJ240" s="81"/>
      <c r="AK240" s="81">
        <f t="shared" si="31"/>
        <v>0</v>
      </c>
      <c r="AL240" s="81" t="str">
        <f t="shared" si="32"/>
        <v>IV</v>
      </c>
      <c r="AM240" s="34" t="str">
        <f t="shared" si="44"/>
        <v>ACEPTABLE</v>
      </c>
      <c r="AN240" s="204">
        <f t="shared" si="33"/>
        <v>1</v>
      </c>
    </row>
    <row r="241" spans="1:40" ht="99.95" customHeight="1">
      <c r="A241" s="176" t="s">
        <v>493</v>
      </c>
      <c r="B241" s="176" t="s">
        <v>497</v>
      </c>
      <c r="C241" s="183" t="s">
        <v>495</v>
      </c>
      <c r="D241" s="208" t="s">
        <v>1050</v>
      </c>
      <c r="E241" s="230" t="s">
        <v>585</v>
      </c>
      <c r="F241" s="79" t="s">
        <v>490</v>
      </c>
      <c r="G241" s="79" t="s">
        <v>346</v>
      </c>
      <c r="H241" s="79" t="s">
        <v>237</v>
      </c>
      <c r="I241" s="240" t="s">
        <v>428</v>
      </c>
      <c r="J241" s="79" t="s">
        <v>241</v>
      </c>
      <c r="K241" s="80"/>
      <c r="L241" s="80" t="s">
        <v>747</v>
      </c>
      <c r="M241" s="80" t="s">
        <v>750</v>
      </c>
      <c r="N241" s="81">
        <v>2</v>
      </c>
      <c r="O241" s="81">
        <v>2</v>
      </c>
      <c r="P241" s="81">
        <f t="shared" ref="P241:P248" si="60">+N241*O241</f>
        <v>4</v>
      </c>
      <c r="Q241" s="81" t="str">
        <f t="shared" ref="Q241:Q248" si="61">IF(P241&gt;=24,"MA",IF(P241&gt;=10,"A",IF(P241&gt;=6,"M","B")))</f>
        <v>B</v>
      </c>
      <c r="R241" s="81">
        <v>25</v>
      </c>
      <c r="S241" s="81">
        <f t="shared" ref="S241:S248" si="62">+R241*P241</f>
        <v>100</v>
      </c>
      <c r="T241" s="81" t="str">
        <f t="shared" ref="T241:T248" si="63">IF(S241&gt;=600,"I",IF(S241&gt;=150,"II",IF(S241&gt;=40,"III","IV")))</f>
        <v>III</v>
      </c>
      <c r="U241" s="69" t="str">
        <f t="shared" ref="U241:U248" si="64">IF(T241="IV","ACEPTABLE",IF(T241="III","ACEPTABLE",IF(T241="II","NO ACEPTABLE","NO ACEPTABLE")))</f>
        <v>ACEPTABLE</v>
      </c>
      <c r="V241" s="69"/>
      <c r="W241" s="214">
        <v>38</v>
      </c>
      <c r="X241" s="79" t="s">
        <v>751</v>
      </c>
      <c r="Y241" s="82"/>
      <c r="Z241" s="82"/>
      <c r="AA241" s="82"/>
      <c r="AB241" s="79"/>
      <c r="AC241" s="82" t="s">
        <v>837</v>
      </c>
      <c r="AD241" s="82"/>
      <c r="AE241" s="82" t="s">
        <v>846</v>
      </c>
      <c r="AF241" s="81"/>
      <c r="AG241" s="81"/>
      <c r="AH241" s="81">
        <f t="shared" si="30"/>
        <v>0</v>
      </c>
      <c r="AI241" s="81" t="str">
        <f t="shared" si="43"/>
        <v>B</v>
      </c>
      <c r="AJ241" s="81"/>
      <c r="AK241" s="81">
        <f t="shared" si="31"/>
        <v>0</v>
      </c>
      <c r="AL241" s="81" t="str">
        <f t="shared" si="32"/>
        <v>IV</v>
      </c>
      <c r="AM241" s="34" t="str">
        <f t="shared" si="44"/>
        <v>ACEPTABLE</v>
      </c>
      <c r="AN241" s="204">
        <f t="shared" si="33"/>
        <v>1</v>
      </c>
    </row>
    <row r="242" spans="1:40" ht="99.95" customHeight="1">
      <c r="A242" s="176" t="s">
        <v>493</v>
      </c>
      <c r="B242" s="176" t="s">
        <v>497</v>
      </c>
      <c r="C242" s="183" t="s">
        <v>503</v>
      </c>
      <c r="D242" s="208" t="s">
        <v>602</v>
      </c>
      <c r="E242" s="232" t="s">
        <v>631</v>
      </c>
      <c r="F242" s="79" t="s">
        <v>490</v>
      </c>
      <c r="G242" s="79" t="s">
        <v>346</v>
      </c>
      <c r="H242" s="79" t="s">
        <v>237</v>
      </c>
      <c r="I242" s="79" t="s">
        <v>428</v>
      </c>
      <c r="J242" s="79" t="s">
        <v>241</v>
      </c>
      <c r="K242" s="80"/>
      <c r="L242" s="80" t="s">
        <v>747</v>
      </c>
      <c r="M242" s="80" t="s">
        <v>750</v>
      </c>
      <c r="N242" s="81">
        <v>2</v>
      </c>
      <c r="O242" s="81">
        <v>2</v>
      </c>
      <c r="P242" s="81">
        <f t="shared" si="60"/>
        <v>4</v>
      </c>
      <c r="Q242" s="81" t="str">
        <f t="shared" si="61"/>
        <v>B</v>
      </c>
      <c r="R242" s="81">
        <v>25</v>
      </c>
      <c r="S242" s="81">
        <f t="shared" si="62"/>
        <v>100</v>
      </c>
      <c r="T242" s="81" t="str">
        <f t="shared" si="63"/>
        <v>III</v>
      </c>
      <c r="U242" s="69" t="str">
        <f t="shared" si="64"/>
        <v>ACEPTABLE</v>
      </c>
      <c r="V242" s="69"/>
      <c r="W242" s="214">
        <v>21</v>
      </c>
      <c r="X242" s="79" t="s">
        <v>751</v>
      </c>
      <c r="Y242" s="82"/>
      <c r="Z242" s="82"/>
      <c r="AA242" s="82"/>
      <c r="AB242" s="79"/>
      <c r="AC242" s="82" t="s">
        <v>837</v>
      </c>
      <c r="AD242" s="82"/>
      <c r="AE242" s="82" t="s">
        <v>846</v>
      </c>
      <c r="AF242" s="81"/>
      <c r="AG242" s="81"/>
      <c r="AH242" s="81">
        <f t="shared" si="30"/>
        <v>0</v>
      </c>
      <c r="AI242" s="81" t="str">
        <f t="shared" si="43"/>
        <v>B</v>
      </c>
      <c r="AJ242" s="81"/>
      <c r="AK242" s="81">
        <f t="shared" si="31"/>
        <v>0</v>
      </c>
      <c r="AL242" s="81" t="str">
        <f t="shared" si="32"/>
        <v>IV</v>
      </c>
      <c r="AM242" s="34" t="str">
        <f t="shared" si="44"/>
        <v>ACEPTABLE</v>
      </c>
      <c r="AN242" s="204">
        <f t="shared" si="33"/>
        <v>1</v>
      </c>
    </row>
    <row r="243" spans="1:40" ht="99.95" customHeight="1">
      <c r="A243" s="176" t="s">
        <v>493</v>
      </c>
      <c r="B243" s="176" t="s">
        <v>497</v>
      </c>
      <c r="C243" s="183" t="s">
        <v>504</v>
      </c>
      <c r="D243" s="208" t="s">
        <v>632</v>
      </c>
      <c r="E243" s="232" t="s">
        <v>638</v>
      </c>
      <c r="F243" s="79" t="s">
        <v>490</v>
      </c>
      <c r="G243" s="79" t="s">
        <v>346</v>
      </c>
      <c r="H243" s="79" t="s">
        <v>237</v>
      </c>
      <c r="I243" s="79" t="s">
        <v>428</v>
      </c>
      <c r="J243" s="79" t="s">
        <v>241</v>
      </c>
      <c r="K243" s="80"/>
      <c r="L243" s="80" t="s">
        <v>747</v>
      </c>
      <c r="M243" s="80" t="s">
        <v>750</v>
      </c>
      <c r="N243" s="81">
        <v>2</v>
      </c>
      <c r="O243" s="81">
        <v>2</v>
      </c>
      <c r="P243" s="81">
        <f t="shared" si="60"/>
        <v>4</v>
      </c>
      <c r="Q243" s="81" t="str">
        <f t="shared" si="61"/>
        <v>B</v>
      </c>
      <c r="R243" s="81">
        <v>25</v>
      </c>
      <c r="S243" s="81">
        <f t="shared" si="62"/>
        <v>100</v>
      </c>
      <c r="T243" s="81" t="str">
        <f t="shared" si="63"/>
        <v>III</v>
      </c>
      <c r="U243" s="69" t="str">
        <f t="shared" si="64"/>
        <v>ACEPTABLE</v>
      </c>
      <c r="V243" s="69"/>
      <c r="W243" s="214">
        <v>22</v>
      </c>
      <c r="X243" s="79" t="s">
        <v>751</v>
      </c>
      <c r="Y243" s="82"/>
      <c r="Z243" s="82"/>
      <c r="AA243" s="82"/>
      <c r="AB243" s="79"/>
      <c r="AC243" s="82" t="s">
        <v>837</v>
      </c>
      <c r="AD243" s="82"/>
      <c r="AE243" s="82" t="s">
        <v>846</v>
      </c>
      <c r="AF243" s="81"/>
      <c r="AG243" s="81"/>
      <c r="AH243" s="81">
        <f t="shared" si="30"/>
        <v>0</v>
      </c>
      <c r="AI243" s="81" t="str">
        <f t="shared" si="43"/>
        <v>B</v>
      </c>
      <c r="AJ243" s="81"/>
      <c r="AK243" s="81">
        <f t="shared" si="31"/>
        <v>0</v>
      </c>
      <c r="AL243" s="81" t="str">
        <f t="shared" si="32"/>
        <v>IV</v>
      </c>
      <c r="AM243" s="34" t="str">
        <f t="shared" si="44"/>
        <v>ACEPTABLE</v>
      </c>
      <c r="AN243" s="204">
        <f t="shared" si="33"/>
        <v>1</v>
      </c>
    </row>
    <row r="244" spans="1:40" ht="99.95" customHeight="1">
      <c r="A244" s="176" t="s">
        <v>493</v>
      </c>
      <c r="B244" s="176" t="s">
        <v>497</v>
      </c>
      <c r="C244" s="183" t="s">
        <v>509</v>
      </c>
      <c r="D244" s="208" t="s">
        <v>602</v>
      </c>
      <c r="E244" s="232" t="s">
        <v>656</v>
      </c>
      <c r="F244" s="79" t="s">
        <v>490</v>
      </c>
      <c r="G244" s="79" t="s">
        <v>346</v>
      </c>
      <c r="H244" s="79" t="s">
        <v>237</v>
      </c>
      <c r="I244" s="240" t="s">
        <v>428</v>
      </c>
      <c r="J244" s="79" t="s">
        <v>241</v>
      </c>
      <c r="K244" s="80"/>
      <c r="L244" s="80" t="s">
        <v>747</v>
      </c>
      <c r="M244" s="80" t="s">
        <v>750</v>
      </c>
      <c r="N244" s="81">
        <v>2</v>
      </c>
      <c r="O244" s="81">
        <v>2</v>
      </c>
      <c r="P244" s="81">
        <f t="shared" si="60"/>
        <v>4</v>
      </c>
      <c r="Q244" s="81" t="str">
        <f t="shared" si="61"/>
        <v>B</v>
      </c>
      <c r="R244" s="81">
        <v>25</v>
      </c>
      <c r="S244" s="81">
        <f t="shared" si="62"/>
        <v>100</v>
      </c>
      <c r="T244" s="81" t="str">
        <f t="shared" si="63"/>
        <v>III</v>
      </c>
      <c r="U244" s="69" t="str">
        <f t="shared" si="64"/>
        <v>ACEPTABLE</v>
      </c>
      <c r="V244" s="69"/>
      <c r="W244" s="214">
        <v>9</v>
      </c>
      <c r="X244" s="79" t="s">
        <v>751</v>
      </c>
      <c r="Y244" s="82"/>
      <c r="Z244" s="82"/>
      <c r="AA244" s="82"/>
      <c r="AB244" s="79"/>
      <c r="AC244" s="82" t="s">
        <v>837</v>
      </c>
      <c r="AD244" s="82"/>
      <c r="AE244" s="82" t="s">
        <v>846</v>
      </c>
      <c r="AF244" s="81"/>
      <c r="AG244" s="81"/>
      <c r="AH244" s="81">
        <f t="shared" si="30"/>
        <v>0</v>
      </c>
      <c r="AI244" s="81" t="str">
        <f t="shared" si="43"/>
        <v>B</v>
      </c>
      <c r="AJ244" s="81"/>
      <c r="AK244" s="81">
        <f t="shared" si="31"/>
        <v>0</v>
      </c>
      <c r="AL244" s="81" t="str">
        <f t="shared" si="32"/>
        <v>IV</v>
      </c>
      <c r="AM244" s="34" t="str">
        <f t="shared" si="44"/>
        <v>ACEPTABLE</v>
      </c>
      <c r="AN244" s="204">
        <f t="shared" si="33"/>
        <v>1</v>
      </c>
    </row>
    <row r="245" spans="1:40" ht="99.95" customHeight="1">
      <c r="A245" s="176" t="s">
        <v>493</v>
      </c>
      <c r="B245" s="176" t="s">
        <v>497</v>
      </c>
      <c r="C245" s="178" t="s">
        <v>1026</v>
      </c>
      <c r="D245" s="208" t="s">
        <v>602</v>
      </c>
      <c r="E245" s="252" t="s">
        <v>648</v>
      </c>
      <c r="F245" s="79" t="s">
        <v>490</v>
      </c>
      <c r="G245" s="79" t="s">
        <v>346</v>
      </c>
      <c r="H245" s="79" t="s">
        <v>237</v>
      </c>
      <c r="I245" s="240" t="s">
        <v>428</v>
      </c>
      <c r="J245" s="79" t="s">
        <v>241</v>
      </c>
      <c r="K245" s="80"/>
      <c r="L245" s="80" t="s">
        <v>747</v>
      </c>
      <c r="M245" s="80" t="s">
        <v>750</v>
      </c>
      <c r="N245" s="81">
        <v>2</v>
      </c>
      <c r="O245" s="81">
        <v>2</v>
      </c>
      <c r="P245" s="81">
        <f t="shared" si="60"/>
        <v>4</v>
      </c>
      <c r="Q245" s="81" t="str">
        <f t="shared" si="61"/>
        <v>B</v>
      </c>
      <c r="R245" s="81">
        <v>25</v>
      </c>
      <c r="S245" s="81">
        <f t="shared" si="62"/>
        <v>100</v>
      </c>
      <c r="T245" s="81" t="str">
        <f t="shared" si="63"/>
        <v>III</v>
      </c>
      <c r="U245" s="69" t="str">
        <f t="shared" si="64"/>
        <v>ACEPTABLE</v>
      </c>
      <c r="V245" s="69"/>
      <c r="W245" s="214">
        <v>24</v>
      </c>
      <c r="X245" s="79" t="s">
        <v>751</v>
      </c>
      <c r="Y245" s="82"/>
      <c r="Z245" s="82"/>
      <c r="AA245" s="82"/>
      <c r="AB245" s="79"/>
      <c r="AC245" s="82" t="s">
        <v>837</v>
      </c>
      <c r="AD245" s="82"/>
      <c r="AE245" s="82" t="s">
        <v>846</v>
      </c>
      <c r="AF245" s="81"/>
      <c r="AG245" s="81"/>
      <c r="AH245" s="81">
        <f t="shared" si="30"/>
        <v>0</v>
      </c>
      <c r="AI245" s="81" t="str">
        <f t="shared" si="43"/>
        <v>B</v>
      </c>
      <c r="AJ245" s="81"/>
      <c r="AK245" s="81">
        <f t="shared" si="31"/>
        <v>0</v>
      </c>
      <c r="AL245" s="81" t="str">
        <f t="shared" si="32"/>
        <v>IV</v>
      </c>
      <c r="AM245" s="34" t="str">
        <f t="shared" si="44"/>
        <v>ACEPTABLE</v>
      </c>
      <c r="AN245" s="204">
        <f t="shared" si="33"/>
        <v>1</v>
      </c>
    </row>
    <row r="246" spans="1:40" ht="99.95" customHeight="1">
      <c r="A246" s="176" t="s">
        <v>493</v>
      </c>
      <c r="B246" s="176" t="s">
        <v>497</v>
      </c>
      <c r="C246" s="178" t="s">
        <v>1026</v>
      </c>
      <c r="D246" s="208" t="s">
        <v>602</v>
      </c>
      <c r="E246" s="252" t="s">
        <v>648</v>
      </c>
      <c r="F246" s="79" t="s">
        <v>490</v>
      </c>
      <c r="G246" s="79" t="s">
        <v>346</v>
      </c>
      <c r="H246" s="79" t="s">
        <v>443</v>
      </c>
      <c r="I246" s="240" t="s">
        <v>429</v>
      </c>
      <c r="J246" s="79" t="s">
        <v>244</v>
      </c>
      <c r="K246" s="80"/>
      <c r="L246" s="80" t="s">
        <v>747</v>
      </c>
      <c r="M246" s="80" t="s">
        <v>752</v>
      </c>
      <c r="N246" s="81">
        <v>2</v>
      </c>
      <c r="O246" s="81">
        <v>4</v>
      </c>
      <c r="P246" s="81">
        <f t="shared" si="60"/>
        <v>8</v>
      </c>
      <c r="Q246" s="81" t="str">
        <f t="shared" si="61"/>
        <v>M</v>
      </c>
      <c r="R246" s="81">
        <v>25</v>
      </c>
      <c r="S246" s="81">
        <f t="shared" si="62"/>
        <v>200</v>
      </c>
      <c r="T246" s="81" t="str">
        <f t="shared" si="63"/>
        <v>II</v>
      </c>
      <c r="U246" s="69" t="str">
        <f t="shared" si="64"/>
        <v>NO ACEPTABLE</v>
      </c>
      <c r="V246" s="69"/>
      <c r="W246" s="214">
        <v>24</v>
      </c>
      <c r="X246" s="79" t="s">
        <v>751</v>
      </c>
      <c r="Y246" s="82"/>
      <c r="Z246" s="82"/>
      <c r="AA246" s="82"/>
      <c r="AB246" s="79"/>
      <c r="AC246" s="82" t="s">
        <v>847</v>
      </c>
      <c r="AD246" s="82"/>
      <c r="AE246" s="82" t="s">
        <v>846</v>
      </c>
      <c r="AF246" s="81"/>
      <c r="AG246" s="81"/>
      <c r="AH246" s="81">
        <f t="shared" si="30"/>
        <v>0</v>
      </c>
      <c r="AI246" s="81" t="str">
        <f t="shared" si="43"/>
        <v>B</v>
      </c>
      <c r="AJ246" s="81"/>
      <c r="AK246" s="81">
        <f t="shared" si="31"/>
        <v>0</v>
      </c>
      <c r="AL246" s="81" t="str">
        <f t="shared" si="32"/>
        <v>IV</v>
      </c>
      <c r="AM246" s="34" t="str">
        <f t="shared" si="44"/>
        <v>ACEPTABLE</v>
      </c>
      <c r="AN246" s="204">
        <f t="shared" si="33"/>
        <v>1</v>
      </c>
    </row>
    <row r="247" spans="1:40" ht="99.95" customHeight="1">
      <c r="A247" s="176" t="s">
        <v>493</v>
      </c>
      <c r="B247" s="176" t="s">
        <v>497</v>
      </c>
      <c r="C247" s="183" t="s">
        <v>495</v>
      </c>
      <c r="D247" s="208" t="s">
        <v>1050</v>
      </c>
      <c r="E247" s="230" t="s">
        <v>585</v>
      </c>
      <c r="F247" s="79" t="s">
        <v>490</v>
      </c>
      <c r="G247" s="79" t="s">
        <v>346</v>
      </c>
      <c r="H247" s="79" t="s">
        <v>443</v>
      </c>
      <c r="I247" s="240" t="s">
        <v>429</v>
      </c>
      <c r="J247" s="79" t="s">
        <v>244</v>
      </c>
      <c r="K247" s="80"/>
      <c r="L247" s="80" t="s">
        <v>747</v>
      </c>
      <c r="M247" s="80" t="s">
        <v>752</v>
      </c>
      <c r="N247" s="81">
        <v>2</v>
      </c>
      <c r="O247" s="81">
        <v>4</v>
      </c>
      <c r="P247" s="81">
        <f t="shared" si="60"/>
        <v>8</v>
      </c>
      <c r="Q247" s="81" t="str">
        <f t="shared" si="61"/>
        <v>M</v>
      </c>
      <c r="R247" s="81">
        <v>25</v>
      </c>
      <c r="S247" s="81">
        <f t="shared" si="62"/>
        <v>200</v>
      </c>
      <c r="T247" s="81" t="str">
        <f t="shared" si="63"/>
        <v>II</v>
      </c>
      <c r="U247" s="69" t="str">
        <f t="shared" si="64"/>
        <v>NO ACEPTABLE</v>
      </c>
      <c r="V247" s="69"/>
      <c r="W247" s="214">
        <v>38</v>
      </c>
      <c r="X247" s="79" t="s">
        <v>751</v>
      </c>
      <c r="Y247" s="82"/>
      <c r="Z247" s="82"/>
      <c r="AA247" s="82"/>
      <c r="AB247" s="79"/>
      <c r="AC247" s="82" t="s">
        <v>847</v>
      </c>
      <c r="AD247" s="82"/>
      <c r="AE247" s="82" t="s">
        <v>846</v>
      </c>
      <c r="AF247" s="81"/>
      <c r="AG247" s="81"/>
      <c r="AH247" s="81">
        <f t="shared" si="30"/>
        <v>0</v>
      </c>
      <c r="AI247" s="81" t="str">
        <f t="shared" si="43"/>
        <v>B</v>
      </c>
      <c r="AJ247" s="81"/>
      <c r="AK247" s="81">
        <f t="shared" si="31"/>
        <v>0</v>
      </c>
      <c r="AL247" s="81" t="str">
        <f t="shared" si="32"/>
        <v>IV</v>
      </c>
      <c r="AM247" s="34" t="str">
        <f t="shared" si="44"/>
        <v>ACEPTABLE</v>
      </c>
      <c r="AN247" s="204">
        <f t="shared" si="33"/>
        <v>1</v>
      </c>
    </row>
    <row r="248" spans="1:40" ht="99.95" customHeight="1">
      <c r="A248" s="176" t="s">
        <v>493</v>
      </c>
      <c r="B248" s="176" t="s">
        <v>497</v>
      </c>
      <c r="C248" s="178" t="s">
        <v>1026</v>
      </c>
      <c r="D248" s="208" t="s">
        <v>602</v>
      </c>
      <c r="E248" s="232" t="s">
        <v>648</v>
      </c>
      <c r="F248" s="79" t="s">
        <v>490</v>
      </c>
      <c r="G248" s="79" t="s">
        <v>346</v>
      </c>
      <c r="H248" s="79" t="s">
        <v>354</v>
      </c>
      <c r="I248" s="240" t="s">
        <v>430</v>
      </c>
      <c r="J248" s="79" t="s">
        <v>244</v>
      </c>
      <c r="K248" s="80"/>
      <c r="L248" s="80" t="s">
        <v>747</v>
      </c>
      <c r="M248" s="80" t="s">
        <v>752</v>
      </c>
      <c r="N248" s="81">
        <v>2</v>
      </c>
      <c r="O248" s="81">
        <v>4</v>
      </c>
      <c r="P248" s="81">
        <f t="shared" si="60"/>
        <v>8</v>
      </c>
      <c r="Q248" s="81" t="str">
        <f t="shared" si="61"/>
        <v>M</v>
      </c>
      <c r="R248" s="81">
        <v>10</v>
      </c>
      <c r="S248" s="81">
        <f t="shared" si="62"/>
        <v>80</v>
      </c>
      <c r="T248" s="81" t="str">
        <f t="shared" si="63"/>
        <v>III</v>
      </c>
      <c r="U248" s="69" t="str">
        <f t="shared" si="64"/>
        <v>ACEPTABLE</v>
      </c>
      <c r="V248" s="69" t="s">
        <v>965</v>
      </c>
      <c r="W248" s="214">
        <v>24</v>
      </c>
      <c r="X248" s="79" t="s">
        <v>751</v>
      </c>
      <c r="Y248" s="82"/>
      <c r="Z248" s="82"/>
      <c r="AA248" s="82"/>
      <c r="AB248" s="79"/>
      <c r="AC248" s="82" t="s">
        <v>837</v>
      </c>
      <c r="AD248" s="82"/>
      <c r="AE248" s="82" t="s">
        <v>846</v>
      </c>
      <c r="AF248" s="81"/>
      <c r="AG248" s="81"/>
      <c r="AH248" s="81">
        <f t="shared" si="30"/>
        <v>0</v>
      </c>
      <c r="AI248" s="81" t="str">
        <f t="shared" si="43"/>
        <v>B</v>
      </c>
      <c r="AJ248" s="81"/>
      <c r="AK248" s="81">
        <f t="shared" si="31"/>
        <v>0</v>
      </c>
      <c r="AL248" s="81" t="str">
        <f t="shared" si="32"/>
        <v>IV</v>
      </c>
      <c r="AM248" s="34" t="str">
        <f t="shared" si="44"/>
        <v>ACEPTABLE</v>
      </c>
      <c r="AN248" s="204">
        <f t="shared" si="33"/>
        <v>1</v>
      </c>
    </row>
    <row r="249" spans="1:40" ht="99.95" customHeight="1">
      <c r="A249" s="176" t="s">
        <v>493</v>
      </c>
      <c r="B249" s="176" t="s">
        <v>497</v>
      </c>
      <c r="C249" s="183" t="s">
        <v>508</v>
      </c>
      <c r="D249" s="208" t="s">
        <v>649</v>
      </c>
      <c r="E249" s="232" t="s">
        <v>654</v>
      </c>
      <c r="F249" s="79" t="s">
        <v>490</v>
      </c>
      <c r="G249" s="79" t="s">
        <v>346</v>
      </c>
      <c r="H249" s="79" t="s">
        <v>354</v>
      </c>
      <c r="I249" s="79" t="s">
        <v>430</v>
      </c>
      <c r="J249" s="79" t="s">
        <v>244</v>
      </c>
      <c r="K249" s="80"/>
      <c r="L249" s="80" t="s">
        <v>747</v>
      </c>
      <c r="M249" s="80" t="s">
        <v>752</v>
      </c>
      <c r="N249" s="81">
        <v>2</v>
      </c>
      <c r="O249" s="81">
        <v>4</v>
      </c>
      <c r="P249" s="81">
        <f t="shared" ref="P249:P261" si="65">+N249*O249</f>
        <v>8</v>
      </c>
      <c r="Q249" s="81" t="str">
        <f t="shared" ref="Q249:Q261" si="66">IF(P249&gt;=24,"MA",IF(P249&gt;=10,"A",IF(P249&gt;=6,"M","B")))</f>
        <v>M</v>
      </c>
      <c r="R249" s="81">
        <v>10</v>
      </c>
      <c r="S249" s="81">
        <f t="shared" ref="S249:S261" si="67">+R249*P249</f>
        <v>80</v>
      </c>
      <c r="T249" s="81" t="str">
        <f t="shared" ref="T249:T261" si="68">IF(S249&gt;=600,"I",IF(S249&gt;=150,"II",IF(S249&gt;=40,"III","IV")))</f>
        <v>III</v>
      </c>
      <c r="U249" s="69" t="str">
        <f t="shared" ref="U249:U261" si="69">IF(T249="IV","ACEPTABLE",IF(T249="III","ACEPTABLE",IF(T249="II","NO ACEPTABLE","NO ACEPTABLE")))</f>
        <v>ACEPTABLE</v>
      </c>
      <c r="V249" s="69"/>
      <c r="W249" s="214">
        <v>9</v>
      </c>
      <c r="X249" s="79" t="s">
        <v>751</v>
      </c>
      <c r="Y249" s="82"/>
      <c r="Z249" s="82"/>
      <c r="AA249" s="82"/>
      <c r="AB249" s="79"/>
      <c r="AC249" s="82" t="s">
        <v>837</v>
      </c>
      <c r="AD249" s="82"/>
      <c r="AE249" s="82" t="s">
        <v>846</v>
      </c>
      <c r="AF249" s="81"/>
      <c r="AG249" s="81"/>
      <c r="AH249" s="81">
        <f t="shared" si="30"/>
        <v>0</v>
      </c>
      <c r="AI249" s="81" t="str">
        <f t="shared" si="43"/>
        <v>B</v>
      </c>
      <c r="AJ249" s="81"/>
      <c r="AK249" s="81">
        <f t="shared" si="31"/>
        <v>0</v>
      </c>
      <c r="AL249" s="81" t="str">
        <f t="shared" si="32"/>
        <v>IV</v>
      </c>
      <c r="AM249" s="34" t="str">
        <f t="shared" si="44"/>
        <v>ACEPTABLE</v>
      </c>
      <c r="AN249" s="204">
        <f t="shared" si="33"/>
        <v>1</v>
      </c>
    </row>
    <row r="250" spans="1:40" ht="99.95" customHeight="1">
      <c r="A250" s="176" t="s">
        <v>539</v>
      </c>
      <c r="B250" s="176" t="s">
        <v>497</v>
      </c>
      <c r="C250" s="183" t="s">
        <v>541</v>
      </c>
      <c r="D250" s="208" t="s">
        <v>718</v>
      </c>
      <c r="E250" s="232" t="s">
        <v>723</v>
      </c>
      <c r="F250" s="79" t="s">
        <v>490</v>
      </c>
      <c r="G250" s="79" t="s">
        <v>346</v>
      </c>
      <c r="H250" s="79" t="s">
        <v>354</v>
      </c>
      <c r="I250" s="79" t="s">
        <v>430</v>
      </c>
      <c r="J250" s="79" t="s">
        <v>244</v>
      </c>
      <c r="K250" s="80"/>
      <c r="L250" s="80" t="s">
        <v>747</v>
      </c>
      <c r="M250" s="80" t="s">
        <v>752</v>
      </c>
      <c r="N250" s="81">
        <v>2</v>
      </c>
      <c r="O250" s="81">
        <v>4</v>
      </c>
      <c r="P250" s="81">
        <f t="shared" si="65"/>
        <v>8</v>
      </c>
      <c r="Q250" s="81" t="str">
        <f t="shared" si="66"/>
        <v>M</v>
      </c>
      <c r="R250" s="81">
        <v>10</v>
      </c>
      <c r="S250" s="81">
        <f t="shared" si="67"/>
        <v>80</v>
      </c>
      <c r="T250" s="81" t="str">
        <f t="shared" si="68"/>
        <v>III</v>
      </c>
      <c r="U250" s="69" t="str">
        <f t="shared" si="69"/>
        <v>ACEPTABLE</v>
      </c>
      <c r="V250" s="69"/>
      <c r="W250" s="214">
        <v>13</v>
      </c>
      <c r="X250" s="79" t="s">
        <v>751</v>
      </c>
      <c r="Y250" s="82"/>
      <c r="Z250" s="82"/>
      <c r="AA250" s="82"/>
      <c r="AB250" s="79"/>
      <c r="AC250" s="82" t="s">
        <v>837</v>
      </c>
      <c r="AD250" s="82"/>
      <c r="AE250" s="82" t="s">
        <v>846</v>
      </c>
      <c r="AF250" s="81"/>
      <c r="AG250" s="81"/>
      <c r="AH250" s="81">
        <f t="shared" si="30"/>
        <v>0</v>
      </c>
      <c r="AI250" s="81" t="str">
        <f t="shared" si="43"/>
        <v>B</v>
      </c>
      <c r="AJ250" s="81"/>
      <c r="AK250" s="81">
        <f t="shared" si="31"/>
        <v>0</v>
      </c>
      <c r="AL250" s="81" t="str">
        <f t="shared" si="32"/>
        <v>IV</v>
      </c>
      <c r="AM250" s="34" t="str">
        <f t="shared" si="44"/>
        <v>ACEPTABLE</v>
      </c>
      <c r="AN250" s="204">
        <f t="shared" si="33"/>
        <v>1</v>
      </c>
    </row>
    <row r="251" spans="1:40" ht="99.95" customHeight="1">
      <c r="A251" s="176" t="s">
        <v>539</v>
      </c>
      <c r="B251" s="176" t="s">
        <v>497</v>
      </c>
      <c r="C251" s="183" t="s">
        <v>1027</v>
      </c>
      <c r="D251" s="208" t="s">
        <v>1049</v>
      </c>
      <c r="E251" s="232" t="s">
        <v>728</v>
      </c>
      <c r="F251" s="79" t="s">
        <v>490</v>
      </c>
      <c r="G251" s="79" t="s">
        <v>346</v>
      </c>
      <c r="H251" s="79" t="s">
        <v>354</v>
      </c>
      <c r="I251" s="79" t="s">
        <v>430</v>
      </c>
      <c r="J251" s="79" t="s">
        <v>244</v>
      </c>
      <c r="K251" s="80"/>
      <c r="L251" s="80" t="s">
        <v>747</v>
      </c>
      <c r="M251" s="80" t="s">
        <v>752</v>
      </c>
      <c r="N251" s="81">
        <v>2</v>
      </c>
      <c r="O251" s="81">
        <v>4</v>
      </c>
      <c r="P251" s="81">
        <f t="shared" si="65"/>
        <v>8</v>
      </c>
      <c r="Q251" s="81" t="str">
        <f t="shared" si="66"/>
        <v>M</v>
      </c>
      <c r="R251" s="81">
        <v>10</v>
      </c>
      <c r="S251" s="81">
        <f t="shared" si="67"/>
        <v>80</v>
      </c>
      <c r="T251" s="81" t="str">
        <f t="shared" si="68"/>
        <v>III</v>
      </c>
      <c r="U251" s="69" t="str">
        <f t="shared" si="69"/>
        <v>ACEPTABLE</v>
      </c>
      <c r="V251" s="69"/>
      <c r="W251" s="214">
        <v>2</v>
      </c>
      <c r="X251" s="79" t="s">
        <v>751</v>
      </c>
      <c r="Y251" s="82"/>
      <c r="Z251" s="82"/>
      <c r="AA251" s="82"/>
      <c r="AB251" s="79"/>
      <c r="AC251" s="82" t="s">
        <v>837</v>
      </c>
      <c r="AD251" s="82"/>
      <c r="AE251" s="82" t="s">
        <v>846</v>
      </c>
      <c r="AF251" s="81"/>
      <c r="AG251" s="81"/>
      <c r="AH251" s="81">
        <f t="shared" si="30"/>
        <v>0</v>
      </c>
      <c r="AI251" s="81" t="str">
        <f t="shared" si="43"/>
        <v>B</v>
      </c>
      <c r="AJ251" s="81"/>
      <c r="AK251" s="81">
        <f t="shared" si="31"/>
        <v>0</v>
      </c>
      <c r="AL251" s="81" t="str">
        <f t="shared" si="32"/>
        <v>IV</v>
      </c>
      <c r="AM251" s="34" t="str">
        <f t="shared" si="44"/>
        <v>ACEPTABLE</v>
      </c>
      <c r="AN251" s="204">
        <f t="shared" si="33"/>
        <v>1</v>
      </c>
    </row>
    <row r="252" spans="1:40" ht="99.95" customHeight="1">
      <c r="A252" s="176" t="s">
        <v>493</v>
      </c>
      <c r="B252" s="176" t="s">
        <v>497</v>
      </c>
      <c r="C252" s="183" t="s">
        <v>503</v>
      </c>
      <c r="D252" s="208" t="s">
        <v>602</v>
      </c>
      <c r="E252" s="232" t="s">
        <v>631</v>
      </c>
      <c r="F252" s="79" t="s">
        <v>490</v>
      </c>
      <c r="G252" s="79" t="s">
        <v>346</v>
      </c>
      <c r="H252" s="79" t="s">
        <v>354</v>
      </c>
      <c r="I252" s="79" t="s">
        <v>430</v>
      </c>
      <c r="J252" s="79" t="s">
        <v>244</v>
      </c>
      <c r="K252" s="80"/>
      <c r="L252" s="80" t="s">
        <v>747</v>
      </c>
      <c r="M252" s="80" t="s">
        <v>752</v>
      </c>
      <c r="N252" s="81">
        <v>2</v>
      </c>
      <c r="O252" s="81">
        <v>4</v>
      </c>
      <c r="P252" s="81">
        <f t="shared" si="65"/>
        <v>8</v>
      </c>
      <c r="Q252" s="81" t="str">
        <f t="shared" si="66"/>
        <v>M</v>
      </c>
      <c r="R252" s="81">
        <v>10</v>
      </c>
      <c r="S252" s="81">
        <f t="shared" si="67"/>
        <v>80</v>
      </c>
      <c r="T252" s="81" t="str">
        <f t="shared" si="68"/>
        <v>III</v>
      </c>
      <c r="U252" s="69" t="str">
        <f t="shared" si="69"/>
        <v>ACEPTABLE</v>
      </c>
      <c r="V252" s="69" t="s">
        <v>965</v>
      </c>
      <c r="W252" s="214">
        <v>21</v>
      </c>
      <c r="X252" s="79" t="s">
        <v>751</v>
      </c>
      <c r="Y252" s="82"/>
      <c r="Z252" s="82"/>
      <c r="AA252" s="82"/>
      <c r="AB252" s="79"/>
      <c r="AC252" s="82" t="s">
        <v>837</v>
      </c>
      <c r="AD252" s="82"/>
      <c r="AE252" s="82" t="s">
        <v>846</v>
      </c>
      <c r="AF252" s="81"/>
      <c r="AG252" s="81"/>
      <c r="AH252" s="81">
        <f t="shared" si="30"/>
        <v>0</v>
      </c>
      <c r="AI252" s="81" t="str">
        <f t="shared" si="43"/>
        <v>B</v>
      </c>
      <c r="AJ252" s="81"/>
      <c r="AK252" s="81">
        <f t="shared" si="31"/>
        <v>0</v>
      </c>
      <c r="AL252" s="81" t="str">
        <f t="shared" si="32"/>
        <v>IV</v>
      </c>
      <c r="AM252" s="34" t="str">
        <f t="shared" si="44"/>
        <v>ACEPTABLE</v>
      </c>
      <c r="AN252" s="204">
        <f t="shared" si="33"/>
        <v>1</v>
      </c>
    </row>
    <row r="253" spans="1:40" ht="99.95" customHeight="1">
      <c r="A253" s="176" t="s">
        <v>493</v>
      </c>
      <c r="B253" s="176" t="s">
        <v>497</v>
      </c>
      <c r="C253" s="183" t="s">
        <v>504</v>
      </c>
      <c r="D253" s="208" t="s">
        <v>632</v>
      </c>
      <c r="E253" s="232" t="s">
        <v>638</v>
      </c>
      <c r="F253" s="79" t="s">
        <v>490</v>
      </c>
      <c r="G253" s="79" t="s">
        <v>346</v>
      </c>
      <c r="H253" s="79" t="s">
        <v>354</v>
      </c>
      <c r="I253" s="79" t="s">
        <v>430</v>
      </c>
      <c r="J253" s="79" t="s">
        <v>244</v>
      </c>
      <c r="K253" s="80"/>
      <c r="L253" s="80" t="s">
        <v>747</v>
      </c>
      <c r="M253" s="80" t="s">
        <v>752</v>
      </c>
      <c r="N253" s="81">
        <v>2</v>
      </c>
      <c r="O253" s="81">
        <v>4</v>
      </c>
      <c r="P253" s="81">
        <f t="shared" si="65"/>
        <v>8</v>
      </c>
      <c r="Q253" s="81" t="str">
        <f t="shared" si="66"/>
        <v>M</v>
      </c>
      <c r="R253" s="81">
        <v>10</v>
      </c>
      <c r="S253" s="81">
        <f t="shared" si="67"/>
        <v>80</v>
      </c>
      <c r="T253" s="81" t="str">
        <f t="shared" si="68"/>
        <v>III</v>
      </c>
      <c r="U253" s="69" t="str">
        <f t="shared" si="69"/>
        <v>ACEPTABLE</v>
      </c>
      <c r="V253" s="69" t="s">
        <v>965</v>
      </c>
      <c r="W253" s="214">
        <v>22</v>
      </c>
      <c r="X253" s="79" t="s">
        <v>751</v>
      </c>
      <c r="Y253" s="82"/>
      <c r="Z253" s="82"/>
      <c r="AA253" s="82"/>
      <c r="AB253" s="79"/>
      <c r="AC253" s="82" t="s">
        <v>837</v>
      </c>
      <c r="AD253" s="82"/>
      <c r="AE253" s="82" t="s">
        <v>846</v>
      </c>
      <c r="AF253" s="81"/>
      <c r="AG253" s="81"/>
      <c r="AH253" s="81">
        <f t="shared" si="30"/>
        <v>0</v>
      </c>
      <c r="AI253" s="81" t="str">
        <f t="shared" si="43"/>
        <v>B</v>
      </c>
      <c r="AJ253" s="81"/>
      <c r="AK253" s="81">
        <f t="shared" si="31"/>
        <v>0</v>
      </c>
      <c r="AL253" s="81" t="str">
        <f t="shared" si="32"/>
        <v>IV</v>
      </c>
      <c r="AM253" s="34" t="str">
        <f t="shared" si="44"/>
        <v>ACEPTABLE</v>
      </c>
      <c r="AN253" s="204">
        <f t="shared" si="33"/>
        <v>1</v>
      </c>
    </row>
    <row r="254" spans="1:40" ht="99.95" customHeight="1">
      <c r="A254" s="176" t="s">
        <v>493</v>
      </c>
      <c r="B254" s="176" t="s">
        <v>497</v>
      </c>
      <c r="C254" s="183" t="s">
        <v>509</v>
      </c>
      <c r="D254" s="208" t="s">
        <v>602</v>
      </c>
      <c r="E254" s="232" t="s">
        <v>656</v>
      </c>
      <c r="F254" s="79" t="s">
        <v>490</v>
      </c>
      <c r="G254" s="79" t="s">
        <v>346</v>
      </c>
      <c r="H254" s="79" t="s">
        <v>354</v>
      </c>
      <c r="I254" s="240" t="s">
        <v>430</v>
      </c>
      <c r="J254" s="79" t="s">
        <v>244</v>
      </c>
      <c r="K254" s="80"/>
      <c r="L254" s="80" t="s">
        <v>747</v>
      </c>
      <c r="M254" s="80" t="s">
        <v>752</v>
      </c>
      <c r="N254" s="81">
        <v>2</v>
      </c>
      <c r="O254" s="81">
        <v>4</v>
      </c>
      <c r="P254" s="81">
        <f t="shared" si="65"/>
        <v>8</v>
      </c>
      <c r="Q254" s="81" t="str">
        <f t="shared" si="66"/>
        <v>M</v>
      </c>
      <c r="R254" s="81">
        <v>10</v>
      </c>
      <c r="S254" s="81">
        <f t="shared" si="67"/>
        <v>80</v>
      </c>
      <c r="T254" s="81" t="str">
        <f t="shared" si="68"/>
        <v>III</v>
      </c>
      <c r="U254" s="69" t="str">
        <f t="shared" si="69"/>
        <v>ACEPTABLE</v>
      </c>
      <c r="V254" s="69" t="s">
        <v>965</v>
      </c>
      <c r="W254" s="214">
        <v>9</v>
      </c>
      <c r="X254" s="79" t="s">
        <v>751</v>
      </c>
      <c r="Y254" s="82"/>
      <c r="Z254" s="82"/>
      <c r="AA254" s="82"/>
      <c r="AB254" s="79"/>
      <c r="AC254" s="82" t="s">
        <v>837</v>
      </c>
      <c r="AD254" s="82"/>
      <c r="AE254" s="82" t="s">
        <v>846</v>
      </c>
      <c r="AF254" s="81"/>
      <c r="AG254" s="81"/>
      <c r="AH254" s="81">
        <f t="shared" si="30"/>
        <v>0</v>
      </c>
      <c r="AI254" s="81" t="str">
        <f t="shared" si="43"/>
        <v>B</v>
      </c>
      <c r="AJ254" s="81"/>
      <c r="AK254" s="81">
        <f t="shared" si="31"/>
        <v>0</v>
      </c>
      <c r="AL254" s="81" t="str">
        <f t="shared" si="32"/>
        <v>IV</v>
      </c>
      <c r="AM254" s="34" t="str">
        <f t="shared" si="44"/>
        <v>ACEPTABLE</v>
      </c>
      <c r="AN254" s="204">
        <f t="shared" si="33"/>
        <v>1</v>
      </c>
    </row>
    <row r="255" spans="1:40" ht="99.95" customHeight="1">
      <c r="A255" s="176" t="s">
        <v>493</v>
      </c>
      <c r="B255" s="176" t="s">
        <v>497</v>
      </c>
      <c r="C255" s="209" t="s">
        <v>616</v>
      </c>
      <c r="D255" s="208" t="s">
        <v>611</v>
      </c>
      <c r="E255" s="232" t="s">
        <v>615</v>
      </c>
      <c r="F255" s="79" t="s">
        <v>490</v>
      </c>
      <c r="G255" s="79" t="s">
        <v>346</v>
      </c>
      <c r="H255" s="79" t="s">
        <v>354</v>
      </c>
      <c r="I255" s="79" t="s">
        <v>430</v>
      </c>
      <c r="J255" s="79" t="s">
        <v>244</v>
      </c>
      <c r="K255" s="80"/>
      <c r="L255" s="80" t="s">
        <v>747</v>
      </c>
      <c r="M255" s="80" t="s">
        <v>752</v>
      </c>
      <c r="N255" s="81">
        <v>2</v>
      </c>
      <c r="O255" s="81">
        <v>4</v>
      </c>
      <c r="P255" s="81">
        <f t="shared" si="65"/>
        <v>8</v>
      </c>
      <c r="Q255" s="81" t="str">
        <f t="shared" si="66"/>
        <v>M</v>
      </c>
      <c r="R255" s="81">
        <v>10</v>
      </c>
      <c r="S255" s="81">
        <f t="shared" si="67"/>
        <v>80</v>
      </c>
      <c r="T255" s="81" t="str">
        <f t="shared" si="68"/>
        <v>III</v>
      </c>
      <c r="U255" s="69" t="str">
        <f t="shared" si="69"/>
        <v>ACEPTABLE</v>
      </c>
      <c r="V255" s="69"/>
      <c r="W255" s="217">
        <v>0</v>
      </c>
      <c r="X255" s="79" t="s">
        <v>751</v>
      </c>
      <c r="Y255" s="82"/>
      <c r="AA255" s="82"/>
      <c r="AB255" s="79"/>
      <c r="AC255" s="82" t="s">
        <v>837</v>
      </c>
      <c r="AD255" s="82"/>
      <c r="AE255" s="82" t="s">
        <v>846</v>
      </c>
      <c r="AF255" s="81"/>
      <c r="AG255" s="81"/>
      <c r="AH255" s="81">
        <f t="shared" si="30"/>
        <v>0</v>
      </c>
      <c r="AI255" s="81" t="str">
        <f t="shared" si="43"/>
        <v>B</v>
      </c>
      <c r="AJ255" s="81"/>
      <c r="AK255" s="81">
        <f t="shared" si="31"/>
        <v>0</v>
      </c>
      <c r="AL255" s="81" t="str">
        <f t="shared" si="32"/>
        <v>IV</v>
      </c>
      <c r="AM255" s="34" t="str">
        <f t="shared" si="44"/>
        <v>ACEPTABLE</v>
      </c>
      <c r="AN255" s="204">
        <f t="shared" si="33"/>
        <v>1</v>
      </c>
    </row>
    <row r="256" spans="1:40" ht="315" customHeight="1">
      <c r="A256" s="176" t="s">
        <v>493</v>
      </c>
      <c r="B256" s="176" t="s">
        <v>497</v>
      </c>
      <c r="C256" s="183" t="s">
        <v>1023</v>
      </c>
      <c r="D256" s="208" t="s">
        <v>621</v>
      </c>
      <c r="E256" s="232" t="s">
        <v>625</v>
      </c>
      <c r="F256" s="79" t="s">
        <v>490</v>
      </c>
      <c r="G256" s="79" t="s">
        <v>346</v>
      </c>
      <c r="H256" s="79" t="s">
        <v>354</v>
      </c>
      <c r="I256" s="79" t="s">
        <v>430</v>
      </c>
      <c r="J256" s="79" t="s">
        <v>244</v>
      </c>
      <c r="K256" s="80"/>
      <c r="L256" s="80" t="s">
        <v>747</v>
      </c>
      <c r="M256" s="80" t="s">
        <v>752</v>
      </c>
      <c r="N256" s="81">
        <v>2</v>
      </c>
      <c r="O256" s="81">
        <v>4</v>
      </c>
      <c r="P256" s="81">
        <f t="shared" si="65"/>
        <v>8</v>
      </c>
      <c r="Q256" s="81" t="str">
        <f t="shared" si="66"/>
        <v>M</v>
      </c>
      <c r="R256" s="81">
        <v>10</v>
      </c>
      <c r="S256" s="81">
        <f t="shared" si="67"/>
        <v>80</v>
      </c>
      <c r="T256" s="81" t="str">
        <f t="shared" si="68"/>
        <v>III</v>
      </c>
      <c r="U256" s="69" t="str">
        <f t="shared" si="69"/>
        <v>ACEPTABLE</v>
      </c>
      <c r="V256" s="69"/>
      <c r="W256" s="214">
        <v>8</v>
      </c>
      <c r="X256" s="79" t="s">
        <v>751</v>
      </c>
      <c r="Y256" s="82"/>
      <c r="Z256" s="82"/>
      <c r="AA256" s="82"/>
      <c r="AB256" s="79"/>
      <c r="AC256" s="82" t="s">
        <v>837</v>
      </c>
      <c r="AD256" s="82"/>
      <c r="AE256" s="82" t="s">
        <v>846</v>
      </c>
      <c r="AF256" s="81"/>
      <c r="AG256" s="81"/>
      <c r="AH256" s="81">
        <f t="shared" si="30"/>
        <v>0</v>
      </c>
      <c r="AI256" s="81" t="str">
        <f t="shared" si="43"/>
        <v>B</v>
      </c>
      <c r="AJ256" s="81"/>
      <c r="AK256" s="81">
        <f t="shared" si="31"/>
        <v>0</v>
      </c>
      <c r="AL256" s="81" t="str">
        <f t="shared" si="32"/>
        <v>IV</v>
      </c>
      <c r="AM256" s="34" t="str">
        <f t="shared" si="44"/>
        <v>ACEPTABLE</v>
      </c>
      <c r="AN256" s="204">
        <f t="shared" si="33"/>
        <v>1</v>
      </c>
    </row>
    <row r="257" spans="1:40" ht="99.95" customHeight="1">
      <c r="A257" s="175" t="s">
        <v>493</v>
      </c>
      <c r="B257" s="175" t="s">
        <v>497</v>
      </c>
      <c r="C257" s="178" t="s">
        <v>1024</v>
      </c>
      <c r="D257" s="208" t="s">
        <v>611</v>
      </c>
      <c r="E257" s="232" t="s">
        <v>628</v>
      </c>
      <c r="F257" s="79" t="s">
        <v>490</v>
      </c>
      <c r="G257" s="79" t="s">
        <v>346</v>
      </c>
      <c r="H257" s="79" t="s">
        <v>354</v>
      </c>
      <c r="I257" s="79" t="s">
        <v>430</v>
      </c>
      <c r="J257" s="79" t="s">
        <v>244</v>
      </c>
      <c r="K257" s="80"/>
      <c r="L257" s="80" t="s">
        <v>747</v>
      </c>
      <c r="M257" s="80" t="s">
        <v>752</v>
      </c>
      <c r="N257" s="81">
        <v>2</v>
      </c>
      <c r="O257" s="81">
        <v>4</v>
      </c>
      <c r="P257" s="81">
        <f t="shared" si="65"/>
        <v>8</v>
      </c>
      <c r="Q257" s="81" t="str">
        <f t="shared" si="66"/>
        <v>M</v>
      </c>
      <c r="R257" s="81">
        <v>10</v>
      </c>
      <c r="S257" s="81">
        <f t="shared" si="67"/>
        <v>80</v>
      </c>
      <c r="T257" s="81" t="str">
        <f t="shared" si="68"/>
        <v>III</v>
      </c>
      <c r="U257" s="69" t="str">
        <f t="shared" si="69"/>
        <v>ACEPTABLE</v>
      </c>
      <c r="V257" s="69"/>
      <c r="W257" s="214">
        <v>2</v>
      </c>
      <c r="X257" s="79" t="s">
        <v>751</v>
      </c>
      <c r="Y257" s="82"/>
      <c r="Z257" s="82"/>
      <c r="AA257" s="82"/>
      <c r="AB257" s="79"/>
      <c r="AC257" s="82" t="s">
        <v>837</v>
      </c>
      <c r="AD257" s="82"/>
      <c r="AE257" s="82" t="s">
        <v>846</v>
      </c>
      <c r="AF257" s="81"/>
      <c r="AG257" s="81"/>
      <c r="AH257" s="81">
        <f t="shared" si="30"/>
        <v>0</v>
      </c>
      <c r="AI257" s="81" t="str">
        <f t="shared" si="43"/>
        <v>B</v>
      </c>
      <c r="AJ257" s="81"/>
      <c r="AK257" s="81">
        <f t="shared" si="31"/>
        <v>0</v>
      </c>
      <c r="AL257" s="81" t="str">
        <f t="shared" si="32"/>
        <v>IV</v>
      </c>
      <c r="AM257" s="34" t="str">
        <f t="shared" si="44"/>
        <v>ACEPTABLE</v>
      </c>
      <c r="AN257" s="204">
        <f t="shared" si="33"/>
        <v>1</v>
      </c>
    </row>
    <row r="258" spans="1:40" ht="99.95" customHeight="1">
      <c r="A258" s="175" t="s">
        <v>493</v>
      </c>
      <c r="B258" s="175" t="s">
        <v>491</v>
      </c>
      <c r="C258" s="178" t="s">
        <v>495</v>
      </c>
      <c r="D258" s="208" t="s">
        <v>1050</v>
      </c>
      <c r="E258" s="230" t="s">
        <v>585</v>
      </c>
      <c r="F258" s="79" t="s">
        <v>490</v>
      </c>
      <c r="G258" s="79" t="s">
        <v>346</v>
      </c>
      <c r="H258" s="79" t="s">
        <v>354</v>
      </c>
      <c r="I258" s="240" t="s">
        <v>430</v>
      </c>
      <c r="J258" s="79" t="s">
        <v>244</v>
      </c>
      <c r="K258" s="80"/>
      <c r="L258" s="80" t="s">
        <v>747</v>
      </c>
      <c r="M258" s="80" t="s">
        <v>752</v>
      </c>
      <c r="N258" s="81">
        <v>2</v>
      </c>
      <c r="O258" s="81">
        <v>4</v>
      </c>
      <c r="P258" s="81">
        <f t="shared" si="65"/>
        <v>8</v>
      </c>
      <c r="Q258" s="81" t="str">
        <f t="shared" si="66"/>
        <v>M</v>
      </c>
      <c r="R258" s="81">
        <v>10</v>
      </c>
      <c r="S258" s="81">
        <f t="shared" si="67"/>
        <v>80</v>
      </c>
      <c r="T258" s="81" t="str">
        <f t="shared" si="68"/>
        <v>III</v>
      </c>
      <c r="U258" s="69" t="str">
        <f t="shared" si="69"/>
        <v>ACEPTABLE</v>
      </c>
      <c r="V258" s="69" t="s">
        <v>965</v>
      </c>
      <c r="W258" s="214">
        <v>38</v>
      </c>
      <c r="X258" s="79" t="s">
        <v>751</v>
      </c>
      <c r="Y258" s="82"/>
      <c r="Z258" s="82"/>
      <c r="AA258" s="82"/>
      <c r="AB258" s="79"/>
      <c r="AC258" s="82" t="s">
        <v>837</v>
      </c>
      <c r="AD258" s="82"/>
      <c r="AE258" s="82" t="s">
        <v>846</v>
      </c>
      <c r="AF258" s="81"/>
      <c r="AG258" s="81"/>
      <c r="AH258" s="81">
        <f t="shared" ref="AH258:AH319" si="70">+AF258*AG258</f>
        <v>0</v>
      </c>
      <c r="AI258" s="81" t="str">
        <f t="shared" si="43"/>
        <v>B</v>
      </c>
      <c r="AJ258" s="81"/>
      <c r="AK258" s="81">
        <f t="shared" ref="AK258:AK325" si="71">+AJ258*AH258</f>
        <v>0</v>
      </c>
      <c r="AL258" s="81" t="str">
        <f>IF(AK258&gt;=600,"I",IF(AK258&gt;=150,"II",IF(AK258&gt;=40,"III","IV")))</f>
        <v>IV</v>
      </c>
      <c r="AM258" s="34" t="str">
        <f t="shared" si="44"/>
        <v>ACEPTABLE</v>
      </c>
      <c r="AN258" s="204">
        <f t="shared" ref="AN258:AN325" si="72">(S258-AK258)/S258</f>
        <v>1</v>
      </c>
    </row>
    <row r="259" spans="1:40" ht="99.95" customHeight="1">
      <c r="A259" s="175" t="s">
        <v>492</v>
      </c>
      <c r="B259" s="175" t="s">
        <v>491</v>
      </c>
      <c r="C259" s="178" t="s">
        <v>489</v>
      </c>
      <c r="D259" s="208" t="s">
        <v>562</v>
      </c>
      <c r="E259" s="232" t="s">
        <v>565</v>
      </c>
      <c r="F259" s="79" t="s">
        <v>490</v>
      </c>
      <c r="G259" s="79" t="s">
        <v>346</v>
      </c>
      <c r="H259" s="79" t="s">
        <v>354</v>
      </c>
      <c r="I259" s="79" t="s">
        <v>430</v>
      </c>
      <c r="J259" s="79" t="s">
        <v>244</v>
      </c>
      <c r="K259" s="80"/>
      <c r="L259" s="80" t="s">
        <v>747</v>
      </c>
      <c r="M259" s="80" t="s">
        <v>752</v>
      </c>
      <c r="N259" s="81">
        <v>2</v>
      </c>
      <c r="O259" s="81">
        <v>4</v>
      </c>
      <c r="P259" s="81">
        <f t="shared" si="65"/>
        <v>8</v>
      </c>
      <c r="Q259" s="81" t="str">
        <f t="shared" si="66"/>
        <v>M</v>
      </c>
      <c r="R259" s="81">
        <v>10</v>
      </c>
      <c r="S259" s="81">
        <f t="shared" si="67"/>
        <v>80</v>
      </c>
      <c r="T259" s="81" t="str">
        <f t="shared" si="68"/>
        <v>III</v>
      </c>
      <c r="U259" s="69" t="str">
        <f t="shared" si="69"/>
        <v>ACEPTABLE</v>
      </c>
      <c r="V259" s="69"/>
      <c r="W259" s="214">
        <v>1</v>
      </c>
      <c r="X259" s="79" t="s">
        <v>751</v>
      </c>
      <c r="Y259" s="82"/>
      <c r="Z259" s="82"/>
      <c r="AA259" s="82"/>
      <c r="AB259" s="79"/>
      <c r="AC259" s="82" t="s">
        <v>837</v>
      </c>
      <c r="AD259" s="82"/>
      <c r="AE259" s="82" t="s">
        <v>846</v>
      </c>
      <c r="AF259" s="81"/>
      <c r="AG259" s="81"/>
      <c r="AH259" s="81">
        <f t="shared" si="70"/>
        <v>0</v>
      </c>
      <c r="AI259" s="81" t="str">
        <f t="shared" si="43"/>
        <v>B</v>
      </c>
      <c r="AJ259" s="81"/>
      <c r="AK259" s="81">
        <f t="shared" si="71"/>
        <v>0</v>
      </c>
      <c r="AL259" s="81" t="str">
        <f t="shared" ref="AL259:AL325" si="73">IF(AK259&gt;=600,"I",IF(AK259&gt;=150,"II",IF(AK259&gt;=40,"III","IV")))</f>
        <v>IV</v>
      </c>
      <c r="AM259" s="34" t="str">
        <f t="shared" si="44"/>
        <v>ACEPTABLE</v>
      </c>
      <c r="AN259" s="204">
        <f t="shared" si="72"/>
        <v>1</v>
      </c>
    </row>
    <row r="260" spans="1:40" ht="99.95" customHeight="1">
      <c r="A260" s="175" t="s">
        <v>492</v>
      </c>
      <c r="B260" s="175" t="s">
        <v>491</v>
      </c>
      <c r="C260" s="219" t="s">
        <v>859</v>
      </c>
      <c r="D260" s="208" t="s">
        <v>567</v>
      </c>
      <c r="E260" s="232" t="s">
        <v>569</v>
      </c>
      <c r="F260" s="79" t="s">
        <v>490</v>
      </c>
      <c r="G260" s="79" t="s">
        <v>346</v>
      </c>
      <c r="H260" s="79" t="s">
        <v>354</v>
      </c>
      <c r="I260" s="79" t="s">
        <v>430</v>
      </c>
      <c r="J260" s="79" t="s">
        <v>244</v>
      </c>
      <c r="K260" s="80"/>
      <c r="L260" s="80" t="s">
        <v>747</v>
      </c>
      <c r="M260" s="80" t="s">
        <v>752</v>
      </c>
      <c r="N260" s="81">
        <v>2</v>
      </c>
      <c r="O260" s="81">
        <v>4</v>
      </c>
      <c r="P260" s="81">
        <f t="shared" si="65"/>
        <v>8</v>
      </c>
      <c r="Q260" s="81" t="str">
        <f t="shared" si="66"/>
        <v>M</v>
      </c>
      <c r="R260" s="81">
        <v>10</v>
      </c>
      <c r="S260" s="81">
        <f t="shared" si="67"/>
        <v>80</v>
      </c>
      <c r="T260" s="81" t="str">
        <f t="shared" si="68"/>
        <v>III</v>
      </c>
      <c r="U260" s="69" t="str">
        <f t="shared" si="69"/>
        <v>ACEPTABLE</v>
      </c>
      <c r="V260" s="69"/>
      <c r="W260" s="214">
        <v>0</v>
      </c>
      <c r="X260" s="79" t="s">
        <v>751</v>
      </c>
      <c r="Y260" s="82"/>
      <c r="Z260" s="82"/>
      <c r="AA260" s="82"/>
      <c r="AB260" s="79"/>
      <c r="AC260" s="82" t="s">
        <v>837</v>
      </c>
      <c r="AD260" s="82"/>
      <c r="AE260" s="82" t="s">
        <v>846</v>
      </c>
      <c r="AF260" s="81"/>
      <c r="AG260" s="81"/>
      <c r="AH260" s="81">
        <f t="shared" si="70"/>
        <v>0</v>
      </c>
      <c r="AI260" s="81" t="str">
        <f t="shared" si="43"/>
        <v>B</v>
      </c>
      <c r="AJ260" s="81"/>
      <c r="AK260" s="81">
        <f t="shared" si="71"/>
        <v>0</v>
      </c>
      <c r="AL260" s="81" t="str">
        <f t="shared" si="73"/>
        <v>IV</v>
      </c>
      <c r="AM260" s="34" t="str">
        <f t="shared" si="44"/>
        <v>ACEPTABLE</v>
      </c>
      <c r="AN260" s="204">
        <f t="shared" si="72"/>
        <v>1</v>
      </c>
    </row>
    <row r="261" spans="1:40" ht="99.95" customHeight="1">
      <c r="A261" s="175" t="s">
        <v>493</v>
      </c>
      <c r="B261" s="175" t="s">
        <v>516</v>
      </c>
      <c r="C261" s="178" t="s">
        <v>494</v>
      </c>
      <c r="D261" s="208" t="s">
        <v>1053</v>
      </c>
      <c r="E261" s="230" t="s">
        <v>580</v>
      </c>
      <c r="F261" s="79" t="s">
        <v>490</v>
      </c>
      <c r="G261" s="79" t="s">
        <v>346</v>
      </c>
      <c r="H261" s="79" t="s">
        <v>354</v>
      </c>
      <c r="I261" s="79" t="s">
        <v>430</v>
      </c>
      <c r="J261" s="79" t="s">
        <v>244</v>
      </c>
      <c r="K261" s="80"/>
      <c r="L261" s="80" t="s">
        <v>747</v>
      </c>
      <c r="M261" s="80" t="s">
        <v>752</v>
      </c>
      <c r="N261" s="81">
        <v>2</v>
      </c>
      <c r="O261" s="81">
        <v>4</v>
      </c>
      <c r="P261" s="81">
        <f t="shared" si="65"/>
        <v>8</v>
      </c>
      <c r="Q261" s="81" t="str">
        <f t="shared" si="66"/>
        <v>M</v>
      </c>
      <c r="R261" s="81">
        <v>10</v>
      </c>
      <c r="S261" s="81">
        <f t="shared" si="67"/>
        <v>80</v>
      </c>
      <c r="T261" s="81" t="str">
        <f t="shared" si="68"/>
        <v>III</v>
      </c>
      <c r="U261" s="69" t="str">
        <f t="shared" si="69"/>
        <v>ACEPTABLE</v>
      </c>
      <c r="V261" s="69"/>
      <c r="W261" s="214">
        <v>3</v>
      </c>
      <c r="X261" s="79" t="s">
        <v>751</v>
      </c>
      <c r="Y261" s="82"/>
      <c r="Z261" s="82"/>
      <c r="AA261" s="82"/>
      <c r="AB261" s="79"/>
      <c r="AC261" s="82" t="s">
        <v>837</v>
      </c>
      <c r="AD261" s="82"/>
      <c r="AE261" s="82" t="s">
        <v>846</v>
      </c>
      <c r="AF261" s="81"/>
      <c r="AG261" s="81"/>
      <c r="AH261" s="81">
        <f t="shared" si="70"/>
        <v>0</v>
      </c>
      <c r="AI261" s="81" t="str">
        <f t="shared" si="43"/>
        <v>B</v>
      </c>
      <c r="AJ261" s="81"/>
      <c r="AK261" s="81">
        <f t="shared" si="71"/>
        <v>0</v>
      </c>
      <c r="AL261" s="81" t="str">
        <f t="shared" si="73"/>
        <v>IV</v>
      </c>
      <c r="AM261" s="34" t="str">
        <f t="shared" si="44"/>
        <v>ACEPTABLE</v>
      </c>
      <c r="AN261" s="204">
        <f t="shared" si="72"/>
        <v>1</v>
      </c>
    </row>
    <row r="262" spans="1:40" ht="99.95" customHeight="1">
      <c r="A262" s="175" t="s">
        <v>539</v>
      </c>
      <c r="B262" s="175" t="s">
        <v>825</v>
      </c>
      <c r="C262" s="183" t="s">
        <v>960</v>
      </c>
      <c r="D262" s="208" t="s">
        <v>712</v>
      </c>
      <c r="E262" s="232" t="s">
        <v>716</v>
      </c>
      <c r="F262" s="79" t="s">
        <v>490</v>
      </c>
      <c r="G262" s="79" t="s">
        <v>346</v>
      </c>
      <c r="H262" s="79" t="s">
        <v>354</v>
      </c>
      <c r="I262" s="79" t="s">
        <v>430</v>
      </c>
      <c r="J262" s="79" t="s">
        <v>244</v>
      </c>
      <c r="K262" s="80"/>
      <c r="L262" s="80" t="s">
        <v>747</v>
      </c>
      <c r="M262" s="80" t="s">
        <v>752</v>
      </c>
      <c r="N262" s="81">
        <v>2</v>
      </c>
      <c r="O262" s="81">
        <v>2</v>
      </c>
      <c r="P262" s="81">
        <f>+N262*O262</f>
        <v>4</v>
      </c>
      <c r="Q262" s="81" t="str">
        <f>IF(P262&gt;=24,"MA",IF(P262&gt;=10,"A",IF(P262&gt;=6,"M","B")))</f>
        <v>B</v>
      </c>
      <c r="R262" s="81">
        <v>10</v>
      </c>
      <c r="S262" s="81">
        <f>+R262*P262</f>
        <v>40</v>
      </c>
      <c r="T262" s="81" t="str">
        <f>IF(S262&gt;=600,"I",IF(S262&gt;=150,"II",IF(S262&gt;=40,"III","IV")))</f>
        <v>III</v>
      </c>
      <c r="U262" s="69" t="str">
        <f>IF(T262="IV","ACEPTABLE",IF(T262="III","ACEPTABLE",IF(T262="II","NO ACEPTABLE","NO ACEPTABLE")))</f>
        <v>ACEPTABLE</v>
      </c>
      <c r="V262" s="69"/>
      <c r="W262" s="214">
        <v>1</v>
      </c>
      <c r="X262" s="79" t="s">
        <v>751</v>
      </c>
      <c r="Y262" s="82"/>
      <c r="Z262" s="82"/>
      <c r="AA262" s="82"/>
      <c r="AB262" s="79"/>
      <c r="AC262" s="82" t="s">
        <v>837</v>
      </c>
      <c r="AD262" s="82"/>
      <c r="AE262" s="82" t="s">
        <v>846</v>
      </c>
      <c r="AF262" s="81"/>
      <c r="AG262" s="81"/>
      <c r="AH262" s="81">
        <f t="shared" si="70"/>
        <v>0</v>
      </c>
      <c r="AI262" s="81" t="str">
        <f t="shared" si="43"/>
        <v>B</v>
      </c>
      <c r="AJ262" s="81"/>
      <c r="AK262" s="81">
        <f>+AJ262*AH262</f>
        <v>0</v>
      </c>
      <c r="AL262" s="81" t="str">
        <f t="shared" ref="AL262:AL272" si="74">IF(AK262&gt;=600,"I",IF(AK262&gt;=150,"II",IF(AK262&gt;=40,"III","IV")))</f>
        <v>IV</v>
      </c>
      <c r="AM262" s="34" t="str">
        <f t="shared" si="44"/>
        <v>ACEPTABLE</v>
      </c>
      <c r="AN262" s="204">
        <f>(S262-AK262)/S262</f>
        <v>1</v>
      </c>
    </row>
    <row r="263" spans="1:40" ht="99.95" customHeight="1">
      <c r="A263" s="175" t="s">
        <v>493</v>
      </c>
      <c r="B263" s="176" t="s">
        <v>497</v>
      </c>
      <c r="C263" s="183" t="s">
        <v>511</v>
      </c>
      <c r="D263" s="208" t="s">
        <v>606</v>
      </c>
      <c r="E263" s="232" t="s">
        <v>609</v>
      </c>
      <c r="F263" s="79" t="s">
        <v>490</v>
      </c>
      <c r="G263" s="79" t="s">
        <v>346</v>
      </c>
      <c r="H263" s="79" t="s">
        <v>354</v>
      </c>
      <c r="I263" s="79" t="s">
        <v>430</v>
      </c>
      <c r="J263" s="79" t="s">
        <v>244</v>
      </c>
      <c r="K263" s="80"/>
      <c r="L263" s="80" t="s">
        <v>747</v>
      </c>
      <c r="M263" s="80" t="s">
        <v>752</v>
      </c>
      <c r="N263" s="81">
        <v>2</v>
      </c>
      <c r="O263" s="81">
        <v>4</v>
      </c>
      <c r="P263" s="81">
        <f t="shared" ref="P263:P291" si="75">+N263*O263</f>
        <v>8</v>
      </c>
      <c r="Q263" s="81" t="str">
        <f t="shared" ref="Q263:Q291" si="76">IF(P263&gt;=24,"MA",IF(P263&gt;=10,"A",IF(P263&gt;=6,"M","B")))</f>
        <v>M</v>
      </c>
      <c r="R263" s="81">
        <v>10</v>
      </c>
      <c r="S263" s="81">
        <f t="shared" ref="S263:S291" si="77">+R263*P263</f>
        <v>80</v>
      </c>
      <c r="T263" s="81" t="str">
        <f t="shared" ref="T263:T291" si="78">IF(S263&gt;=600,"I",IF(S263&gt;=150,"II",IF(S263&gt;=40,"III","IV")))</f>
        <v>III</v>
      </c>
      <c r="U263" s="69" t="str">
        <f t="shared" ref="U263:U291" si="79">IF(T263="IV","ACEPTABLE",IF(T263="III","ACEPTABLE",IF(T263="II","NO ACEPTABLE","NO ACEPTABLE")))</f>
        <v>ACEPTABLE</v>
      </c>
      <c r="V263" s="69"/>
      <c r="W263" s="214">
        <v>6</v>
      </c>
      <c r="X263" s="79" t="s">
        <v>751</v>
      </c>
      <c r="Y263" s="82"/>
      <c r="Z263" s="82"/>
      <c r="AA263" s="82"/>
      <c r="AB263" s="79"/>
      <c r="AC263" s="82" t="s">
        <v>837</v>
      </c>
      <c r="AD263" s="82"/>
      <c r="AE263" s="82" t="s">
        <v>846</v>
      </c>
      <c r="AF263" s="81"/>
      <c r="AG263" s="81"/>
      <c r="AH263" s="81">
        <f t="shared" si="70"/>
        <v>0</v>
      </c>
      <c r="AI263" s="81" t="str">
        <f t="shared" si="43"/>
        <v>B</v>
      </c>
      <c r="AJ263" s="81"/>
      <c r="AK263" s="81">
        <f t="shared" si="71"/>
        <v>0</v>
      </c>
      <c r="AL263" s="81" t="str">
        <f t="shared" si="74"/>
        <v>IV</v>
      </c>
      <c r="AM263" s="34" t="str">
        <f t="shared" si="44"/>
        <v>ACEPTABLE</v>
      </c>
      <c r="AN263" s="204">
        <f t="shared" si="72"/>
        <v>1</v>
      </c>
    </row>
    <row r="264" spans="1:40" ht="99.95" customHeight="1">
      <c r="A264" s="176" t="s">
        <v>493</v>
      </c>
      <c r="B264" s="176" t="s">
        <v>497</v>
      </c>
      <c r="C264" s="183" t="s">
        <v>503</v>
      </c>
      <c r="D264" s="208" t="s">
        <v>602</v>
      </c>
      <c r="E264" s="179" t="s">
        <v>631</v>
      </c>
      <c r="F264" s="79" t="s">
        <v>490</v>
      </c>
      <c r="G264" s="79" t="s">
        <v>410</v>
      </c>
      <c r="H264" s="79" t="s">
        <v>398</v>
      </c>
      <c r="I264" s="79" t="s">
        <v>379</v>
      </c>
      <c r="J264" s="79" t="s">
        <v>253</v>
      </c>
      <c r="K264" s="80" t="s">
        <v>915</v>
      </c>
      <c r="L264" s="80" t="s">
        <v>754</v>
      </c>
      <c r="M264" s="80" t="s">
        <v>916</v>
      </c>
      <c r="N264" s="81">
        <v>2</v>
      </c>
      <c r="O264" s="81">
        <v>3</v>
      </c>
      <c r="P264" s="81">
        <f t="shared" si="75"/>
        <v>6</v>
      </c>
      <c r="Q264" s="81" t="str">
        <f t="shared" si="76"/>
        <v>M</v>
      </c>
      <c r="R264" s="81">
        <v>60</v>
      </c>
      <c r="S264" s="81">
        <f t="shared" si="77"/>
        <v>360</v>
      </c>
      <c r="T264" s="81" t="str">
        <f t="shared" si="78"/>
        <v>II</v>
      </c>
      <c r="U264" s="69" t="str">
        <f t="shared" si="79"/>
        <v>NO ACEPTABLE</v>
      </c>
      <c r="V264" s="69"/>
      <c r="W264" s="214">
        <v>21</v>
      </c>
      <c r="X264" s="79" t="s">
        <v>931</v>
      </c>
      <c r="Y264" s="82"/>
      <c r="Z264" s="82"/>
      <c r="AA264" s="82"/>
      <c r="AB264" s="79"/>
      <c r="AC264" s="82" t="s">
        <v>837</v>
      </c>
      <c r="AD264" s="82" t="s">
        <v>932</v>
      </c>
      <c r="AE264" s="82" t="s">
        <v>852</v>
      </c>
      <c r="AF264" s="81"/>
      <c r="AG264" s="81"/>
      <c r="AH264" s="81">
        <f t="shared" si="70"/>
        <v>0</v>
      </c>
      <c r="AI264" s="81" t="str">
        <f t="shared" si="43"/>
        <v>B</v>
      </c>
      <c r="AJ264" s="81"/>
      <c r="AK264" s="81">
        <f t="shared" si="71"/>
        <v>0</v>
      </c>
      <c r="AL264" s="81" t="str">
        <f t="shared" si="74"/>
        <v>IV</v>
      </c>
      <c r="AM264" s="34" t="str">
        <f t="shared" si="44"/>
        <v>ACEPTABLE</v>
      </c>
      <c r="AN264" s="204">
        <f t="shared" si="72"/>
        <v>1</v>
      </c>
    </row>
    <row r="265" spans="1:40" ht="409.6" customHeight="1">
      <c r="A265" s="176" t="s">
        <v>493</v>
      </c>
      <c r="B265" s="176" t="s">
        <v>497</v>
      </c>
      <c r="C265" s="183" t="s">
        <v>504</v>
      </c>
      <c r="D265" s="208" t="s">
        <v>632</v>
      </c>
      <c r="E265" s="179" t="s">
        <v>638</v>
      </c>
      <c r="F265" s="79" t="s">
        <v>490</v>
      </c>
      <c r="G265" s="79" t="s">
        <v>410</v>
      </c>
      <c r="H265" s="79" t="s">
        <v>398</v>
      </c>
      <c r="I265" s="97" t="s">
        <v>256</v>
      </c>
      <c r="J265" s="79" t="s">
        <v>259</v>
      </c>
      <c r="K265" s="80" t="s">
        <v>755</v>
      </c>
      <c r="L265" s="80" t="s">
        <v>754</v>
      </c>
      <c r="M265" s="80" t="s">
        <v>753</v>
      </c>
      <c r="N265" s="81">
        <v>2</v>
      </c>
      <c r="O265" s="81">
        <v>3</v>
      </c>
      <c r="P265" s="81">
        <f t="shared" si="75"/>
        <v>6</v>
      </c>
      <c r="Q265" s="81" t="str">
        <f t="shared" si="76"/>
        <v>M</v>
      </c>
      <c r="R265" s="81">
        <v>60</v>
      </c>
      <c r="S265" s="81">
        <f t="shared" si="77"/>
        <v>360</v>
      </c>
      <c r="T265" s="81" t="str">
        <f t="shared" si="78"/>
        <v>II</v>
      </c>
      <c r="U265" s="69" t="str">
        <f t="shared" si="79"/>
        <v>NO ACEPTABLE</v>
      </c>
      <c r="V265" s="69"/>
      <c r="W265" s="214">
        <v>22</v>
      </c>
      <c r="X265" s="79" t="s">
        <v>756</v>
      </c>
      <c r="Y265" s="82"/>
      <c r="Z265" s="82"/>
      <c r="AA265" s="82"/>
      <c r="AB265" s="79"/>
      <c r="AC265" s="82" t="s">
        <v>837</v>
      </c>
      <c r="AD265" s="82"/>
      <c r="AE265" s="82" t="s">
        <v>852</v>
      </c>
      <c r="AF265" s="81"/>
      <c r="AG265" s="81"/>
      <c r="AH265" s="81">
        <f t="shared" si="70"/>
        <v>0</v>
      </c>
      <c r="AI265" s="81" t="str">
        <f t="shared" si="43"/>
        <v>B</v>
      </c>
      <c r="AJ265" s="81"/>
      <c r="AK265" s="81">
        <f t="shared" si="71"/>
        <v>0</v>
      </c>
      <c r="AL265" s="81" t="str">
        <f t="shared" si="74"/>
        <v>IV</v>
      </c>
      <c r="AM265" s="34" t="str">
        <f t="shared" si="44"/>
        <v>ACEPTABLE</v>
      </c>
      <c r="AN265" s="204">
        <f t="shared" si="72"/>
        <v>1</v>
      </c>
    </row>
    <row r="266" spans="1:40" ht="99.95" customHeight="1">
      <c r="A266" s="176" t="s">
        <v>493</v>
      </c>
      <c r="B266" s="176" t="s">
        <v>497</v>
      </c>
      <c r="C266" s="183" t="s">
        <v>509</v>
      </c>
      <c r="D266" s="208" t="s">
        <v>602</v>
      </c>
      <c r="E266" s="232" t="s">
        <v>656</v>
      </c>
      <c r="F266" s="79" t="s">
        <v>490</v>
      </c>
      <c r="G266" s="79" t="s">
        <v>410</v>
      </c>
      <c r="H266" s="79" t="s">
        <v>398</v>
      </c>
      <c r="I266" s="240" t="s">
        <v>379</v>
      </c>
      <c r="J266" s="79" t="s">
        <v>259</v>
      </c>
      <c r="K266" s="80" t="s">
        <v>755</v>
      </c>
      <c r="L266" s="80" t="s">
        <v>754</v>
      </c>
      <c r="M266" s="80" t="s">
        <v>753</v>
      </c>
      <c r="N266" s="81">
        <v>2</v>
      </c>
      <c r="O266" s="81">
        <v>3</v>
      </c>
      <c r="P266" s="81">
        <f t="shared" si="75"/>
        <v>6</v>
      </c>
      <c r="Q266" s="81" t="str">
        <f t="shared" si="76"/>
        <v>M</v>
      </c>
      <c r="R266" s="81">
        <v>60</v>
      </c>
      <c r="S266" s="81">
        <f t="shared" si="77"/>
        <v>360</v>
      </c>
      <c r="T266" s="81" t="str">
        <f t="shared" si="78"/>
        <v>II</v>
      </c>
      <c r="U266" s="69" t="str">
        <f t="shared" si="79"/>
        <v>NO ACEPTABLE</v>
      </c>
      <c r="V266" s="69"/>
      <c r="W266" s="214">
        <v>9</v>
      </c>
      <c r="X266" s="79" t="s">
        <v>756</v>
      </c>
      <c r="Y266" s="82"/>
      <c r="Z266" s="82"/>
      <c r="AA266" s="82"/>
      <c r="AB266" s="79"/>
      <c r="AC266" s="82" t="s">
        <v>837</v>
      </c>
      <c r="AD266" s="82"/>
      <c r="AE266" s="82" t="s">
        <v>852</v>
      </c>
      <c r="AF266" s="81"/>
      <c r="AG266" s="81"/>
      <c r="AH266" s="81">
        <f t="shared" si="70"/>
        <v>0</v>
      </c>
      <c r="AI266" s="81" t="str">
        <f t="shared" si="43"/>
        <v>B</v>
      </c>
      <c r="AJ266" s="81"/>
      <c r="AK266" s="81">
        <f t="shared" si="71"/>
        <v>0</v>
      </c>
      <c r="AL266" s="81" t="str">
        <f t="shared" si="74"/>
        <v>IV</v>
      </c>
      <c r="AM266" s="34" t="str">
        <f t="shared" si="44"/>
        <v>ACEPTABLE</v>
      </c>
      <c r="AN266" s="204">
        <f t="shared" si="72"/>
        <v>1</v>
      </c>
    </row>
    <row r="267" spans="1:40" ht="99.95" customHeight="1">
      <c r="A267" s="176" t="s">
        <v>493</v>
      </c>
      <c r="B267" s="176" t="s">
        <v>497</v>
      </c>
      <c r="C267" s="178" t="s">
        <v>1026</v>
      </c>
      <c r="D267" s="208" t="s">
        <v>602</v>
      </c>
      <c r="E267" s="232" t="s">
        <v>648</v>
      </c>
      <c r="F267" s="79" t="s">
        <v>490</v>
      </c>
      <c r="G267" s="79" t="s">
        <v>410</v>
      </c>
      <c r="H267" s="79" t="s">
        <v>895</v>
      </c>
      <c r="I267" s="240" t="s">
        <v>946</v>
      </c>
      <c r="J267" s="79" t="s">
        <v>279</v>
      </c>
      <c r="K267" s="80"/>
      <c r="L267" s="80"/>
      <c r="M267" s="80" t="s">
        <v>947</v>
      </c>
      <c r="N267" s="81">
        <v>6</v>
      </c>
      <c r="O267" s="81">
        <v>3</v>
      </c>
      <c r="P267" s="81">
        <f t="shared" si="75"/>
        <v>18</v>
      </c>
      <c r="Q267" s="81" t="str">
        <f t="shared" si="76"/>
        <v>A</v>
      </c>
      <c r="R267" s="81">
        <v>25</v>
      </c>
      <c r="S267" s="81">
        <f t="shared" si="77"/>
        <v>450</v>
      </c>
      <c r="T267" s="81" t="str">
        <f t="shared" si="78"/>
        <v>II</v>
      </c>
      <c r="U267" s="69" t="str">
        <f t="shared" si="79"/>
        <v>NO ACEPTABLE</v>
      </c>
      <c r="V267" s="69" t="s">
        <v>948</v>
      </c>
      <c r="W267" s="214">
        <v>24</v>
      </c>
      <c r="X267" s="79" t="s">
        <v>949</v>
      </c>
      <c r="Y267" s="82"/>
      <c r="Z267" s="82"/>
      <c r="AA267" s="82"/>
      <c r="AB267" s="79"/>
      <c r="AC267" s="82"/>
      <c r="AD267" s="82" t="s">
        <v>950</v>
      </c>
      <c r="AE267" s="82"/>
      <c r="AF267" s="81"/>
      <c r="AG267" s="81"/>
      <c r="AH267" s="81">
        <f t="shared" si="70"/>
        <v>0</v>
      </c>
      <c r="AI267" s="81" t="str">
        <f t="shared" si="43"/>
        <v>B</v>
      </c>
      <c r="AJ267" s="81"/>
      <c r="AK267" s="81"/>
      <c r="AL267" s="81" t="str">
        <f t="shared" si="74"/>
        <v>IV</v>
      </c>
      <c r="AM267" s="34" t="str">
        <f t="shared" si="44"/>
        <v>ACEPTABLE</v>
      </c>
      <c r="AN267" s="204"/>
    </row>
    <row r="268" spans="1:40" ht="99.95" customHeight="1">
      <c r="A268" s="176" t="s">
        <v>493</v>
      </c>
      <c r="B268" s="176" t="s">
        <v>497</v>
      </c>
      <c r="C268" s="178" t="s">
        <v>1026</v>
      </c>
      <c r="D268" s="208" t="s">
        <v>602</v>
      </c>
      <c r="E268" s="179" t="s">
        <v>648</v>
      </c>
      <c r="F268" s="79" t="s">
        <v>490</v>
      </c>
      <c r="G268" s="79" t="s">
        <v>410</v>
      </c>
      <c r="H268" s="79" t="s">
        <v>398</v>
      </c>
      <c r="I268" s="240" t="s">
        <v>379</v>
      </c>
      <c r="J268" s="79" t="s">
        <v>259</v>
      </c>
      <c r="K268" s="80" t="s">
        <v>755</v>
      </c>
      <c r="L268" s="80" t="s">
        <v>754</v>
      </c>
      <c r="M268" s="80" t="s">
        <v>753</v>
      </c>
      <c r="N268" s="81">
        <v>2</v>
      </c>
      <c r="O268" s="81">
        <v>3</v>
      </c>
      <c r="P268" s="81">
        <f t="shared" si="75"/>
        <v>6</v>
      </c>
      <c r="Q268" s="81" t="str">
        <f t="shared" si="76"/>
        <v>M</v>
      </c>
      <c r="R268" s="81">
        <v>60</v>
      </c>
      <c r="S268" s="81">
        <f t="shared" si="77"/>
        <v>360</v>
      </c>
      <c r="T268" s="81" t="str">
        <f t="shared" si="78"/>
        <v>II</v>
      </c>
      <c r="U268" s="69" t="str">
        <f t="shared" si="79"/>
        <v>NO ACEPTABLE</v>
      </c>
      <c r="V268" s="69"/>
      <c r="W268" s="214">
        <v>24</v>
      </c>
      <c r="X268" s="79" t="s">
        <v>756</v>
      </c>
      <c r="Y268" s="82"/>
      <c r="Z268" s="82"/>
      <c r="AA268" s="82"/>
      <c r="AB268" s="79"/>
      <c r="AC268" s="82" t="s">
        <v>837</v>
      </c>
      <c r="AD268" s="82"/>
      <c r="AE268" s="82" t="s">
        <v>852</v>
      </c>
      <c r="AF268" s="81"/>
      <c r="AG268" s="81"/>
      <c r="AH268" s="81">
        <f t="shared" si="70"/>
        <v>0</v>
      </c>
      <c r="AI268" s="81" t="str">
        <f t="shared" si="43"/>
        <v>B</v>
      </c>
      <c r="AJ268" s="81"/>
      <c r="AK268" s="81">
        <f t="shared" si="71"/>
        <v>0</v>
      </c>
      <c r="AL268" s="81" t="str">
        <f t="shared" si="74"/>
        <v>IV</v>
      </c>
      <c r="AM268" s="34" t="str">
        <f t="shared" si="44"/>
        <v>ACEPTABLE</v>
      </c>
      <c r="AN268" s="204">
        <f t="shared" si="72"/>
        <v>1</v>
      </c>
    </row>
    <row r="269" spans="1:40" ht="99.95" customHeight="1">
      <c r="A269" s="175" t="s">
        <v>493</v>
      </c>
      <c r="B269" s="176" t="s">
        <v>497</v>
      </c>
      <c r="C269" s="183" t="s">
        <v>511</v>
      </c>
      <c r="D269" s="208" t="s">
        <v>606</v>
      </c>
      <c r="E269" s="232" t="s">
        <v>609</v>
      </c>
      <c r="F269" s="79" t="s">
        <v>490</v>
      </c>
      <c r="G269" s="79" t="s">
        <v>410</v>
      </c>
      <c r="H269" s="79" t="s">
        <v>398</v>
      </c>
      <c r="I269" s="79" t="s">
        <v>379</v>
      </c>
      <c r="J269" s="79" t="s">
        <v>259</v>
      </c>
      <c r="K269" s="80" t="s">
        <v>755</v>
      </c>
      <c r="L269" s="80" t="s">
        <v>754</v>
      </c>
      <c r="M269" s="80" t="s">
        <v>753</v>
      </c>
      <c r="N269" s="81">
        <v>2</v>
      </c>
      <c r="O269" s="81">
        <v>1</v>
      </c>
      <c r="P269" s="81">
        <f t="shared" si="75"/>
        <v>2</v>
      </c>
      <c r="Q269" s="81" t="str">
        <f t="shared" si="76"/>
        <v>B</v>
      </c>
      <c r="R269" s="81">
        <v>60</v>
      </c>
      <c r="S269" s="81">
        <f t="shared" si="77"/>
        <v>120</v>
      </c>
      <c r="T269" s="81" t="str">
        <f t="shared" si="78"/>
        <v>III</v>
      </c>
      <c r="U269" s="69" t="str">
        <f t="shared" si="79"/>
        <v>ACEPTABLE</v>
      </c>
      <c r="V269" s="69"/>
      <c r="W269" s="214">
        <v>6</v>
      </c>
      <c r="X269" s="79" t="s">
        <v>757</v>
      </c>
      <c r="Y269" s="82"/>
      <c r="Z269" s="82"/>
      <c r="AA269" s="82"/>
      <c r="AB269" s="79"/>
      <c r="AC269" s="82" t="s">
        <v>837</v>
      </c>
      <c r="AD269" s="82"/>
      <c r="AE269" s="82" t="s">
        <v>852</v>
      </c>
      <c r="AF269" s="81"/>
      <c r="AG269" s="81"/>
      <c r="AH269" s="81">
        <f t="shared" si="70"/>
        <v>0</v>
      </c>
      <c r="AI269" s="81" t="str">
        <f t="shared" si="43"/>
        <v>B</v>
      </c>
      <c r="AJ269" s="81"/>
      <c r="AK269" s="81">
        <f t="shared" si="71"/>
        <v>0</v>
      </c>
      <c r="AL269" s="81" t="str">
        <f t="shared" si="74"/>
        <v>IV</v>
      </c>
      <c r="AM269" s="34" t="str">
        <f t="shared" si="44"/>
        <v>ACEPTABLE</v>
      </c>
      <c r="AN269" s="204">
        <f t="shared" si="72"/>
        <v>1</v>
      </c>
    </row>
    <row r="270" spans="1:40" ht="99.95" customHeight="1">
      <c r="A270" s="176" t="s">
        <v>493</v>
      </c>
      <c r="B270" s="176" t="s">
        <v>497</v>
      </c>
      <c r="C270" s="209" t="s">
        <v>616</v>
      </c>
      <c r="D270" s="208" t="s">
        <v>611</v>
      </c>
      <c r="E270" s="232" t="s">
        <v>615</v>
      </c>
      <c r="F270" s="79" t="s">
        <v>490</v>
      </c>
      <c r="G270" s="79" t="s">
        <v>410</v>
      </c>
      <c r="H270" s="79" t="s">
        <v>398</v>
      </c>
      <c r="I270" s="79" t="s">
        <v>379</v>
      </c>
      <c r="J270" s="79" t="s">
        <v>259</v>
      </c>
      <c r="K270" s="80" t="s">
        <v>755</v>
      </c>
      <c r="L270" s="80" t="s">
        <v>754</v>
      </c>
      <c r="M270" s="80" t="s">
        <v>753</v>
      </c>
      <c r="N270" s="81">
        <v>2</v>
      </c>
      <c r="O270" s="81">
        <v>1</v>
      </c>
      <c r="P270" s="81">
        <f t="shared" si="75"/>
        <v>2</v>
      </c>
      <c r="Q270" s="81" t="str">
        <f t="shared" si="76"/>
        <v>B</v>
      </c>
      <c r="R270" s="81">
        <v>60</v>
      </c>
      <c r="S270" s="81">
        <f t="shared" si="77"/>
        <v>120</v>
      </c>
      <c r="T270" s="81" t="str">
        <f t="shared" si="78"/>
        <v>III</v>
      </c>
      <c r="U270" s="69" t="str">
        <f t="shared" si="79"/>
        <v>ACEPTABLE</v>
      </c>
      <c r="V270" s="69"/>
      <c r="W270" s="214">
        <v>0</v>
      </c>
      <c r="X270" s="79" t="s">
        <v>757</v>
      </c>
      <c r="Y270" s="82"/>
      <c r="Z270" s="89"/>
      <c r="AA270" s="82"/>
      <c r="AB270" s="79"/>
      <c r="AC270" s="82" t="s">
        <v>837</v>
      </c>
      <c r="AD270" s="82"/>
      <c r="AE270" s="82" t="s">
        <v>852</v>
      </c>
      <c r="AF270" s="81"/>
      <c r="AG270" s="81"/>
      <c r="AH270" s="81">
        <f t="shared" si="70"/>
        <v>0</v>
      </c>
      <c r="AI270" s="81" t="str">
        <f t="shared" si="43"/>
        <v>B</v>
      </c>
      <c r="AJ270" s="81"/>
      <c r="AK270" s="81">
        <f t="shared" si="71"/>
        <v>0</v>
      </c>
      <c r="AL270" s="81" t="str">
        <f t="shared" si="74"/>
        <v>IV</v>
      </c>
      <c r="AM270" s="34" t="str">
        <f t="shared" si="44"/>
        <v>ACEPTABLE</v>
      </c>
      <c r="AN270" s="204">
        <f t="shared" si="72"/>
        <v>1</v>
      </c>
    </row>
    <row r="271" spans="1:40" ht="317.25" customHeight="1">
      <c r="A271" s="176" t="s">
        <v>493</v>
      </c>
      <c r="B271" s="176" t="s">
        <v>497</v>
      </c>
      <c r="C271" s="183" t="s">
        <v>1023</v>
      </c>
      <c r="D271" s="208" t="s">
        <v>621</v>
      </c>
      <c r="E271" s="232" t="s">
        <v>625</v>
      </c>
      <c r="F271" s="79" t="s">
        <v>490</v>
      </c>
      <c r="G271" s="79" t="s">
        <v>410</v>
      </c>
      <c r="H271" s="79" t="s">
        <v>398</v>
      </c>
      <c r="I271" s="79" t="s">
        <v>379</v>
      </c>
      <c r="J271" s="79" t="s">
        <v>259</v>
      </c>
      <c r="K271" s="80" t="s">
        <v>755</v>
      </c>
      <c r="L271" s="80" t="s">
        <v>754</v>
      </c>
      <c r="M271" s="80" t="s">
        <v>753</v>
      </c>
      <c r="N271" s="81">
        <v>2</v>
      </c>
      <c r="O271" s="81">
        <v>1</v>
      </c>
      <c r="P271" s="81">
        <f t="shared" si="75"/>
        <v>2</v>
      </c>
      <c r="Q271" s="81" t="str">
        <f t="shared" si="76"/>
        <v>B</v>
      </c>
      <c r="R271" s="81">
        <v>60</v>
      </c>
      <c r="S271" s="81">
        <f t="shared" si="77"/>
        <v>120</v>
      </c>
      <c r="T271" s="81" t="str">
        <f t="shared" si="78"/>
        <v>III</v>
      </c>
      <c r="U271" s="69" t="str">
        <f t="shared" si="79"/>
        <v>ACEPTABLE</v>
      </c>
      <c r="V271" s="69"/>
      <c r="W271" s="214">
        <v>8</v>
      </c>
      <c r="X271" s="79" t="s">
        <v>757</v>
      </c>
      <c r="Y271" s="82"/>
      <c r="Z271" s="82"/>
      <c r="AA271" s="82"/>
      <c r="AB271" s="79"/>
      <c r="AC271" s="82" t="s">
        <v>837</v>
      </c>
      <c r="AD271" s="82"/>
      <c r="AE271" s="82" t="s">
        <v>852</v>
      </c>
      <c r="AF271" s="81"/>
      <c r="AG271" s="81"/>
      <c r="AH271" s="81">
        <f t="shared" si="70"/>
        <v>0</v>
      </c>
      <c r="AI271" s="81" t="str">
        <f t="shared" si="43"/>
        <v>B</v>
      </c>
      <c r="AJ271" s="81"/>
      <c r="AK271" s="81">
        <f t="shared" si="71"/>
        <v>0</v>
      </c>
      <c r="AL271" s="81" t="str">
        <f t="shared" si="74"/>
        <v>IV</v>
      </c>
      <c r="AM271" s="34" t="str">
        <f t="shared" si="44"/>
        <v>ACEPTABLE</v>
      </c>
      <c r="AN271" s="204">
        <f t="shared" si="72"/>
        <v>1</v>
      </c>
    </row>
    <row r="272" spans="1:40" ht="99.95" customHeight="1">
      <c r="A272" s="175" t="s">
        <v>493</v>
      </c>
      <c r="B272" s="175" t="s">
        <v>497</v>
      </c>
      <c r="C272" s="178" t="s">
        <v>1024</v>
      </c>
      <c r="D272" s="208" t="s">
        <v>611</v>
      </c>
      <c r="E272" s="232" t="s">
        <v>628</v>
      </c>
      <c r="F272" s="79" t="s">
        <v>490</v>
      </c>
      <c r="G272" s="79" t="s">
        <v>410</v>
      </c>
      <c r="H272" s="79" t="s">
        <v>398</v>
      </c>
      <c r="I272" s="79" t="s">
        <v>379</v>
      </c>
      <c r="J272" s="79" t="s">
        <v>259</v>
      </c>
      <c r="K272" s="80" t="s">
        <v>755</v>
      </c>
      <c r="L272" s="80" t="s">
        <v>754</v>
      </c>
      <c r="M272" s="80" t="s">
        <v>753</v>
      </c>
      <c r="N272" s="81">
        <v>2</v>
      </c>
      <c r="O272" s="81">
        <v>1</v>
      </c>
      <c r="P272" s="81">
        <f t="shared" si="75"/>
        <v>2</v>
      </c>
      <c r="Q272" s="81" t="str">
        <f t="shared" si="76"/>
        <v>B</v>
      </c>
      <c r="R272" s="81">
        <v>60</v>
      </c>
      <c r="S272" s="81">
        <f t="shared" si="77"/>
        <v>120</v>
      </c>
      <c r="T272" s="81" t="str">
        <f t="shared" si="78"/>
        <v>III</v>
      </c>
      <c r="U272" s="69" t="str">
        <f t="shared" si="79"/>
        <v>ACEPTABLE</v>
      </c>
      <c r="V272" s="69"/>
      <c r="W272" s="214">
        <v>2</v>
      </c>
      <c r="X272" s="79" t="s">
        <v>757</v>
      </c>
      <c r="Y272" s="82"/>
      <c r="Z272" s="82"/>
      <c r="AA272" s="82"/>
      <c r="AB272" s="79"/>
      <c r="AC272" s="82" t="s">
        <v>837</v>
      </c>
      <c r="AD272" s="82"/>
      <c r="AE272" s="82" t="s">
        <v>852</v>
      </c>
      <c r="AF272" s="81"/>
      <c r="AG272" s="81"/>
      <c r="AH272" s="81">
        <f t="shared" si="70"/>
        <v>0</v>
      </c>
      <c r="AI272" s="81" t="str">
        <f t="shared" si="43"/>
        <v>B</v>
      </c>
      <c r="AJ272" s="81"/>
      <c r="AK272" s="81">
        <f t="shared" si="71"/>
        <v>0</v>
      </c>
      <c r="AL272" s="81" t="str">
        <f t="shared" si="74"/>
        <v>IV</v>
      </c>
      <c r="AM272" s="34" t="str">
        <f t="shared" si="44"/>
        <v>ACEPTABLE</v>
      </c>
      <c r="AN272" s="204">
        <f t="shared" si="72"/>
        <v>1</v>
      </c>
    </row>
    <row r="273" spans="1:40" ht="99.95" customHeight="1">
      <c r="A273" s="176" t="s">
        <v>539</v>
      </c>
      <c r="B273" s="176" t="s">
        <v>497</v>
      </c>
      <c r="C273" s="183" t="s">
        <v>541</v>
      </c>
      <c r="D273" s="208" t="s">
        <v>718</v>
      </c>
      <c r="E273" s="232" t="s">
        <v>723</v>
      </c>
      <c r="F273" s="79" t="s">
        <v>490</v>
      </c>
      <c r="G273" s="79" t="s">
        <v>410</v>
      </c>
      <c r="H273" s="79" t="s">
        <v>398</v>
      </c>
      <c r="I273" s="79" t="s">
        <v>379</v>
      </c>
      <c r="J273" s="79" t="s">
        <v>259</v>
      </c>
      <c r="K273" s="80" t="s">
        <v>755</v>
      </c>
      <c r="L273" s="80" t="s">
        <v>754</v>
      </c>
      <c r="M273" s="80" t="s">
        <v>753</v>
      </c>
      <c r="N273" s="81">
        <v>2</v>
      </c>
      <c r="O273" s="81">
        <v>1</v>
      </c>
      <c r="P273" s="81">
        <f t="shared" si="75"/>
        <v>2</v>
      </c>
      <c r="Q273" s="81" t="str">
        <f t="shared" si="76"/>
        <v>B</v>
      </c>
      <c r="R273" s="81">
        <v>60</v>
      </c>
      <c r="S273" s="81">
        <f t="shared" si="77"/>
        <v>120</v>
      </c>
      <c r="T273" s="81" t="str">
        <f t="shared" si="78"/>
        <v>III</v>
      </c>
      <c r="U273" s="69" t="str">
        <f t="shared" si="79"/>
        <v>ACEPTABLE</v>
      </c>
      <c r="V273" s="69"/>
      <c r="W273" s="214">
        <v>13</v>
      </c>
      <c r="X273" s="79" t="s">
        <v>757</v>
      </c>
      <c r="Y273" s="82"/>
      <c r="Z273" s="82"/>
      <c r="AA273" s="82"/>
      <c r="AB273" s="79"/>
      <c r="AC273" s="82" t="s">
        <v>837</v>
      </c>
      <c r="AD273" s="82"/>
      <c r="AE273" s="82" t="s">
        <v>852</v>
      </c>
      <c r="AF273" s="81"/>
      <c r="AG273" s="81"/>
      <c r="AH273" s="81">
        <f t="shared" si="70"/>
        <v>0</v>
      </c>
      <c r="AI273" s="81" t="str">
        <f t="shared" si="43"/>
        <v>B</v>
      </c>
      <c r="AJ273" s="81"/>
      <c r="AK273" s="81">
        <f t="shared" si="71"/>
        <v>0</v>
      </c>
      <c r="AL273" s="81" t="str">
        <f t="shared" si="73"/>
        <v>IV</v>
      </c>
      <c r="AM273" s="34" t="str">
        <f t="shared" si="44"/>
        <v>ACEPTABLE</v>
      </c>
      <c r="AN273" s="204">
        <f t="shared" si="72"/>
        <v>1</v>
      </c>
    </row>
    <row r="274" spans="1:40" ht="99.95" customHeight="1">
      <c r="A274" s="176" t="s">
        <v>539</v>
      </c>
      <c r="B274" s="176" t="s">
        <v>497</v>
      </c>
      <c r="C274" s="183" t="s">
        <v>1027</v>
      </c>
      <c r="D274" s="208" t="s">
        <v>1049</v>
      </c>
      <c r="E274" s="232" t="s">
        <v>728</v>
      </c>
      <c r="F274" s="79" t="s">
        <v>490</v>
      </c>
      <c r="G274" s="79" t="s">
        <v>410</v>
      </c>
      <c r="H274" s="79" t="s">
        <v>398</v>
      </c>
      <c r="I274" s="79" t="s">
        <v>379</v>
      </c>
      <c r="J274" s="79" t="s">
        <v>259</v>
      </c>
      <c r="K274" s="80" t="s">
        <v>755</v>
      </c>
      <c r="L274" s="80" t="s">
        <v>754</v>
      </c>
      <c r="M274" s="80" t="s">
        <v>753</v>
      </c>
      <c r="N274" s="81">
        <v>2</v>
      </c>
      <c r="O274" s="81">
        <v>1</v>
      </c>
      <c r="P274" s="81">
        <f t="shared" si="75"/>
        <v>2</v>
      </c>
      <c r="Q274" s="81" t="str">
        <f t="shared" si="76"/>
        <v>B</v>
      </c>
      <c r="R274" s="81">
        <v>60</v>
      </c>
      <c r="S274" s="81">
        <f t="shared" si="77"/>
        <v>120</v>
      </c>
      <c r="T274" s="81" t="str">
        <f t="shared" si="78"/>
        <v>III</v>
      </c>
      <c r="U274" s="69" t="str">
        <f t="shared" si="79"/>
        <v>ACEPTABLE</v>
      </c>
      <c r="V274" s="69"/>
      <c r="W274" s="214">
        <v>2</v>
      </c>
      <c r="X274" s="79" t="s">
        <v>757</v>
      </c>
      <c r="Y274" s="82"/>
      <c r="Z274" s="82"/>
      <c r="AA274" s="82"/>
      <c r="AB274" s="79"/>
      <c r="AC274" s="82" t="s">
        <v>837</v>
      </c>
      <c r="AD274" s="82"/>
      <c r="AE274" s="82" t="s">
        <v>852</v>
      </c>
      <c r="AF274" s="81"/>
      <c r="AG274" s="81"/>
      <c r="AH274" s="81">
        <f t="shared" si="70"/>
        <v>0</v>
      </c>
      <c r="AI274" s="81" t="str">
        <f t="shared" si="43"/>
        <v>B</v>
      </c>
      <c r="AJ274" s="81"/>
      <c r="AK274" s="81">
        <f t="shared" si="71"/>
        <v>0</v>
      </c>
      <c r="AL274" s="81" t="str">
        <f t="shared" si="73"/>
        <v>IV</v>
      </c>
      <c r="AM274" s="34" t="str">
        <f t="shared" si="44"/>
        <v>ACEPTABLE</v>
      </c>
      <c r="AN274" s="204">
        <f t="shared" si="72"/>
        <v>1</v>
      </c>
    </row>
    <row r="275" spans="1:40" ht="118.5" customHeight="1">
      <c r="A275" s="175" t="s">
        <v>493</v>
      </c>
      <c r="B275" s="175" t="s">
        <v>491</v>
      </c>
      <c r="C275" s="178" t="s">
        <v>495</v>
      </c>
      <c r="D275" s="208" t="s">
        <v>1050</v>
      </c>
      <c r="E275" s="230" t="s">
        <v>585</v>
      </c>
      <c r="F275" s="79" t="s">
        <v>490</v>
      </c>
      <c r="G275" s="79" t="s">
        <v>410</v>
      </c>
      <c r="H275" s="79" t="s">
        <v>398</v>
      </c>
      <c r="I275" s="240" t="s">
        <v>379</v>
      </c>
      <c r="J275" s="79" t="s">
        <v>259</v>
      </c>
      <c r="K275" s="80" t="s">
        <v>755</v>
      </c>
      <c r="L275" s="80" t="s">
        <v>754</v>
      </c>
      <c r="M275" s="80" t="s">
        <v>753</v>
      </c>
      <c r="N275" s="81">
        <v>2</v>
      </c>
      <c r="O275" s="81">
        <v>1</v>
      </c>
      <c r="P275" s="81">
        <f t="shared" si="75"/>
        <v>2</v>
      </c>
      <c r="Q275" s="81" t="str">
        <f t="shared" si="76"/>
        <v>B</v>
      </c>
      <c r="R275" s="81">
        <v>60</v>
      </c>
      <c r="S275" s="81">
        <f t="shared" si="77"/>
        <v>120</v>
      </c>
      <c r="T275" s="81" t="str">
        <f t="shared" si="78"/>
        <v>III</v>
      </c>
      <c r="U275" s="69" t="str">
        <f t="shared" si="79"/>
        <v>ACEPTABLE</v>
      </c>
      <c r="V275" s="69"/>
      <c r="W275" s="214">
        <v>38</v>
      </c>
      <c r="X275" s="79" t="s">
        <v>757</v>
      </c>
      <c r="Y275" s="82"/>
      <c r="Z275" s="82"/>
      <c r="AA275" s="82"/>
      <c r="AB275" s="79"/>
      <c r="AC275" s="82" t="s">
        <v>837</v>
      </c>
      <c r="AD275" s="82"/>
      <c r="AE275" s="82" t="s">
        <v>852</v>
      </c>
      <c r="AF275" s="81"/>
      <c r="AG275" s="81"/>
      <c r="AH275" s="81">
        <f t="shared" si="70"/>
        <v>0</v>
      </c>
      <c r="AI275" s="81" t="str">
        <f t="shared" ref="AI275:AI337" si="80">IF(AH275&gt;=24,"MA",IF(AH275&gt;=10,"A",IF(AH275&gt;=6,"M","B")))</f>
        <v>B</v>
      </c>
      <c r="AJ275" s="81"/>
      <c r="AK275" s="81">
        <f t="shared" si="71"/>
        <v>0</v>
      </c>
      <c r="AL275" s="81" t="str">
        <f t="shared" si="73"/>
        <v>IV</v>
      </c>
      <c r="AM275" s="34" t="str">
        <f t="shared" ref="AM275:AM337" si="81">IF(AL275="IV","ACEPTABLE",IF(AL275="III","ACEPTABLE",IF(AL275="II","NO ACEPTABLE","NO ACEPTABLE")))</f>
        <v>ACEPTABLE</v>
      </c>
      <c r="AN275" s="204">
        <f t="shared" si="72"/>
        <v>1</v>
      </c>
    </row>
    <row r="276" spans="1:40" ht="86.25" customHeight="1">
      <c r="A276" s="176" t="s">
        <v>493</v>
      </c>
      <c r="B276" s="176" t="s">
        <v>497</v>
      </c>
      <c r="C276" s="183" t="s">
        <v>503</v>
      </c>
      <c r="D276" s="208" t="s">
        <v>602</v>
      </c>
      <c r="E276" s="179" t="s">
        <v>631</v>
      </c>
      <c r="F276" s="79" t="s">
        <v>490</v>
      </c>
      <c r="G276" s="79" t="s">
        <v>410</v>
      </c>
      <c r="H276" s="79" t="s">
        <v>398</v>
      </c>
      <c r="I276" s="79" t="s">
        <v>911</v>
      </c>
      <c r="J276" s="79" t="s">
        <v>259</v>
      </c>
      <c r="K276" s="80" t="s">
        <v>917</v>
      </c>
      <c r="L276" s="80" t="s">
        <v>918</v>
      </c>
      <c r="M276" s="80" t="s">
        <v>919</v>
      </c>
      <c r="N276" s="81">
        <v>2</v>
      </c>
      <c r="O276" s="81">
        <v>1</v>
      </c>
      <c r="P276" s="81">
        <f>+N276*O276</f>
        <v>2</v>
      </c>
      <c r="Q276" s="81" t="str">
        <f>IF(P276&gt;=24,"MA",IF(P276&gt;=10,"A",IF(P276&gt;=6,"M","B")))</f>
        <v>B</v>
      </c>
      <c r="R276" s="81">
        <v>60</v>
      </c>
      <c r="S276" s="81">
        <f>+R276*P276</f>
        <v>120</v>
      </c>
      <c r="T276" s="81" t="str">
        <f>IF(S276&gt;=600,"I",IF(S276&gt;=150,"II",IF(S276&gt;=40,"III","IV")))</f>
        <v>III</v>
      </c>
      <c r="U276" s="69" t="str">
        <f>IF(T276="IV","ACEPTABLE",IF(T276="III","ACEPTABLE",IF(T276="II","NO ACEPTABLE","NO ACEPTABLE")))</f>
        <v>ACEPTABLE</v>
      </c>
      <c r="V276" s="69"/>
      <c r="W276" s="214">
        <v>21</v>
      </c>
      <c r="X276" s="79" t="s">
        <v>757</v>
      </c>
      <c r="Y276" s="82"/>
      <c r="Z276" s="82"/>
      <c r="AA276" s="82"/>
      <c r="AB276" s="79"/>
      <c r="AC276" s="82" t="s">
        <v>837</v>
      </c>
      <c r="AD276" s="82"/>
      <c r="AE276" s="82" t="s">
        <v>852</v>
      </c>
      <c r="AF276" s="81"/>
      <c r="AG276" s="81"/>
      <c r="AH276" s="81">
        <f t="shared" si="70"/>
        <v>0</v>
      </c>
      <c r="AI276" s="81" t="str">
        <f t="shared" si="80"/>
        <v>B</v>
      </c>
      <c r="AJ276" s="81"/>
      <c r="AK276" s="81">
        <f>+AJ276*AH276</f>
        <v>0</v>
      </c>
      <c r="AL276" s="81" t="str">
        <f t="shared" si="73"/>
        <v>IV</v>
      </c>
      <c r="AM276" s="34" t="str">
        <f t="shared" si="81"/>
        <v>ACEPTABLE</v>
      </c>
      <c r="AN276" s="204">
        <f>(S276-AK276)/S276</f>
        <v>1</v>
      </c>
    </row>
    <row r="277" spans="1:40" ht="86.25" customHeight="1">
      <c r="A277" s="176" t="s">
        <v>493</v>
      </c>
      <c r="B277" s="176" t="s">
        <v>497</v>
      </c>
      <c r="C277" s="183" t="s">
        <v>503</v>
      </c>
      <c r="D277" s="208" t="s">
        <v>602</v>
      </c>
      <c r="E277" s="179" t="s">
        <v>631</v>
      </c>
      <c r="F277" s="79" t="s">
        <v>490</v>
      </c>
      <c r="G277" s="79" t="s">
        <v>410</v>
      </c>
      <c r="H277" s="79" t="s">
        <v>398</v>
      </c>
      <c r="I277" s="79" t="s">
        <v>900</v>
      </c>
      <c r="J277" s="79" t="s">
        <v>257</v>
      </c>
      <c r="K277" s="80" t="s">
        <v>755</v>
      </c>
      <c r="L277" s="80" t="s">
        <v>754</v>
      </c>
      <c r="M277" s="80" t="s">
        <v>916</v>
      </c>
      <c r="N277" s="81">
        <v>2</v>
      </c>
      <c r="O277" s="81">
        <v>4</v>
      </c>
      <c r="P277" s="81">
        <f>+N277*O277</f>
        <v>8</v>
      </c>
      <c r="Q277" s="81" t="str">
        <f>IF(P277&gt;=24,"MA",IF(P277&gt;=10,"A",IF(P277&gt;=6,"M","B")))</f>
        <v>M</v>
      </c>
      <c r="R277" s="81">
        <v>25</v>
      </c>
      <c r="S277" s="81">
        <f>+R277*P277</f>
        <v>200</v>
      </c>
      <c r="T277" s="81" t="str">
        <f>IF(S277&gt;=600,"I",IF(S277&gt;=150,"II",IF(S277&gt;=40,"III","IV")))</f>
        <v>II</v>
      </c>
      <c r="U277" s="69" t="str">
        <f>IF(T277="IV","ACEPTABLE",IF(T277="III","ACEPTABLE",IF(T277="II","NO ACEPTABLE","NO ACEPTABLE")))</f>
        <v>NO ACEPTABLE</v>
      </c>
      <c r="V277" s="69"/>
      <c r="W277" s="214">
        <v>21</v>
      </c>
      <c r="X277" s="79" t="s">
        <v>757</v>
      </c>
      <c r="Y277" s="82"/>
      <c r="Z277" s="82"/>
      <c r="AA277" s="82"/>
      <c r="AB277" s="79"/>
      <c r="AC277" s="82" t="s">
        <v>837</v>
      </c>
      <c r="AD277" s="82"/>
      <c r="AE277" s="82" t="s">
        <v>852</v>
      </c>
      <c r="AF277" s="81"/>
      <c r="AG277" s="81"/>
      <c r="AH277" s="81">
        <f t="shared" si="70"/>
        <v>0</v>
      </c>
      <c r="AI277" s="81" t="str">
        <f t="shared" si="80"/>
        <v>B</v>
      </c>
      <c r="AJ277" s="81"/>
      <c r="AK277" s="81">
        <f>+AJ277*AH277</f>
        <v>0</v>
      </c>
      <c r="AL277" s="81" t="str">
        <f t="shared" si="73"/>
        <v>IV</v>
      </c>
      <c r="AM277" s="34" t="str">
        <f t="shared" si="81"/>
        <v>ACEPTABLE</v>
      </c>
      <c r="AN277" s="204">
        <f>(S277-AK277)/S277</f>
        <v>1</v>
      </c>
    </row>
    <row r="278" spans="1:40" ht="86.25" customHeight="1">
      <c r="A278" s="176" t="s">
        <v>493</v>
      </c>
      <c r="B278" s="176" t="s">
        <v>497</v>
      </c>
      <c r="C278" s="183" t="s">
        <v>503</v>
      </c>
      <c r="D278" s="208" t="s">
        <v>602</v>
      </c>
      <c r="E278" s="179" t="s">
        <v>631</v>
      </c>
      <c r="F278" s="79" t="s">
        <v>490</v>
      </c>
      <c r="G278" s="79" t="s">
        <v>410</v>
      </c>
      <c r="H278" s="79" t="s">
        <v>921</v>
      </c>
      <c r="I278" s="79" t="s">
        <v>904</v>
      </c>
      <c r="J278" s="79" t="s">
        <v>259</v>
      </c>
      <c r="K278" s="80" t="s">
        <v>755</v>
      </c>
      <c r="L278" s="80" t="s">
        <v>922</v>
      </c>
      <c r="M278" s="80" t="s">
        <v>753</v>
      </c>
      <c r="N278" s="81">
        <v>6</v>
      </c>
      <c r="O278" s="81">
        <v>2</v>
      </c>
      <c r="P278" s="81">
        <f>+N278*O278</f>
        <v>12</v>
      </c>
      <c r="Q278" s="81" t="str">
        <f>IF(P278&gt;=24,"MA",IF(P278&gt;=10,"A",IF(P278&gt;=6,"M","B")))</f>
        <v>A</v>
      </c>
      <c r="R278" s="81">
        <v>60</v>
      </c>
      <c r="S278" s="81">
        <f>+R278*P278</f>
        <v>720</v>
      </c>
      <c r="T278" s="81" t="str">
        <f>IF(S278&gt;=600,"I",IF(S278&gt;=150,"II",IF(S278&gt;=40,"III","IV")))</f>
        <v>I</v>
      </c>
      <c r="U278" s="69" t="str">
        <f>IF(T278="IV","ACEPTABLE",IF(T278="III","ACEPTABLE",IF(T278="II","NO ACEPTABLE","NO ACEPTABLE")))</f>
        <v>NO ACEPTABLE</v>
      </c>
      <c r="V278" s="69"/>
      <c r="W278" s="214">
        <v>21</v>
      </c>
      <c r="X278" s="79" t="s">
        <v>757</v>
      </c>
      <c r="Y278" s="82"/>
      <c r="Z278" s="82"/>
      <c r="AA278" s="82"/>
      <c r="AB278" s="79"/>
      <c r="AC278" s="82" t="s">
        <v>837</v>
      </c>
      <c r="AD278" s="82"/>
      <c r="AE278" s="82" t="s">
        <v>852</v>
      </c>
      <c r="AF278" s="81"/>
      <c r="AG278" s="81"/>
      <c r="AH278" s="81">
        <f t="shared" si="70"/>
        <v>0</v>
      </c>
      <c r="AI278" s="81" t="str">
        <f t="shared" si="80"/>
        <v>B</v>
      </c>
      <c r="AJ278" s="81"/>
      <c r="AK278" s="81">
        <f>+AJ278*AH278</f>
        <v>0</v>
      </c>
      <c r="AL278" s="81" t="str">
        <f t="shared" si="73"/>
        <v>IV</v>
      </c>
      <c r="AM278" s="34" t="str">
        <f t="shared" si="81"/>
        <v>ACEPTABLE</v>
      </c>
      <c r="AN278" s="204">
        <f>(S278-AK278)/S278</f>
        <v>1</v>
      </c>
    </row>
    <row r="279" spans="1:40" ht="86.25" customHeight="1">
      <c r="A279" s="176" t="s">
        <v>493</v>
      </c>
      <c r="B279" s="176" t="s">
        <v>497</v>
      </c>
      <c r="C279" s="183" t="s">
        <v>503</v>
      </c>
      <c r="D279" s="208" t="s">
        <v>602</v>
      </c>
      <c r="E279" s="179" t="s">
        <v>631</v>
      </c>
      <c r="F279" s="79" t="s">
        <v>490</v>
      </c>
      <c r="G279" s="79" t="s">
        <v>410</v>
      </c>
      <c r="H279" s="79" t="s">
        <v>920</v>
      </c>
      <c r="I279" s="79" t="s">
        <v>904</v>
      </c>
      <c r="J279" s="79" t="s">
        <v>265</v>
      </c>
      <c r="K279" s="80" t="s">
        <v>755</v>
      </c>
      <c r="L279" s="80" t="s">
        <v>923</v>
      </c>
      <c r="M279" s="80" t="s">
        <v>753</v>
      </c>
      <c r="N279" s="81">
        <v>2</v>
      </c>
      <c r="O279" s="81">
        <v>1</v>
      </c>
      <c r="P279" s="81">
        <f>+N279*O279</f>
        <v>2</v>
      </c>
      <c r="Q279" s="81" t="str">
        <f>IF(P279&gt;=24,"MA",IF(P279&gt;=10,"A",IF(P279&gt;=6,"M","B")))</f>
        <v>B</v>
      </c>
      <c r="R279" s="81">
        <v>100</v>
      </c>
      <c r="S279" s="81">
        <f>+R279*P279</f>
        <v>200</v>
      </c>
      <c r="T279" s="81" t="str">
        <f>IF(S279&gt;=600,"I",IF(S279&gt;=150,"II",IF(S279&gt;=40,"III","IV")))</f>
        <v>II</v>
      </c>
      <c r="U279" s="69" t="str">
        <f>IF(T279="IV","ACEPTABLE",IF(T279="III","ACEPTABLE",IF(T279="II","NO ACEPTABLE","NO ACEPTABLE")))</f>
        <v>NO ACEPTABLE</v>
      </c>
      <c r="V279" s="69"/>
      <c r="W279" s="214">
        <v>21</v>
      </c>
      <c r="X279" s="79" t="s">
        <v>757</v>
      </c>
      <c r="Y279" s="82"/>
      <c r="Z279" s="82"/>
      <c r="AA279" s="82"/>
      <c r="AB279" s="79"/>
      <c r="AC279" s="82" t="s">
        <v>837</v>
      </c>
      <c r="AD279" s="82"/>
      <c r="AE279" s="82" t="s">
        <v>852</v>
      </c>
      <c r="AF279" s="81"/>
      <c r="AG279" s="81"/>
      <c r="AH279" s="81">
        <f t="shared" si="70"/>
        <v>0</v>
      </c>
      <c r="AI279" s="81" t="str">
        <f t="shared" si="80"/>
        <v>B</v>
      </c>
      <c r="AJ279" s="81"/>
      <c r="AK279" s="81">
        <f>+AJ279*AH279</f>
        <v>0</v>
      </c>
      <c r="AL279" s="81" t="str">
        <f t="shared" si="73"/>
        <v>IV</v>
      </c>
      <c r="AM279" s="34" t="str">
        <f t="shared" si="81"/>
        <v>ACEPTABLE</v>
      </c>
      <c r="AN279" s="204">
        <f>(S279-AK279)/S279</f>
        <v>1</v>
      </c>
    </row>
    <row r="280" spans="1:40" ht="86.25" customHeight="1">
      <c r="A280" s="176" t="s">
        <v>493</v>
      </c>
      <c r="B280" s="176" t="s">
        <v>497</v>
      </c>
      <c r="C280" s="183" t="s">
        <v>503</v>
      </c>
      <c r="D280" s="208" t="s">
        <v>602</v>
      </c>
      <c r="E280" s="179" t="s">
        <v>631</v>
      </c>
      <c r="F280" s="79" t="s">
        <v>490</v>
      </c>
      <c r="G280" s="79" t="s">
        <v>410</v>
      </c>
      <c r="H280" s="79" t="s">
        <v>921</v>
      </c>
      <c r="I280" s="79" t="s">
        <v>912</v>
      </c>
      <c r="J280" s="79" t="s">
        <v>255</v>
      </c>
      <c r="K280" s="80" t="s">
        <v>755</v>
      </c>
      <c r="L280" s="80" t="s">
        <v>924</v>
      </c>
      <c r="M280" s="80" t="s">
        <v>753</v>
      </c>
      <c r="N280" s="81">
        <v>6</v>
      </c>
      <c r="O280" s="81">
        <v>2</v>
      </c>
      <c r="P280" s="81">
        <f>+N280*O280</f>
        <v>12</v>
      </c>
      <c r="Q280" s="81" t="str">
        <f>IF(P280&gt;=24,"MA",IF(P280&gt;=10,"A",IF(P280&gt;=6,"M","B")))</f>
        <v>A</v>
      </c>
      <c r="R280" s="81">
        <v>60</v>
      </c>
      <c r="S280" s="81">
        <f>+R280*P280</f>
        <v>720</v>
      </c>
      <c r="T280" s="81" t="str">
        <f>IF(S280&gt;=600,"I",IF(S280&gt;=150,"II",IF(S280&gt;=40,"III","IV")))</f>
        <v>I</v>
      </c>
      <c r="U280" s="69" t="str">
        <f>IF(T280="IV","ACEPTABLE",IF(T280="III","ACEPTABLE",IF(T280="II","NO ACEPTABLE","NO ACEPTABLE")))</f>
        <v>NO ACEPTABLE</v>
      </c>
      <c r="V280" s="69"/>
      <c r="W280" s="214">
        <v>21</v>
      </c>
      <c r="X280" s="79" t="s">
        <v>757</v>
      </c>
      <c r="Y280" s="82"/>
      <c r="Z280" s="82"/>
      <c r="AA280" s="82"/>
      <c r="AB280" s="79"/>
      <c r="AC280" s="82" t="s">
        <v>837</v>
      </c>
      <c r="AD280" s="82"/>
      <c r="AE280" s="82" t="s">
        <v>852</v>
      </c>
      <c r="AF280" s="81"/>
      <c r="AG280" s="81"/>
      <c r="AH280" s="81">
        <f t="shared" si="70"/>
        <v>0</v>
      </c>
      <c r="AI280" s="81" t="str">
        <f t="shared" si="80"/>
        <v>B</v>
      </c>
      <c r="AJ280" s="81"/>
      <c r="AK280" s="81">
        <f>+AJ280*AH280</f>
        <v>0</v>
      </c>
      <c r="AL280" s="81" t="str">
        <f t="shared" si="73"/>
        <v>IV</v>
      </c>
      <c r="AM280" s="34" t="str">
        <f t="shared" si="81"/>
        <v>ACEPTABLE</v>
      </c>
      <c r="AN280" s="204">
        <f>(S280-AK280)/S280</f>
        <v>1</v>
      </c>
    </row>
    <row r="281" spans="1:40" ht="86.25" customHeight="1">
      <c r="A281" s="176" t="s">
        <v>493</v>
      </c>
      <c r="B281" s="176" t="s">
        <v>497</v>
      </c>
      <c r="C281" s="183" t="s">
        <v>503</v>
      </c>
      <c r="D281" s="208" t="s">
        <v>602</v>
      </c>
      <c r="E281" s="179" t="s">
        <v>631</v>
      </c>
      <c r="F281" s="79" t="s">
        <v>490</v>
      </c>
      <c r="G281" s="79" t="s">
        <v>410</v>
      </c>
      <c r="H281" s="79" t="s">
        <v>920</v>
      </c>
      <c r="I281" s="79" t="s">
        <v>912</v>
      </c>
      <c r="J281" s="79" t="s">
        <v>265</v>
      </c>
      <c r="K281" s="80" t="s">
        <v>755</v>
      </c>
      <c r="L281" s="80" t="s">
        <v>925</v>
      </c>
      <c r="M281" s="80" t="s">
        <v>753</v>
      </c>
      <c r="N281" s="81">
        <v>2</v>
      </c>
      <c r="O281" s="81">
        <v>1</v>
      </c>
      <c r="P281" s="81">
        <f t="shared" si="75"/>
        <v>2</v>
      </c>
      <c r="Q281" s="81" t="str">
        <f t="shared" si="76"/>
        <v>B</v>
      </c>
      <c r="R281" s="81">
        <v>100</v>
      </c>
      <c r="S281" s="81">
        <f t="shared" si="77"/>
        <v>200</v>
      </c>
      <c r="T281" s="81" t="str">
        <f t="shared" si="78"/>
        <v>II</v>
      </c>
      <c r="U281" s="69" t="str">
        <f t="shared" si="79"/>
        <v>NO ACEPTABLE</v>
      </c>
      <c r="V281" s="69"/>
      <c r="W281" s="214">
        <v>21</v>
      </c>
      <c r="X281" s="79" t="s">
        <v>757</v>
      </c>
      <c r="Y281" s="82"/>
      <c r="Z281" s="82"/>
      <c r="AA281" s="82"/>
      <c r="AB281" s="79"/>
      <c r="AC281" s="82" t="s">
        <v>837</v>
      </c>
      <c r="AD281" s="82"/>
      <c r="AE281" s="82" t="s">
        <v>852</v>
      </c>
      <c r="AF281" s="81"/>
      <c r="AG281" s="81"/>
      <c r="AH281" s="81">
        <f t="shared" si="70"/>
        <v>0</v>
      </c>
      <c r="AI281" s="81" t="str">
        <f t="shared" si="80"/>
        <v>B</v>
      </c>
      <c r="AJ281" s="81"/>
      <c r="AK281" s="81">
        <f t="shared" si="71"/>
        <v>0</v>
      </c>
      <c r="AL281" s="81" t="str">
        <f t="shared" si="73"/>
        <v>IV</v>
      </c>
      <c r="AM281" s="34" t="str">
        <f t="shared" si="81"/>
        <v>ACEPTABLE</v>
      </c>
      <c r="AN281" s="204">
        <f t="shared" si="72"/>
        <v>1</v>
      </c>
    </row>
    <row r="282" spans="1:40" ht="360">
      <c r="A282" s="176" t="s">
        <v>493</v>
      </c>
      <c r="B282" s="176" t="s">
        <v>497</v>
      </c>
      <c r="C282" s="183" t="s">
        <v>504</v>
      </c>
      <c r="D282" s="208" t="s">
        <v>632</v>
      </c>
      <c r="E282" s="179" t="s">
        <v>638</v>
      </c>
      <c r="F282" s="79" t="s">
        <v>907</v>
      </c>
      <c r="G282" s="79" t="s">
        <v>410</v>
      </c>
      <c r="H282" s="79" t="s">
        <v>905</v>
      </c>
      <c r="I282" s="79" t="s">
        <v>904</v>
      </c>
      <c r="J282" s="79" t="s">
        <v>269</v>
      </c>
      <c r="K282" s="80" t="s">
        <v>908</v>
      </c>
      <c r="L282" s="80" t="s">
        <v>909</v>
      </c>
      <c r="M282" s="80" t="s">
        <v>910</v>
      </c>
      <c r="N282" s="81">
        <v>2</v>
      </c>
      <c r="O282" s="81">
        <v>3</v>
      </c>
      <c r="P282" s="81">
        <f>+N282*O282</f>
        <v>6</v>
      </c>
      <c r="Q282" s="81" t="str">
        <f>IF(P282&gt;=24,"MA",IF(P282&gt;=10,"A",IF(P282&gt;=6,"M","B")))</f>
        <v>M</v>
      </c>
      <c r="R282" s="81">
        <v>60</v>
      </c>
      <c r="S282" s="81">
        <f>+R282*P282</f>
        <v>360</v>
      </c>
      <c r="T282" s="81" t="str">
        <f>IF(S282&gt;=600,"I",IF(S282&gt;=150,"II",IF(S282&gt;=40,"III","IV")))</f>
        <v>II</v>
      </c>
      <c r="U282" s="69" t="str">
        <f t="shared" si="79"/>
        <v>NO ACEPTABLE</v>
      </c>
      <c r="V282" s="69"/>
      <c r="W282" s="214">
        <v>22</v>
      </c>
      <c r="X282" s="79" t="s">
        <v>761</v>
      </c>
      <c r="Y282" s="82"/>
      <c r="Z282" s="82"/>
      <c r="AA282" s="82"/>
      <c r="AB282" s="79"/>
      <c r="AC282" s="82"/>
      <c r="AD282" s="82"/>
      <c r="AE282" s="82"/>
      <c r="AF282" s="81"/>
      <c r="AG282" s="81"/>
      <c r="AH282" s="81">
        <f t="shared" si="70"/>
        <v>0</v>
      </c>
      <c r="AI282" s="81" t="str">
        <f t="shared" si="80"/>
        <v>B</v>
      </c>
      <c r="AJ282" s="81"/>
      <c r="AK282" s="81"/>
      <c r="AL282" s="81" t="str">
        <f t="shared" si="73"/>
        <v>IV</v>
      </c>
      <c r="AM282" s="34" t="str">
        <f t="shared" si="81"/>
        <v>ACEPTABLE</v>
      </c>
      <c r="AN282" s="204"/>
    </row>
    <row r="283" spans="1:40" ht="409.6" customHeight="1">
      <c r="A283" s="176" t="s">
        <v>493</v>
      </c>
      <c r="B283" s="176" t="s">
        <v>497</v>
      </c>
      <c r="C283" s="183" t="s">
        <v>504</v>
      </c>
      <c r="D283" s="208" t="s">
        <v>632</v>
      </c>
      <c r="E283" s="232" t="s">
        <v>638</v>
      </c>
      <c r="F283" s="79" t="s">
        <v>490</v>
      </c>
      <c r="G283" s="79" t="s">
        <v>410</v>
      </c>
      <c r="H283" s="79" t="s">
        <v>398</v>
      </c>
      <c r="I283" s="79" t="s">
        <v>906</v>
      </c>
      <c r="J283" s="79" t="s">
        <v>259</v>
      </c>
      <c r="K283" s="80" t="s">
        <v>755</v>
      </c>
      <c r="L283" s="80" t="s">
        <v>754</v>
      </c>
      <c r="M283" s="80" t="s">
        <v>753</v>
      </c>
      <c r="N283" s="81">
        <v>2</v>
      </c>
      <c r="O283" s="81">
        <v>3</v>
      </c>
      <c r="P283" s="81">
        <f>+N283*O283</f>
        <v>6</v>
      </c>
      <c r="Q283" s="81" t="str">
        <f>IF(P283&gt;=24,"MA",IF(P283&gt;=10,"A",IF(P283&gt;=6,"M","B")))</f>
        <v>M</v>
      </c>
      <c r="R283" s="81">
        <v>60</v>
      </c>
      <c r="S283" s="81">
        <f>+R283*P283</f>
        <v>360</v>
      </c>
      <c r="T283" s="81" t="str">
        <f>IF(S283&gt;=600,"I",IF(S283&gt;=150,"II",IF(S283&gt;=40,"III","IV")))</f>
        <v>II</v>
      </c>
      <c r="U283" s="69" t="str">
        <f t="shared" si="79"/>
        <v>NO ACEPTABLE</v>
      </c>
      <c r="V283" s="69"/>
      <c r="W283" s="214">
        <v>22</v>
      </c>
      <c r="X283" s="79" t="s">
        <v>757</v>
      </c>
      <c r="Y283" s="82"/>
      <c r="Z283" s="82"/>
      <c r="AA283" s="82"/>
      <c r="AB283" s="79"/>
      <c r="AC283" s="82" t="s">
        <v>837</v>
      </c>
      <c r="AD283" s="82"/>
      <c r="AE283" s="82" t="s">
        <v>852</v>
      </c>
      <c r="AF283" s="81"/>
      <c r="AG283" s="81"/>
      <c r="AH283" s="81">
        <f t="shared" si="70"/>
        <v>0</v>
      </c>
      <c r="AI283" s="81" t="str">
        <f t="shared" si="80"/>
        <v>B</v>
      </c>
      <c r="AJ283" s="81"/>
      <c r="AK283" s="81">
        <f t="shared" si="71"/>
        <v>0</v>
      </c>
      <c r="AL283" s="81" t="str">
        <f t="shared" si="73"/>
        <v>IV</v>
      </c>
      <c r="AM283" s="34" t="str">
        <f t="shared" si="81"/>
        <v>ACEPTABLE</v>
      </c>
      <c r="AN283" s="204">
        <f t="shared" si="72"/>
        <v>1</v>
      </c>
    </row>
    <row r="284" spans="1:40" ht="99.95" customHeight="1">
      <c r="A284" s="176" t="s">
        <v>493</v>
      </c>
      <c r="B284" s="176" t="s">
        <v>497</v>
      </c>
      <c r="C284" s="183" t="s">
        <v>509</v>
      </c>
      <c r="D284" s="208" t="s">
        <v>602</v>
      </c>
      <c r="E284" s="232" t="s">
        <v>656</v>
      </c>
      <c r="F284" s="79" t="s">
        <v>490</v>
      </c>
      <c r="G284" s="79" t="s">
        <v>410</v>
      </c>
      <c r="H284" s="79" t="s">
        <v>398</v>
      </c>
      <c r="I284" s="240" t="s">
        <v>379</v>
      </c>
      <c r="J284" s="79" t="s">
        <v>259</v>
      </c>
      <c r="K284" s="80" t="s">
        <v>755</v>
      </c>
      <c r="L284" s="80" t="s">
        <v>754</v>
      </c>
      <c r="M284" s="80" t="s">
        <v>753</v>
      </c>
      <c r="N284" s="81">
        <v>2</v>
      </c>
      <c r="O284" s="81">
        <v>1</v>
      </c>
      <c r="P284" s="81">
        <f t="shared" si="75"/>
        <v>2</v>
      </c>
      <c r="Q284" s="81" t="str">
        <f t="shared" si="76"/>
        <v>B</v>
      </c>
      <c r="R284" s="81">
        <v>60</v>
      </c>
      <c r="S284" s="81">
        <f t="shared" si="77"/>
        <v>120</v>
      </c>
      <c r="T284" s="81" t="str">
        <f t="shared" si="78"/>
        <v>III</v>
      </c>
      <c r="U284" s="69" t="str">
        <f t="shared" si="79"/>
        <v>ACEPTABLE</v>
      </c>
      <c r="V284" s="69"/>
      <c r="W284" s="214">
        <v>9</v>
      </c>
      <c r="X284" s="79" t="s">
        <v>757</v>
      </c>
      <c r="Y284" s="82"/>
      <c r="Z284" s="82"/>
      <c r="AA284" s="82"/>
      <c r="AB284" s="79"/>
      <c r="AC284" s="82" t="s">
        <v>837</v>
      </c>
      <c r="AD284" s="82"/>
      <c r="AE284" s="82" t="s">
        <v>852</v>
      </c>
      <c r="AF284" s="81"/>
      <c r="AG284" s="81"/>
      <c r="AH284" s="81">
        <f t="shared" si="70"/>
        <v>0</v>
      </c>
      <c r="AI284" s="81" t="str">
        <f t="shared" si="80"/>
        <v>B</v>
      </c>
      <c r="AJ284" s="81"/>
      <c r="AK284" s="81">
        <f t="shared" si="71"/>
        <v>0</v>
      </c>
      <c r="AL284" s="81" t="str">
        <f t="shared" si="73"/>
        <v>IV</v>
      </c>
      <c r="AM284" s="34" t="str">
        <f t="shared" si="81"/>
        <v>ACEPTABLE</v>
      </c>
      <c r="AN284" s="204">
        <f t="shared" si="72"/>
        <v>1</v>
      </c>
    </row>
    <row r="285" spans="1:40" ht="99.95" customHeight="1">
      <c r="A285" s="175" t="s">
        <v>493</v>
      </c>
      <c r="B285" s="176" t="s">
        <v>497</v>
      </c>
      <c r="C285" s="183" t="s">
        <v>511</v>
      </c>
      <c r="D285" s="208" t="s">
        <v>606</v>
      </c>
      <c r="E285" s="232" t="s">
        <v>609</v>
      </c>
      <c r="F285" s="79" t="s">
        <v>490</v>
      </c>
      <c r="G285" s="79" t="s">
        <v>410</v>
      </c>
      <c r="H285" s="79" t="s">
        <v>399</v>
      </c>
      <c r="I285" s="79" t="s">
        <v>373</v>
      </c>
      <c r="J285" s="79" t="s">
        <v>273</v>
      </c>
      <c r="K285" s="80"/>
      <c r="L285" s="85" t="s">
        <v>759</v>
      </c>
      <c r="M285" s="86" t="s">
        <v>760</v>
      </c>
      <c r="N285" s="81">
        <v>1</v>
      </c>
      <c r="O285" s="81">
        <v>4</v>
      </c>
      <c r="P285" s="81">
        <f t="shared" si="75"/>
        <v>4</v>
      </c>
      <c r="Q285" s="81" t="str">
        <f t="shared" si="76"/>
        <v>B</v>
      </c>
      <c r="R285" s="81">
        <v>100</v>
      </c>
      <c r="S285" s="81">
        <f t="shared" si="77"/>
        <v>400</v>
      </c>
      <c r="T285" s="81" t="str">
        <f t="shared" si="78"/>
        <v>II</v>
      </c>
      <c r="U285" s="69" t="str">
        <f t="shared" si="79"/>
        <v>NO ACEPTABLE</v>
      </c>
      <c r="V285" s="69"/>
      <c r="W285" s="214">
        <v>6</v>
      </c>
      <c r="X285" s="79" t="s">
        <v>761</v>
      </c>
      <c r="Y285" s="82"/>
      <c r="Z285" s="82"/>
      <c r="AA285" s="82"/>
      <c r="AB285" s="79"/>
      <c r="AC285" s="82" t="s">
        <v>837</v>
      </c>
      <c r="AD285" s="82"/>
      <c r="AE285" s="82" t="s">
        <v>852</v>
      </c>
      <c r="AF285" s="81"/>
      <c r="AG285" s="81"/>
      <c r="AH285" s="81">
        <f t="shared" si="70"/>
        <v>0</v>
      </c>
      <c r="AI285" s="81" t="str">
        <f t="shared" si="80"/>
        <v>B</v>
      </c>
      <c r="AJ285" s="81"/>
      <c r="AK285" s="81">
        <f t="shared" si="71"/>
        <v>0</v>
      </c>
      <c r="AL285" s="81" t="str">
        <f t="shared" si="73"/>
        <v>IV</v>
      </c>
      <c r="AM285" s="34" t="str">
        <f t="shared" si="81"/>
        <v>ACEPTABLE</v>
      </c>
      <c r="AN285" s="204">
        <f t="shared" si="72"/>
        <v>1</v>
      </c>
    </row>
    <row r="286" spans="1:40" ht="99.95" customHeight="1">
      <c r="A286" s="175" t="s">
        <v>492</v>
      </c>
      <c r="B286" s="175" t="s">
        <v>491</v>
      </c>
      <c r="C286" s="219" t="s">
        <v>859</v>
      </c>
      <c r="D286" s="208" t="s">
        <v>567</v>
      </c>
      <c r="E286" s="232" t="s">
        <v>569</v>
      </c>
      <c r="F286" s="79" t="s">
        <v>490</v>
      </c>
      <c r="G286" s="79" t="s">
        <v>410</v>
      </c>
      <c r="H286" s="79" t="s">
        <v>399</v>
      </c>
      <c r="I286" s="79" t="s">
        <v>373</v>
      </c>
      <c r="J286" s="79" t="s">
        <v>273</v>
      </c>
      <c r="K286" s="80" t="s">
        <v>758</v>
      </c>
      <c r="L286" s="85" t="s">
        <v>759</v>
      </c>
      <c r="M286" s="86" t="s">
        <v>760</v>
      </c>
      <c r="N286" s="81">
        <v>1</v>
      </c>
      <c r="O286" s="81">
        <v>4</v>
      </c>
      <c r="P286" s="81">
        <f t="shared" si="75"/>
        <v>4</v>
      </c>
      <c r="Q286" s="81" t="str">
        <f t="shared" si="76"/>
        <v>B</v>
      </c>
      <c r="R286" s="81">
        <v>100</v>
      </c>
      <c r="S286" s="81">
        <f t="shared" si="77"/>
        <v>400</v>
      </c>
      <c r="T286" s="81" t="str">
        <f t="shared" si="78"/>
        <v>II</v>
      </c>
      <c r="U286" s="69" t="str">
        <f t="shared" si="79"/>
        <v>NO ACEPTABLE</v>
      </c>
      <c r="V286" s="69"/>
      <c r="W286" s="214">
        <v>0</v>
      </c>
      <c r="X286" s="79" t="s">
        <v>761</v>
      </c>
      <c r="Y286" s="82"/>
      <c r="Z286" s="82"/>
      <c r="AA286" s="82"/>
      <c r="AB286" s="79"/>
      <c r="AC286" s="82" t="s">
        <v>837</v>
      </c>
      <c r="AD286" s="82"/>
      <c r="AE286" s="82" t="s">
        <v>852</v>
      </c>
      <c r="AF286" s="81"/>
      <c r="AG286" s="81"/>
      <c r="AH286" s="81">
        <f t="shared" si="70"/>
        <v>0</v>
      </c>
      <c r="AI286" s="81" t="str">
        <f t="shared" si="80"/>
        <v>B</v>
      </c>
      <c r="AJ286" s="81"/>
      <c r="AK286" s="81">
        <f t="shared" si="71"/>
        <v>0</v>
      </c>
      <c r="AL286" s="81" t="str">
        <f t="shared" si="73"/>
        <v>IV</v>
      </c>
      <c r="AM286" s="34" t="str">
        <f t="shared" si="81"/>
        <v>ACEPTABLE</v>
      </c>
      <c r="AN286" s="204">
        <f t="shared" si="72"/>
        <v>1</v>
      </c>
    </row>
    <row r="287" spans="1:40" ht="145.5" customHeight="1">
      <c r="A287" s="175" t="s">
        <v>493</v>
      </c>
      <c r="B287" s="175" t="s">
        <v>491</v>
      </c>
      <c r="C287" s="178" t="s">
        <v>495</v>
      </c>
      <c r="D287" s="208" t="s">
        <v>1050</v>
      </c>
      <c r="E287" s="230" t="s">
        <v>585</v>
      </c>
      <c r="F287" s="79" t="s">
        <v>490</v>
      </c>
      <c r="G287" s="79" t="s">
        <v>410</v>
      </c>
      <c r="H287" s="79" t="s">
        <v>399</v>
      </c>
      <c r="I287" s="240" t="s">
        <v>373</v>
      </c>
      <c r="J287" s="79" t="s">
        <v>273</v>
      </c>
      <c r="K287" s="80" t="s">
        <v>758</v>
      </c>
      <c r="L287" s="85" t="s">
        <v>759</v>
      </c>
      <c r="M287" s="86" t="s">
        <v>762</v>
      </c>
      <c r="N287" s="81">
        <v>1</v>
      </c>
      <c r="O287" s="81">
        <v>1</v>
      </c>
      <c r="P287" s="81">
        <f t="shared" si="75"/>
        <v>1</v>
      </c>
      <c r="Q287" s="81" t="str">
        <f t="shared" si="76"/>
        <v>B</v>
      </c>
      <c r="R287" s="81">
        <v>100</v>
      </c>
      <c r="S287" s="81">
        <f t="shared" si="77"/>
        <v>100</v>
      </c>
      <c r="T287" s="81" t="str">
        <f t="shared" si="78"/>
        <v>III</v>
      </c>
      <c r="U287" s="69" t="str">
        <f t="shared" si="79"/>
        <v>ACEPTABLE</v>
      </c>
      <c r="V287" s="69"/>
      <c r="W287" s="214">
        <v>38</v>
      </c>
      <c r="X287" s="79" t="s">
        <v>761</v>
      </c>
      <c r="Y287" s="82"/>
      <c r="Z287" s="82"/>
      <c r="AA287" s="82"/>
      <c r="AB287" s="79"/>
      <c r="AC287" s="82" t="s">
        <v>837</v>
      </c>
      <c r="AD287" s="82"/>
      <c r="AE287" s="82" t="s">
        <v>852</v>
      </c>
      <c r="AF287" s="81"/>
      <c r="AG287" s="81"/>
      <c r="AH287" s="81">
        <f t="shared" si="70"/>
        <v>0</v>
      </c>
      <c r="AI287" s="81" t="str">
        <f t="shared" si="80"/>
        <v>B</v>
      </c>
      <c r="AJ287" s="81"/>
      <c r="AK287" s="81">
        <f t="shared" si="71"/>
        <v>0</v>
      </c>
      <c r="AL287" s="81" t="str">
        <f t="shared" si="73"/>
        <v>IV</v>
      </c>
      <c r="AM287" s="34" t="str">
        <f t="shared" si="81"/>
        <v>ACEPTABLE</v>
      </c>
      <c r="AN287" s="204">
        <f t="shared" si="72"/>
        <v>1</v>
      </c>
    </row>
    <row r="288" spans="1:40" ht="99.95" customHeight="1">
      <c r="A288" s="176" t="s">
        <v>493</v>
      </c>
      <c r="B288" s="176" t="s">
        <v>497</v>
      </c>
      <c r="C288" s="183" t="s">
        <v>503</v>
      </c>
      <c r="D288" s="208" t="s">
        <v>602</v>
      </c>
      <c r="E288" s="232" t="s">
        <v>631</v>
      </c>
      <c r="F288" s="79" t="s">
        <v>490</v>
      </c>
      <c r="G288" s="79" t="s">
        <v>410</v>
      </c>
      <c r="H288" s="79" t="s">
        <v>399</v>
      </c>
      <c r="I288" s="79" t="s">
        <v>373</v>
      </c>
      <c r="J288" s="79" t="s">
        <v>273</v>
      </c>
      <c r="K288" s="80" t="s">
        <v>758</v>
      </c>
      <c r="L288" s="85" t="s">
        <v>759</v>
      </c>
      <c r="M288" s="86" t="s">
        <v>762</v>
      </c>
      <c r="N288" s="81">
        <v>1</v>
      </c>
      <c r="O288" s="81">
        <v>1</v>
      </c>
      <c r="P288" s="81">
        <f t="shared" si="75"/>
        <v>1</v>
      </c>
      <c r="Q288" s="81" t="str">
        <f t="shared" si="76"/>
        <v>B</v>
      </c>
      <c r="R288" s="81">
        <v>100</v>
      </c>
      <c r="S288" s="81">
        <f t="shared" si="77"/>
        <v>100</v>
      </c>
      <c r="T288" s="81" t="str">
        <f t="shared" si="78"/>
        <v>III</v>
      </c>
      <c r="U288" s="69" t="str">
        <f t="shared" si="79"/>
        <v>ACEPTABLE</v>
      </c>
      <c r="V288" s="69"/>
      <c r="W288" s="214">
        <v>21</v>
      </c>
      <c r="X288" s="79" t="s">
        <v>761</v>
      </c>
      <c r="Y288" s="82"/>
      <c r="Z288" s="82"/>
      <c r="AA288" s="82"/>
      <c r="AB288" s="79"/>
      <c r="AC288" s="82" t="s">
        <v>837</v>
      </c>
      <c r="AD288" s="82"/>
      <c r="AE288" s="82" t="s">
        <v>852</v>
      </c>
      <c r="AF288" s="81"/>
      <c r="AG288" s="81"/>
      <c r="AH288" s="81">
        <f t="shared" si="70"/>
        <v>0</v>
      </c>
      <c r="AI288" s="81" t="str">
        <f t="shared" si="80"/>
        <v>B</v>
      </c>
      <c r="AJ288" s="81"/>
      <c r="AK288" s="81">
        <f t="shared" si="71"/>
        <v>0</v>
      </c>
      <c r="AL288" s="81" t="str">
        <f t="shared" si="73"/>
        <v>IV</v>
      </c>
      <c r="AM288" s="34" t="str">
        <f t="shared" si="81"/>
        <v>ACEPTABLE</v>
      </c>
      <c r="AN288" s="204">
        <f t="shared" si="72"/>
        <v>1</v>
      </c>
    </row>
    <row r="289" spans="1:911" ht="99.95" customHeight="1">
      <c r="A289" s="176" t="s">
        <v>493</v>
      </c>
      <c r="B289" s="176" t="s">
        <v>497</v>
      </c>
      <c r="C289" s="183" t="s">
        <v>504</v>
      </c>
      <c r="D289" s="208" t="s">
        <v>632</v>
      </c>
      <c r="E289" s="232" t="s">
        <v>638</v>
      </c>
      <c r="F289" s="79" t="s">
        <v>490</v>
      </c>
      <c r="G289" s="79" t="s">
        <v>410</v>
      </c>
      <c r="H289" s="79" t="s">
        <v>399</v>
      </c>
      <c r="I289" s="79" t="s">
        <v>373</v>
      </c>
      <c r="J289" s="79" t="s">
        <v>273</v>
      </c>
      <c r="K289" s="80" t="s">
        <v>758</v>
      </c>
      <c r="L289" s="85" t="s">
        <v>759</v>
      </c>
      <c r="M289" s="86" t="s">
        <v>762</v>
      </c>
      <c r="N289" s="81">
        <v>1</v>
      </c>
      <c r="O289" s="81">
        <v>1</v>
      </c>
      <c r="P289" s="81">
        <f t="shared" si="75"/>
        <v>1</v>
      </c>
      <c r="Q289" s="81" t="str">
        <f t="shared" si="76"/>
        <v>B</v>
      </c>
      <c r="R289" s="81">
        <v>100</v>
      </c>
      <c r="S289" s="81">
        <f t="shared" si="77"/>
        <v>100</v>
      </c>
      <c r="T289" s="81" t="str">
        <f t="shared" si="78"/>
        <v>III</v>
      </c>
      <c r="U289" s="69" t="str">
        <f t="shared" si="79"/>
        <v>ACEPTABLE</v>
      </c>
      <c r="V289" s="69"/>
      <c r="W289" s="214">
        <v>22</v>
      </c>
      <c r="X289" s="79" t="s">
        <v>761</v>
      </c>
      <c r="Y289" s="82"/>
      <c r="Z289" s="82"/>
      <c r="AA289" s="82"/>
      <c r="AB289" s="79"/>
      <c r="AC289" s="82" t="s">
        <v>837</v>
      </c>
      <c r="AD289" s="82"/>
      <c r="AE289" s="82" t="s">
        <v>852</v>
      </c>
      <c r="AF289" s="81"/>
      <c r="AG289" s="81"/>
      <c r="AH289" s="81">
        <f t="shared" si="70"/>
        <v>0</v>
      </c>
      <c r="AI289" s="81" t="str">
        <f t="shared" si="80"/>
        <v>B</v>
      </c>
      <c r="AJ289" s="81"/>
      <c r="AK289" s="81">
        <f t="shared" si="71"/>
        <v>0</v>
      </c>
      <c r="AL289" s="81" t="str">
        <f t="shared" si="73"/>
        <v>IV</v>
      </c>
      <c r="AM289" s="34" t="str">
        <f t="shared" si="81"/>
        <v>ACEPTABLE</v>
      </c>
      <c r="AN289" s="204">
        <f t="shared" si="72"/>
        <v>1</v>
      </c>
    </row>
    <row r="290" spans="1:911" s="72" customFormat="1" ht="99.95" customHeight="1" thickBot="1">
      <c r="A290" s="176" t="s">
        <v>493</v>
      </c>
      <c r="B290" s="176" t="s">
        <v>497</v>
      </c>
      <c r="C290" s="183" t="s">
        <v>509</v>
      </c>
      <c r="D290" s="208" t="s">
        <v>602</v>
      </c>
      <c r="E290" s="232" t="s">
        <v>656</v>
      </c>
      <c r="F290" s="79" t="s">
        <v>490</v>
      </c>
      <c r="G290" s="79" t="s">
        <v>410</v>
      </c>
      <c r="H290" s="79" t="s">
        <v>399</v>
      </c>
      <c r="I290" s="240" t="s">
        <v>373</v>
      </c>
      <c r="J290" s="79" t="s">
        <v>273</v>
      </c>
      <c r="K290" s="80" t="s">
        <v>758</v>
      </c>
      <c r="L290" s="85" t="s">
        <v>759</v>
      </c>
      <c r="M290" s="86" t="s">
        <v>762</v>
      </c>
      <c r="N290" s="81">
        <v>1</v>
      </c>
      <c r="O290" s="81">
        <v>1</v>
      </c>
      <c r="P290" s="81">
        <f t="shared" si="75"/>
        <v>1</v>
      </c>
      <c r="Q290" s="81" t="str">
        <f t="shared" si="76"/>
        <v>B</v>
      </c>
      <c r="R290" s="81">
        <v>100</v>
      </c>
      <c r="S290" s="81">
        <f t="shared" si="77"/>
        <v>100</v>
      </c>
      <c r="T290" s="81" t="str">
        <f t="shared" si="78"/>
        <v>III</v>
      </c>
      <c r="U290" s="69" t="str">
        <f t="shared" si="79"/>
        <v>ACEPTABLE</v>
      </c>
      <c r="V290" s="69"/>
      <c r="W290" s="214">
        <v>9</v>
      </c>
      <c r="X290" s="79" t="s">
        <v>761</v>
      </c>
      <c r="Y290" s="82"/>
      <c r="Z290" s="82"/>
      <c r="AA290" s="82"/>
      <c r="AB290" s="79"/>
      <c r="AC290" s="82" t="s">
        <v>837</v>
      </c>
      <c r="AD290" s="82"/>
      <c r="AE290" s="82" t="s">
        <v>852</v>
      </c>
      <c r="AF290" s="81"/>
      <c r="AG290" s="81"/>
      <c r="AH290" s="81">
        <f t="shared" si="70"/>
        <v>0</v>
      </c>
      <c r="AI290" s="81" t="str">
        <f t="shared" si="80"/>
        <v>B</v>
      </c>
      <c r="AJ290" s="81"/>
      <c r="AK290" s="81">
        <f t="shared" si="71"/>
        <v>0</v>
      </c>
      <c r="AL290" s="81" t="str">
        <f t="shared" si="73"/>
        <v>IV</v>
      </c>
      <c r="AM290" s="34" t="str">
        <f t="shared" si="81"/>
        <v>ACEPTABLE</v>
      </c>
      <c r="AN290" s="204">
        <f t="shared" si="72"/>
        <v>1</v>
      </c>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c r="EJ290" s="12"/>
      <c r="EK290" s="12"/>
      <c r="EL290" s="12"/>
      <c r="EM290" s="12"/>
      <c r="EN290" s="12"/>
      <c r="EO290" s="12"/>
      <c r="EP290" s="12"/>
      <c r="EQ290" s="12"/>
      <c r="ER290" s="12"/>
      <c r="ES290" s="12"/>
      <c r="ET290" s="12"/>
      <c r="EU290" s="12"/>
      <c r="EV290" s="12"/>
      <c r="EW290" s="12"/>
      <c r="EX290" s="12"/>
      <c r="EY290" s="12"/>
      <c r="EZ290" s="12"/>
      <c r="FA290" s="12"/>
      <c r="FB290" s="12"/>
      <c r="FC290" s="12"/>
      <c r="FD290" s="12"/>
      <c r="FE290" s="12"/>
      <c r="FF290" s="12"/>
      <c r="FG290" s="12"/>
      <c r="FH290" s="12"/>
      <c r="FI290" s="12"/>
      <c r="FJ290" s="12"/>
      <c r="FK290" s="12"/>
      <c r="FL290" s="12"/>
      <c r="FM290" s="12"/>
      <c r="FN290" s="12"/>
      <c r="FO290" s="12"/>
      <c r="FP290" s="12"/>
      <c r="FQ290" s="12"/>
      <c r="FR290" s="12"/>
      <c r="FS290" s="12"/>
      <c r="FT290" s="12"/>
      <c r="FU290" s="12"/>
      <c r="FV290" s="12"/>
      <c r="FW290" s="12"/>
      <c r="FX290" s="12"/>
      <c r="FY290" s="12"/>
      <c r="FZ290" s="12"/>
      <c r="GA290" s="12"/>
      <c r="GB290" s="12"/>
      <c r="GC290" s="12"/>
      <c r="GD290" s="12"/>
      <c r="GE290" s="12"/>
      <c r="GF290" s="12"/>
      <c r="GG290" s="12"/>
      <c r="GH290" s="12"/>
      <c r="GI290" s="12"/>
      <c r="GJ290" s="12"/>
      <c r="GK290" s="12"/>
      <c r="GL290" s="12"/>
      <c r="GM290" s="12"/>
      <c r="GN290" s="12"/>
      <c r="GO290" s="12"/>
      <c r="GP290" s="12"/>
      <c r="GQ290" s="12"/>
      <c r="GR290" s="12"/>
      <c r="GS290" s="12"/>
      <c r="GT290" s="12"/>
      <c r="GU290" s="12"/>
      <c r="GV290" s="12"/>
      <c r="GW290" s="12"/>
      <c r="GX290" s="12"/>
      <c r="GY290" s="12"/>
      <c r="GZ290" s="12"/>
      <c r="HA290" s="12"/>
      <c r="HB290" s="12"/>
      <c r="HC290" s="12"/>
      <c r="HD290" s="12"/>
      <c r="HE290" s="12"/>
      <c r="HF290" s="12"/>
      <c r="HG290" s="12"/>
      <c r="HH290" s="12"/>
      <c r="HI290" s="12"/>
      <c r="HJ290" s="12"/>
      <c r="HK290" s="12"/>
      <c r="HL290" s="12"/>
      <c r="HM290" s="12"/>
      <c r="HN290" s="12"/>
      <c r="HO290" s="12"/>
      <c r="HP290" s="12"/>
      <c r="HQ290" s="12"/>
      <c r="HR290" s="12"/>
      <c r="HS290" s="12"/>
      <c r="HT290" s="12"/>
      <c r="HU290" s="12"/>
      <c r="HV290" s="12"/>
      <c r="HW290" s="12"/>
      <c r="HX290" s="12"/>
      <c r="HY290" s="12"/>
      <c r="HZ290" s="12"/>
      <c r="IA290" s="12"/>
      <c r="IB290" s="12"/>
      <c r="IC290" s="12"/>
      <c r="ID290" s="12"/>
      <c r="IE290" s="12"/>
      <c r="IF290" s="12"/>
      <c r="IG290" s="12"/>
      <c r="IH290" s="12"/>
      <c r="II290" s="12"/>
      <c r="IJ290" s="12"/>
      <c r="IK290" s="12"/>
      <c r="IL290" s="12"/>
      <c r="IM290" s="12"/>
      <c r="IN290" s="12"/>
      <c r="IO290" s="12"/>
      <c r="IP290" s="12"/>
      <c r="IQ290" s="12"/>
      <c r="IR290" s="12"/>
      <c r="IS290" s="12"/>
      <c r="IT290" s="12"/>
      <c r="IU290" s="12"/>
      <c r="IV290" s="12"/>
      <c r="IW290" s="12"/>
      <c r="IX290" s="12"/>
      <c r="IY290" s="12"/>
      <c r="IZ290" s="12"/>
      <c r="JA290" s="12"/>
      <c r="JB290" s="12"/>
      <c r="JC290" s="12"/>
      <c r="JD290" s="12"/>
      <c r="JE290" s="12"/>
      <c r="JF290" s="12"/>
      <c r="JG290" s="12"/>
      <c r="JH290" s="12"/>
      <c r="JI290" s="12"/>
      <c r="JJ290" s="12"/>
      <c r="JK290" s="12"/>
      <c r="JL290" s="12"/>
      <c r="JM290" s="12"/>
      <c r="JN290" s="12"/>
      <c r="JO290" s="12"/>
      <c r="JP290" s="12"/>
      <c r="JQ290" s="12"/>
      <c r="JR290" s="12"/>
      <c r="JS290" s="12"/>
      <c r="JT290" s="12"/>
      <c r="JU290" s="12"/>
      <c r="JV290" s="12"/>
      <c r="JW290" s="12"/>
      <c r="JX290" s="12"/>
      <c r="JY290" s="12"/>
      <c r="JZ290" s="12"/>
      <c r="KA290" s="12"/>
      <c r="KB290" s="12"/>
      <c r="KC290" s="12"/>
      <c r="KD290" s="12"/>
      <c r="KE290" s="12"/>
      <c r="KF290" s="12"/>
      <c r="KG290" s="12"/>
      <c r="KH290" s="12"/>
      <c r="KI290" s="12"/>
      <c r="KJ290" s="12"/>
      <c r="KK290" s="12"/>
      <c r="KL290" s="12"/>
      <c r="KM290" s="12"/>
      <c r="KN290" s="12"/>
      <c r="KO290" s="12"/>
      <c r="KP290" s="12"/>
      <c r="KQ290" s="12"/>
      <c r="KR290" s="12"/>
      <c r="KS290" s="12"/>
      <c r="KT290" s="12"/>
      <c r="KU290" s="12"/>
      <c r="KV290" s="12"/>
      <c r="KW290" s="12"/>
      <c r="KX290" s="12"/>
      <c r="KY290" s="12"/>
      <c r="KZ290" s="12"/>
      <c r="LA290" s="12"/>
      <c r="LB290" s="12"/>
      <c r="LC290" s="12"/>
      <c r="LD290" s="12"/>
      <c r="LE290" s="12"/>
      <c r="LF290" s="12"/>
      <c r="LG290" s="12"/>
      <c r="LH290" s="12"/>
      <c r="LI290" s="12"/>
      <c r="LJ290" s="12"/>
      <c r="LK290" s="12"/>
      <c r="LL290" s="12"/>
      <c r="LM290" s="12"/>
      <c r="LN290" s="12"/>
      <c r="LO290" s="12"/>
      <c r="LP290" s="12"/>
      <c r="LQ290" s="12"/>
      <c r="LR290" s="12"/>
      <c r="LS290" s="12"/>
      <c r="LT290" s="12"/>
      <c r="LU290" s="12"/>
      <c r="LV290" s="12"/>
      <c r="LW290" s="12"/>
      <c r="LX290" s="12"/>
      <c r="LY290" s="12"/>
      <c r="LZ290" s="12"/>
      <c r="MA290" s="12"/>
      <c r="MB290" s="12"/>
      <c r="MC290" s="12"/>
      <c r="MD290" s="12"/>
      <c r="ME290" s="12"/>
      <c r="MF290" s="12"/>
      <c r="MG290" s="12"/>
      <c r="MH290" s="12"/>
      <c r="MI290" s="12"/>
      <c r="MJ290" s="12"/>
      <c r="MK290" s="12"/>
      <c r="ML290" s="12"/>
      <c r="MM290" s="12"/>
      <c r="MN290" s="12"/>
      <c r="MO290" s="12"/>
      <c r="MP290" s="12"/>
      <c r="MQ290" s="12"/>
      <c r="MR290" s="12"/>
      <c r="MS290" s="12"/>
      <c r="MT290" s="12"/>
      <c r="MU290" s="12"/>
      <c r="MV290" s="12"/>
      <c r="MW290" s="12"/>
      <c r="MX290" s="12"/>
      <c r="MY290" s="12"/>
      <c r="MZ290" s="12"/>
      <c r="NA290" s="12"/>
      <c r="NB290" s="12"/>
      <c r="NC290" s="12"/>
      <c r="ND290" s="12"/>
      <c r="NE290" s="12"/>
      <c r="NF290" s="12"/>
      <c r="NG290" s="12"/>
      <c r="NH290" s="12"/>
      <c r="NI290" s="12"/>
      <c r="NJ290" s="12"/>
      <c r="NK290" s="12"/>
      <c r="NL290" s="12"/>
      <c r="NM290" s="12"/>
      <c r="NN290" s="12"/>
      <c r="NO290" s="12"/>
      <c r="NP290" s="12"/>
      <c r="NQ290" s="12"/>
      <c r="NR290" s="12"/>
      <c r="NS290" s="12"/>
      <c r="NT290" s="12"/>
      <c r="NU290" s="12"/>
      <c r="NV290" s="12"/>
      <c r="NW290" s="12"/>
      <c r="NX290" s="12"/>
      <c r="NY290" s="12"/>
      <c r="NZ290" s="12"/>
      <c r="OA290" s="12"/>
      <c r="OB290" s="12"/>
      <c r="OC290" s="12"/>
      <c r="OD290" s="12"/>
      <c r="OE290" s="12"/>
      <c r="OF290" s="12"/>
      <c r="OG290" s="12"/>
      <c r="OH290" s="12"/>
      <c r="OI290" s="12"/>
      <c r="OJ290" s="12"/>
      <c r="OK290" s="12"/>
      <c r="OL290" s="12"/>
      <c r="OM290" s="12"/>
      <c r="ON290" s="12"/>
      <c r="OO290" s="12"/>
      <c r="OP290" s="12"/>
      <c r="OQ290" s="12"/>
      <c r="OR290" s="12"/>
      <c r="OS290" s="12"/>
      <c r="OT290" s="12"/>
      <c r="OU290" s="12"/>
      <c r="OV290" s="12"/>
      <c r="OW290" s="12"/>
      <c r="OX290" s="12"/>
      <c r="OY290" s="12"/>
      <c r="OZ290" s="12"/>
      <c r="PA290" s="12"/>
      <c r="PB290" s="12"/>
      <c r="PC290" s="12"/>
      <c r="PD290" s="12"/>
      <c r="PE290" s="12"/>
      <c r="PF290" s="12"/>
      <c r="PG290" s="12"/>
      <c r="PH290" s="12"/>
      <c r="PI290" s="12"/>
      <c r="PJ290" s="12"/>
      <c r="PK290" s="12"/>
      <c r="PL290" s="12"/>
      <c r="PM290" s="12"/>
      <c r="PN290" s="12"/>
      <c r="PO290" s="12"/>
      <c r="PP290" s="12"/>
      <c r="PQ290" s="12"/>
      <c r="PR290" s="12"/>
      <c r="PS290" s="12"/>
      <c r="PT290" s="12"/>
      <c r="PU290" s="12"/>
      <c r="PV290" s="12"/>
      <c r="PW290" s="12"/>
      <c r="PX290" s="12"/>
      <c r="PY290" s="12"/>
      <c r="PZ290" s="12"/>
      <c r="QA290" s="12"/>
      <c r="QB290" s="12"/>
      <c r="QC290" s="12"/>
      <c r="QD290" s="12"/>
      <c r="QE290" s="12"/>
      <c r="QF290" s="12"/>
      <c r="QG290" s="12"/>
      <c r="QH290" s="12"/>
      <c r="QI290" s="12"/>
      <c r="QJ290" s="12"/>
      <c r="QK290" s="12"/>
      <c r="QL290" s="12"/>
      <c r="QM290" s="12"/>
      <c r="QN290" s="12"/>
      <c r="QO290" s="12"/>
      <c r="QP290" s="12"/>
      <c r="QQ290" s="12"/>
      <c r="QR290" s="12"/>
      <c r="QS290" s="12"/>
      <c r="QT290" s="12"/>
      <c r="QU290" s="12"/>
      <c r="QV290" s="12"/>
      <c r="QW290" s="12"/>
      <c r="QX290" s="12"/>
      <c r="QY290" s="12"/>
      <c r="QZ290" s="12"/>
      <c r="RA290" s="12"/>
      <c r="RB290" s="12"/>
      <c r="RC290" s="12"/>
      <c r="RD290" s="12"/>
      <c r="RE290" s="12"/>
      <c r="RF290" s="12"/>
      <c r="RG290" s="12"/>
      <c r="RH290" s="12"/>
      <c r="RI290" s="12"/>
      <c r="RJ290" s="12"/>
      <c r="RK290" s="12"/>
      <c r="RL290" s="12"/>
      <c r="RM290" s="12"/>
      <c r="RN290" s="12"/>
      <c r="RO290" s="12"/>
      <c r="RP290" s="12"/>
      <c r="RQ290" s="12"/>
      <c r="RR290" s="12"/>
      <c r="RS290" s="12"/>
      <c r="RT290" s="12"/>
      <c r="RU290" s="12"/>
      <c r="RV290" s="12"/>
      <c r="RW290" s="12"/>
      <c r="RX290" s="12"/>
      <c r="RY290" s="12"/>
      <c r="RZ290" s="12"/>
      <c r="SA290" s="12"/>
      <c r="SB290" s="12"/>
      <c r="SC290" s="12"/>
      <c r="SD290" s="12"/>
      <c r="SE290" s="12"/>
      <c r="SF290" s="12"/>
      <c r="SG290" s="12"/>
      <c r="SH290" s="12"/>
      <c r="SI290" s="12"/>
      <c r="SJ290" s="12"/>
      <c r="SK290" s="12"/>
      <c r="SL290" s="12"/>
      <c r="SM290" s="12"/>
      <c r="SN290" s="12"/>
      <c r="SO290" s="12"/>
      <c r="SP290" s="12"/>
      <c r="SQ290" s="12"/>
      <c r="SR290" s="12"/>
      <c r="SS290" s="12"/>
      <c r="ST290" s="12"/>
      <c r="SU290" s="12"/>
      <c r="SV290" s="12"/>
      <c r="SW290" s="12"/>
      <c r="SX290" s="12"/>
      <c r="SY290" s="12"/>
      <c r="SZ290" s="12"/>
      <c r="TA290" s="12"/>
      <c r="TB290" s="12"/>
      <c r="TC290" s="12"/>
      <c r="TD290" s="12"/>
      <c r="TE290" s="12"/>
      <c r="TF290" s="12"/>
      <c r="TG290" s="12"/>
      <c r="TH290" s="12"/>
      <c r="TI290" s="12"/>
      <c r="TJ290" s="12"/>
      <c r="TK290" s="12"/>
      <c r="TL290" s="12"/>
      <c r="TM290" s="12"/>
      <c r="TN290" s="12"/>
      <c r="TO290" s="12"/>
      <c r="TP290" s="12"/>
      <c r="TQ290" s="12"/>
      <c r="TR290" s="12"/>
      <c r="TS290" s="12"/>
      <c r="TT290" s="12"/>
      <c r="TU290" s="12"/>
      <c r="TV290" s="12"/>
      <c r="TW290" s="12"/>
      <c r="TX290" s="12"/>
      <c r="TY290" s="12"/>
      <c r="TZ290" s="12"/>
      <c r="UA290" s="12"/>
      <c r="UB290" s="12"/>
      <c r="UC290" s="12"/>
      <c r="UD290" s="12"/>
      <c r="UE290" s="12"/>
      <c r="UF290" s="12"/>
      <c r="UG290" s="12"/>
      <c r="UH290" s="12"/>
      <c r="UI290" s="12"/>
      <c r="UJ290" s="12"/>
      <c r="UK290" s="12"/>
      <c r="UL290" s="12"/>
      <c r="UM290" s="12"/>
      <c r="UN290" s="12"/>
      <c r="UO290" s="12"/>
      <c r="UP290" s="12"/>
      <c r="UQ290" s="12"/>
      <c r="UR290" s="12"/>
      <c r="US290" s="12"/>
      <c r="UT290" s="12"/>
      <c r="UU290" s="12"/>
      <c r="UV290" s="12"/>
      <c r="UW290" s="12"/>
      <c r="UX290" s="12"/>
      <c r="UY290" s="12"/>
      <c r="UZ290" s="12"/>
      <c r="VA290" s="12"/>
      <c r="VB290" s="12"/>
      <c r="VC290" s="12"/>
      <c r="VD290" s="12"/>
      <c r="VE290" s="12"/>
      <c r="VF290" s="12"/>
      <c r="VG290" s="12"/>
      <c r="VH290" s="12"/>
      <c r="VI290" s="12"/>
      <c r="VJ290" s="12"/>
      <c r="VK290" s="12"/>
      <c r="VL290" s="12"/>
      <c r="VM290" s="12"/>
      <c r="VN290" s="12"/>
      <c r="VO290" s="12"/>
      <c r="VP290" s="12"/>
      <c r="VQ290" s="12"/>
      <c r="VR290" s="12"/>
      <c r="VS290" s="12"/>
      <c r="VT290" s="12"/>
      <c r="VU290" s="12"/>
      <c r="VV290" s="12"/>
      <c r="VW290" s="12"/>
      <c r="VX290" s="12"/>
      <c r="VY290" s="12"/>
      <c r="VZ290" s="12"/>
      <c r="WA290" s="12"/>
      <c r="WB290" s="12"/>
      <c r="WC290" s="12"/>
      <c r="WD290" s="12"/>
      <c r="WE290" s="12"/>
      <c r="WF290" s="12"/>
      <c r="WG290" s="12"/>
      <c r="WH290" s="12"/>
      <c r="WI290" s="12"/>
      <c r="WJ290" s="12"/>
      <c r="WK290" s="12"/>
      <c r="WL290" s="12"/>
      <c r="WM290" s="12"/>
      <c r="WN290" s="12"/>
      <c r="WO290" s="12"/>
      <c r="WP290" s="12"/>
      <c r="WQ290" s="12"/>
      <c r="WR290" s="12"/>
      <c r="WS290" s="12"/>
      <c r="WT290" s="12"/>
      <c r="WU290" s="12"/>
      <c r="WV290" s="12"/>
      <c r="WW290" s="12"/>
      <c r="WX290" s="12"/>
      <c r="WY290" s="12"/>
      <c r="WZ290" s="12"/>
      <c r="XA290" s="12"/>
      <c r="XB290" s="12"/>
      <c r="XC290" s="12"/>
      <c r="XD290" s="12"/>
      <c r="XE290" s="12"/>
      <c r="XF290" s="12"/>
      <c r="XG290" s="12"/>
      <c r="XH290" s="12"/>
      <c r="XI290" s="12"/>
      <c r="XJ290" s="12"/>
      <c r="XK290" s="12"/>
      <c r="XL290" s="12"/>
      <c r="XM290" s="12"/>
      <c r="XN290" s="12"/>
      <c r="XO290" s="12"/>
      <c r="XP290" s="12"/>
      <c r="XQ290" s="12"/>
      <c r="XR290" s="12"/>
      <c r="XS290" s="12"/>
      <c r="XT290" s="12"/>
      <c r="XU290" s="12"/>
      <c r="XV290" s="12"/>
      <c r="XW290" s="12"/>
      <c r="XX290" s="12"/>
      <c r="XY290" s="12"/>
      <c r="XZ290" s="12"/>
      <c r="YA290" s="12"/>
      <c r="YB290" s="12"/>
      <c r="YC290" s="12"/>
      <c r="YD290" s="12"/>
      <c r="YE290" s="12"/>
      <c r="YF290" s="12"/>
      <c r="YG290" s="12"/>
      <c r="YH290" s="12"/>
      <c r="YI290" s="12"/>
      <c r="YJ290" s="12"/>
      <c r="YK290" s="12"/>
      <c r="YL290" s="12"/>
      <c r="YM290" s="12"/>
      <c r="YN290" s="12"/>
      <c r="YO290" s="12"/>
      <c r="YP290" s="12"/>
      <c r="YQ290" s="12"/>
      <c r="YR290" s="12"/>
      <c r="YS290" s="12"/>
      <c r="YT290" s="12"/>
      <c r="YU290" s="12"/>
      <c r="YV290" s="12"/>
      <c r="YW290" s="12"/>
      <c r="YX290" s="12"/>
      <c r="YY290" s="12"/>
      <c r="YZ290" s="12"/>
      <c r="ZA290" s="12"/>
      <c r="ZB290" s="12"/>
      <c r="ZC290" s="12"/>
      <c r="ZD290" s="12"/>
      <c r="ZE290" s="12"/>
      <c r="ZF290" s="12"/>
      <c r="ZG290" s="12"/>
      <c r="ZH290" s="12"/>
      <c r="ZI290" s="12"/>
      <c r="ZJ290" s="12"/>
      <c r="ZK290" s="12"/>
      <c r="ZL290" s="12"/>
      <c r="ZM290" s="12"/>
      <c r="ZN290" s="12"/>
      <c r="ZO290" s="12"/>
      <c r="ZP290" s="12"/>
      <c r="ZQ290" s="12"/>
      <c r="ZR290" s="12"/>
      <c r="ZS290" s="12"/>
      <c r="ZT290" s="12"/>
      <c r="ZU290" s="12"/>
      <c r="ZV290" s="12"/>
      <c r="ZW290" s="12"/>
      <c r="ZX290" s="12"/>
      <c r="ZY290" s="12"/>
      <c r="ZZ290" s="12"/>
      <c r="AAA290" s="12"/>
      <c r="AAB290" s="12"/>
      <c r="AAC290" s="12"/>
      <c r="AAD290" s="12"/>
      <c r="AAE290" s="12"/>
      <c r="AAF290" s="12"/>
      <c r="AAG290" s="12"/>
      <c r="AAH290" s="12"/>
      <c r="AAI290" s="12"/>
      <c r="AAJ290" s="12"/>
      <c r="AAK290" s="12"/>
      <c r="AAL290" s="12"/>
      <c r="AAM290" s="12"/>
      <c r="AAN290" s="12"/>
      <c r="AAO290" s="12"/>
      <c r="AAP290" s="12"/>
      <c r="AAQ290" s="12"/>
      <c r="AAR290" s="12"/>
      <c r="AAS290" s="12"/>
      <c r="AAT290" s="12"/>
      <c r="AAU290" s="12"/>
      <c r="AAV290" s="12"/>
      <c r="AAW290" s="12"/>
      <c r="AAX290" s="12"/>
      <c r="AAY290" s="12"/>
      <c r="AAZ290" s="12"/>
      <c r="ABA290" s="12"/>
      <c r="ABB290" s="12"/>
      <c r="ABC290" s="12"/>
      <c r="ABD290" s="12"/>
      <c r="ABE290" s="12"/>
      <c r="ABF290" s="12"/>
      <c r="ABG290" s="12"/>
      <c r="ABH290" s="12"/>
      <c r="ABI290" s="12"/>
      <c r="ABJ290" s="12"/>
      <c r="ABK290" s="12"/>
      <c r="ABL290" s="12"/>
      <c r="ABM290" s="12"/>
      <c r="ABN290" s="12"/>
      <c r="ABO290" s="12"/>
      <c r="ABP290" s="12"/>
      <c r="ABQ290" s="12"/>
      <c r="ABR290" s="12"/>
      <c r="ABS290" s="12"/>
      <c r="ABT290" s="12"/>
      <c r="ABU290" s="12"/>
      <c r="ABV290" s="12"/>
      <c r="ABW290" s="12"/>
      <c r="ABX290" s="12"/>
      <c r="ABY290" s="12"/>
      <c r="ABZ290" s="12"/>
      <c r="ACA290" s="12"/>
      <c r="ACB290" s="12"/>
      <c r="ACC290" s="12"/>
      <c r="ACD290" s="12"/>
      <c r="ACE290" s="12"/>
      <c r="ACF290" s="12"/>
      <c r="ACG290" s="12"/>
      <c r="ACH290" s="12"/>
      <c r="ACI290" s="12"/>
      <c r="ACJ290" s="12"/>
      <c r="ACK290" s="12"/>
      <c r="ACL290" s="12"/>
      <c r="ACM290" s="12"/>
      <c r="ACN290" s="12"/>
      <c r="ACO290" s="12"/>
      <c r="ACP290" s="12"/>
      <c r="ACQ290" s="12"/>
      <c r="ACR290" s="12"/>
      <c r="ACS290" s="12"/>
      <c r="ACT290" s="12"/>
      <c r="ACU290" s="12"/>
      <c r="ACV290" s="12"/>
      <c r="ACW290" s="12"/>
      <c r="ACX290" s="12"/>
      <c r="ACY290" s="12"/>
      <c r="ACZ290" s="12"/>
      <c r="ADA290" s="12"/>
      <c r="ADB290" s="12"/>
      <c r="ADC290" s="12"/>
      <c r="ADD290" s="12"/>
      <c r="ADE290" s="12"/>
      <c r="ADF290" s="12"/>
      <c r="ADG290" s="12"/>
      <c r="ADH290" s="12"/>
      <c r="ADI290" s="12"/>
      <c r="ADJ290" s="12"/>
      <c r="ADK290" s="12"/>
      <c r="ADL290" s="12"/>
      <c r="ADM290" s="12"/>
      <c r="ADN290" s="12"/>
      <c r="ADO290" s="12"/>
      <c r="ADP290" s="12"/>
      <c r="ADQ290" s="12"/>
      <c r="ADR290" s="12"/>
      <c r="ADS290" s="12"/>
      <c r="ADT290" s="12"/>
      <c r="ADU290" s="12"/>
      <c r="ADV290" s="12"/>
      <c r="ADW290" s="12"/>
      <c r="ADX290" s="12"/>
      <c r="ADY290" s="12"/>
      <c r="ADZ290" s="12"/>
      <c r="AEA290" s="12"/>
      <c r="AEB290" s="12"/>
      <c r="AEC290" s="12"/>
      <c r="AED290" s="12"/>
      <c r="AEE290" s="12"/>
      <c r="AEF290" s="12"/>
      <c r="AEG290" s="12"/>
      <c r="AEH290" s="12"/>
      <c r="AEI290" s="12"/>
      <c r="AEJ290" s="12"/>
      <c r="AEK290" s="12"/>
      <c r="AEL290" s="12"/>
      <c r="AEM290" s="12"/>
      <c r="AEN290" s="12"/>
      <c r="AEO290" s="12"/>
      <c r="AEP290" s="12"/>
      <c r="AEQ290" s="12"/>
      <c r="AER290" s="12"/>
      <c r="AES290" s="12"/>
      <c r="AET290" s="12"/>
      <c r="AEU290" s="12"/>
      <c r="AEV290" s="12"/>
      <c r="AEW290" s="12"/>
      <c r="AEX290" s="12"/>
      <c r="AEY290" s="12"/>
      <c r="AEZ290" s="12"/>
      <c r="AFA290" s="12"/>
      <c r="AFB290" s="12"/>
      <c r="AFC290" s="12"/>
      <c r="AFD290" s="12"/>
      <c r="AFE290" s="12"/>
      <c r="AFF290" s="12"/>
      <c r="AFG290" s="12"/>
      <c r="AFH290" s="12"/>
      <c r="AFI290" s="12"/>
      <c r="AFJ290" s="12"/>
      <c r="AFK290" s="12"/>
      <c r="AFL290" s="12"/>
      <c r="AFM290" s="12"/>
      <c r="AFN290" s="12"/>
      <c r="AFO290" s="12"/>
      <c r="AFP290" s="12"/>
      <c r="AFQ290" s="12"/>
      <c r="AFR290" s="12"/>
      <c r="AFS290" s="12"/>
      <c r="AFT290" s="12"/>
      <c r="AFU290" s="12"/>
      <c r="AFV290" s="12"/>
      <c r="AFW290" s="12"/>
      <c r="AFX290" s="12"/>
      <c r="AFY290" s="12"/>
      <c r="AFZ290" s="12"/>
      <c r="AGA290" s="12"/>
      <c r="AGB290" s="12"/>
      <c r="AGC290" s="12"/>
      <c r="AGD290" s="12"/>
      <c r="AGE290" s="12"/>
      <c r="AGF290" s="12"/>
      <c r="AGG290" s="12"/>
      <c r="AGH290" s="12"/>
      <c r="AGI290" s="12"/>
      <c r="AGJ290" s="12"/>
      <c r="AGK290" s="12"/>
      <c r="AGL290" s="12"/>
      <c r="AGM290" s="12"/>
      <c r="AGN290" s="12"/>
      <c r="AGO290" s="12"/>
      <c r="AGP290" s="12"/>
      <c r="AGQ290" s="12"/>
      <c r="AGR290" s="12"/>
      <c r="AGS290" s="12"/>
      <c r="AGT290" s="12"/>
      <c r="AGU290" s="12"/>
      <c r="AGV290" s="12"/>
      <c r="AGW290" s="12"/>
      <c r="AGX290" s="12"/>
      <c r="AGY290" s="12"/>
      <c r="AGZ290" s="12"/>
      <c r="AHA290" s="12"/>
      <c r="AHB290" s="12"/>
      <c r="AHC290" s="12"/>
      <c r="AHD290" s="12"/>
      <c r="AHE290" s="12"/>
      <c r="AHF290" s="12"/>
      <c r="AHG290" s="12"/>
      <c r="AHH290" s="12"/>
      <c r="AHI290" s="12"/>
      <c r="AHJ290" s="12"/>
      <c r="AHK290" s="12"/>
      <c r="AHL290" s="12"/>
      <c r="AHM290" s="12"/>
      <c r="AHN290" s="12"/>
      <c r="AHO290" s="12"/>
      <c r="AHP290" s="12"/>
      <c r="AHQ290" s="12"/>
      <c r="AHR290" s="12"/>
      <c r="AHS290" s="12"/>
      <c r="AHT290" s="12"/>
      <c r="AHU290" s="12"/>
      <c r="AHV290" s="12"/>
      <c r="AHW290" s="12"/>
      <c r="AHX290" s="12"/>
      <c r="AHY290" s="12"/>
      <c r="AHZ290" s="12"/>
      <c r="AIA290" s="12"/>
    </row>
    <row r="291" spans="1:911" s="12" customFormat="1" ht="99.95" customHeight="1">
      <c r="A291" s="176" t="s">
        <v>493</v>
      </c>
      <c r="B291" s="176" t="s">
        <v>497</v>
      </c>
      <c r="C291" s="178" t="s">
        <v>1026</v>
      </c>
      <c r="D291" s="208" t="s">
        <v>602</v>
      </c>
      <c r="E291" s="232" t="s">
        <v>648</v>
      </c>
      <c r="F291" s="79" t="s">
        <v>490</v>
      </c>
      <c r="G291" s="79" t="s">
        <v>410</v>
      </c>
      <c r="H291" s="79" t="s">
        <v>399</v>
      </c>
      <c r="I291" s="240" t="s">
        <v>373</v>
      </c>
      <c r="J291" s="79" t="s">
        <v>273</v>
      </c>
      <c r="K291" s="80" t="s">
        <v>758</v>
      </c>
      <c r="L291" s="85" t="s">
        <v>759</v>
      </c>
      <c r="M291" s="86" t="s">
        <v>760</v>
      </c>
      <c r="N291" s="81">
        <v>1</v>
      </c>
      <c r="O291" s="81">
        <v>1</v>
      </c>
      <c r="P291" s="81">
        <f t="shared" si="75"/>
        <v>1</v>
      </c>
      <c r="Q291" s="81" t="str">
        <f t="shared" si="76"/>
        <v>B</v>
      </c>
      <c r="R291" s="81">
        <v>100</v>
      </c>
      <c r="S291" s="81">
        <f t="shared" si="77"/>
        <v>100</v>
      </c>
      <c r="T291" s="81" t="str">
        <f t="shared" si="78"/>
        <v>III</v>
      </c>
      <c r="U291" s="69" t="str">
        <f t="shared" si="79"/>
        <v>ACEPTABLE</v>
      </c>
      <c r="V291" s="69"/>
      <c r="W291" s="214">
        <v>24</v>
      </c>
      <c r="X291" s="79" t="s">
        <v>761</v>
      </c>
      <c r="Y291" s="82"/>
      <c r="Z291" s="82"/>
      <c r="AA291" s="82"/>
      <c r="AB291" s="79"/>
      <c r="AC291" s="82" t="s">
        <v>837</v>
      </c>
      <c r="AD291" s="82"/>
      <c r="AE291" s="82" t="s">
        <v>852</v>
      </c>
      <c r="AF291" s="81"/>
      <c r="AG291" s="81"/>
      <c r="AH291" s="81">
        <f t="shared" si="70"/>
        <v>0</v>
      </c>
      <c r="AI291" s="81" t="str">
        <f t="shared" si="80"/>
        <v>B</v>
      </c>
      <c r="AJ291" s="81"/>
      <c r="AK291" s="81">
        <f t="shared" si="71"/>
        <v>0</v>
      </c>
      <c r="AL291" s="81" t="str">
        <f t="shared" si="73"/>
        <v>IV</v>
      </c>
      <c r="AM291" s="34" t="str">
        <f t="shared" si="81"/>
        <v>ACEPTABLE</v>
      </c>
      <c r="AN291" s="204">
        <f t="shared" si="72"/>
        <v>1</v>
      </c>
    </row>
    <row r="292" spans="1:911" s="12" customFormat="1" ht="99.95" customHeight="1">
      <c r="A292" s="175" t="s">
        <v>493</v>
      </c>
      <c r="B292" s="175" t="s">
        <v>497</v>
      </c>
      <c r="C292" s="178" t="s">
        <v>499</v>
      </c>
      <c r="D292" s="208" t="s">
        <v>547</v>
      </c>
      <c r="E292" s="232" t="s">
        <v>600</v>
      </c>
      <c r="F292" s="79" t="s">
        <v>490</v>
      </c>
      <c r="G292" s="79" t="s">
        <v>410</v>
      </c>
      <c r="H292" s="79" t="s">
        <v>399</v>
      </c>
      <c r="I292" s="79" t="s">
        <v>373</v>
      </c>
      <c r="J292" s="79" t="s">
        <v>273</v>
      </c>
      <c r="K292" s="80" t="s">
        <v>758</v>
      </c>
      <c r="L292" s="85" t="s">
        <v>759</v>
      </c>
      <c r="M292" s="86" t="s">
        <v>762</v>
      </c>
      <c r="N292" s="81">
        <v>1</v>
      </c>
      <c r="O292" s="81">
        <v>1</v>
      </c>
      <c r="P292" s="81">
        <f t="shared" ref="P292:P323" si="82">+N292*O292</f>
        <v>1</v>
      </c>
      <c r="Q292" s="81" t="str">
        <f t="shared" ref="Q292:Q323" si="83">IF(P292&gt;=24,"MA",IF(P292&gt;=10,"A",IF(P292&gt;=6,"M","B")))</f>
        <v>B</v>
      </c>
      <c r="R292" s="81">
        <v>100</v>
      </c>
      <c r="S292" s="81">
        <f t="shared" ref="S292:S323" si="84">+R292*P292</f>
        <v>100</v>
      </c>
      <c r="T292" s="81" t="str">
        <f t="shared" ref="T292:T323" si="85">IF(S292&gt;=600,"I",IF(S292&gt;=150,"II",IF(S292&gt;=40,"III","IV")))</f>
        <v>III</v>
      </c>
      <c r="U292" s="69" t="str">
        <f t="shared" ref="U292:U323" si="86">IF(T292="IV","ACEPTABLE",IF(T292="III","ACEPTABLE",IF(T292="II","NO ACEPTABLE","NO ACEPTABLE")))</f>
        <v>ACEPTABLE</v>
      </c>
      <c r="V292" s="69"/>
      <c r="W292" s="214">
        <v>1</v>
      </c>
      <c r="X292" s="79" t="s">
        <v>761</v>
      </c>
      <c r="Y292" s="82"/>
      <c r="Z292" s="82"/>
      <c r="AA292" s="82"/>
      <c r="AB292" s="79"/>
      <c r="AC292" s="82" t="s">
        <v>837</v>
      </c>
      <c r="AD292" s="82"/>
      <c r="AE292" s="82" t="s">
        <v>852</v>
      </c>
      <c r="AF292" s="81"/>
      <c r="AG292" s="81"/>
      <c r="AH292" s="81">
        <f t="shared" si="70"/>
        <v>0</v>
      </c>
      <c r="AI292" s="81" t="str">
        <f t="shared" si="80"/>
        <v>B</v>
      </c>
      <c r="AJ292" s="81"/>
      <c r="AK292" s="81">
        <f t="shared" si="71"/>
        <v>0</v>
      </c>
      <c r="AL292" s="81" t="str">
        <f t="shared" si="73"/>
        <v>IV</v>
      </c>
      <c r="AM292" s="34" t="str">
        <f t="shared" si="81"/>
        <v>ACEPTABLE</v>
      </c>
      <c r="AN292" s="204">
        <f t="shared" si="72"/>
        <v>1</v>
      </c>
    </row>
    <row r="293" spans="1:911" s="12" customFormat="1" ht="99.95" customHeight="1">
      <c r="A293" s="175" t="s">
        <v>493</v>
      </c>
      <c r="B293" s="175" t="s">
        <v>497</v>
      </c>
      <c r="C293" s="209" t="s">
        <v>510</v>
      </c>
      <c r="D293" s="208" t="s">
        <v>602</v>
      </c>
      <c r="E293" s="232" t="s">
        <v>656</v>
      </c>
      <c r="F293" s="79" t="s">
        <v>490</v>
      </c>
      <c r="G293" s="79" t="s">
        <v>410</v>
      </c>
      <c r="H293" s="79" t="s">
        <v>399</v>
      </c>
      <c r="I293" s="79" t="s">
        <v>373</v>
      </c>
      <c r="J293" s="79" t="s">
        <v>273</v>
      </c>
      <c r="K293" s="80" t="s">
        <v>758</v>
      </c>
      <c r="L293" s="85" t="s">
        <v>759</v>
      </c>
      <c r="M293" s="86" t="s">
        <v>762</v>
      </c>
      <c r="N293" s="81">
        <v>1</v>
      </c>
      <c r="O293" s="81">
        <v>1</v>
      </c>
      <c r="P293" s="81">
        <f t="shared" si="82"/>
        <v>1</v>
      </c>
      <c r="Q293" s="81" t="str">
        <f t="shared" si="83"/>
        <v>B</v>
      </c>
      <c r="R293" s="81">
        <v>100</v>
      </c>
      <c r="S293" s="81">
        <f t="shared" si="84"/>
        <v>100</v>
      </c>
      <c r="T293" s="81" t="str">
        <f t="shared" si="85"/>
        <v>III</v>
      </c>
      <c r="U293" s="69" t="str">
        <f t="shared" si="86"/>
        <v>ACEPTABLE</v>
      </c>
      <c r="V293" s="69"/>
      <c r="W293" s="215">
        <v>0</v>
      </c>
      <c r="X293" s="79" t="s">
        <v>761</v>
      </c>
      <c r="Y293" s="82"/>
      <c r="Z293" s="82"/>
      <c r="AA293" s="82"/>
      <c r="AB293" s="79"/>
      <c r="AC293" s="82" t="s">
        <v>837</v>
      </c>
      <c r="AD293" s="82"/>
      <c r="AE293" s="82" t="s">
        <v>852</v>
      </c>
      <c r="AF293" s="81"/>
      <c r="AG293" s="81"/>
      <c r="AH293" s="81">
        <f t="shared" si="70"/>
        <v>0</v>
      </c>
      <c r="AI293" s="81" t="str">
        <f t="shared" si="80"/>
        <v>B</v>
      </c>
      <c r="AJ293" s="81"/>
      <c r="AK293" s="81">
        <f t="shared" si="71"/>
        <v>0</v>
      </c>
      <c r="AL293" s="81" t="str">
        <f t="shared" si="73"/>
        <v>IV</v>
      </c>
      <c r="AM293" s="34" t="str">
        <f t="shared" si="81"/>
        <v>ACEPTABLE</v>
      </c>
      <c r="AN293" s="204">
        <f t="shared" si="72"/>
        <v>1</v>
      </c>
    </row>
    <row r="294" spans="1:911" s="12" customFormat="1" ht="99.95" customHeight="1">
      <c r="A294" s="175" t="s">
        <v>492</v>
      </c>
      <c r="B294" s="175" t="s">
        <v>491</v>
      </c>
      <c r="C294" s="178" t="s">
        <v>489</v>
      </c>
      <c r="D294" s="208" t="s">
        <v>562</v>
      </c>
      <c r="E294" s="232" t="s">
        <v>565</v>
      </c>
      <c r="F294" s="79" t="s">
        <v>490</v>
      </c>
      <c r="G294" s="79" t="s">
        <v>410</v>
      </c>
      <c r="H294" s="79" t="s">
        <v>399</v>
      </c>
      <c r="I294" s="79" t="s">
        <v>373</v>
      </c>
      <c r="J294" s="79" t="s">
        <v>273</v>
      </c>
      <c r="K294" s="80" t="s">
        <v>758</v>
      </c>
      <c r="L294" s="85" t="s">
        <v>759</v>
      </c>
      <c r="M294" s="86" t="s">
        <v>762</v>
      </c>
      <c r="N294" s="81">
        <v>1</v>
      </c>
      <c r="O294" s="81">
        <v>1</v>
      </c>
      <c r="P294" s="81">
        <f t="shared" si="82"/>
        <v>1</v>
      </c>
      <c r="Q294" s="81" t="str">
        <f t="shared" si="83"/>
        <v>B</v>
      </c>
      <c r="R294" s="81">
        <v>100</v>
      </c>
      <c r="S294" s="81">
        <f t="shared" si="84"/>
        <v>100</v>
      </c>
      <c r="T294" s="81" t="str">
        <f t="shared" si="85"/>
        <v>III</v>
      </c>
      <c r="U294" s="69" t="str">
        <f t="shared" si="86"/>
        <v>ACEPTABLE</v>
      </c>
      <c r="V294" s="69"/>
      <c r="W294" s="214">
        <v>1</v>
      </c>
      <c r="X294" s="79" t="s">
        <v>761</v>
      </c>
      <c r="Y294" s="82"/>
      <c r="Z294" s="82"/>
      <c r="AA294" s="82"/>
      <c r="AB294" s="79"/>
      <c r="AC294" s="82" t="s">
        <v>837</v>
      </c>
      <c r="AD294" s="82"/>
      <c r="AE294" s="82" t="s">
        <v>852</v>
      </c>
      <c r="AF294" s="81"/>
      <c r="AG294" s="81"/>
      <c r="AH294" s="81">
        <f t="shared" si="70"/>
        <v>0</v>
      </c>
      <c r="AI294" s="81" t="str">
        <f t="shared" si="80"/>
        <v>B</v>
      </c>
      <c r="AJ294" s="81"/>
      <c r="AK294" s="81">
        <f t="shared" si="71"/>
        <v>0</v>
      </c>
      <c r="AL294" s="81" t="str">
        <f t="shared" si="73"/>
        <v>IV</v>
      </c>
      <c r="AM294" s="34" t="str">
        <f t="shared" si="81"/>
        <v>ACEPTABLE</v>
      </c>
      <c r="AN294" s="204">
        <f t="shared" si="72"/>
        <v>1</v>
      </c>
    </row>
    <row r="295" spans="1:911" s="12" customFormat="1" ht="99.95" customHeight="1">
      <c r="A295" s="176" t="s">
        <v>493</v>
      </c>
      <c r="B295" s="176" t="s">
        <v>497</v>
      </c>
      <c r="C295" s="209" t="s">
        <v>616</v>
      </c>
      <c r="D295" s="208" t="s">
        <v>611</v>
      </c>
      <c r="E295" s="232" t="s">
        <v>615</v>
      </c>
      <c r="F295" s="79" t="s">
        <v>490</v>
      </c>
      <c r="G295" s="79" t="s">
        <v>410</v>
      </c>
      <c r="H295" s="79" t="s">
        <v>399</v>
      </c>
      <c r="I295" s="79" t="s">
        <v>373</v>
      </c>
      <c r="J295" s="79" t="s">
        <v>273</v>
      </c>
      <c r="K295" s="80" t="s">
        <v>758</v>
      </c>
      <c r="L295" s="85" t="s">
        <v>759</v>
      </c>
      <c r="M295" s="86" t="s">
        <v>762</v>
      </c>
      <c r="N295" s="81">
        <v>1</v>
      </c>
      <c r="O295" s="81">
        <v>1</v>
      </c>
      <c r="P295" s="81">
        <f t="shared" si="82"/>
        <v>1</v>
      </c>
      <c r="Q295" s="81" t="str">
        <f t="shared" si="83"/>
        <v>B</v>
      </c>
      <c r="R295" s="81">
        <v>100</v>
      </c>
      <c r="S295" s="81">
        <f t="shared" si="84"/>
        <v>100</v>
      </c>
      <c r="T295" s="81" t="str">
        <f t="shared" si="85"/>
        <v>III</v>
      </c>
      <c r="U295" s="69" t="str">
        <f t="shared" si="86"/>
        <v>ACEPTABLE</v>
      </c>
      <c r="V295" s="69"/>
      <c r="W295" s="214">
        <v>0</v>
      </c>
      <c r="X295" s="79" t="s">
        <v>761</v>
      </c>
      <c r="Y295" s="82"/>
      <c r="Z295" s="89"/>
      <c r="AA295" s="82"/>
      <c r="AB295" s="79"/>
      <c r="AC295" s="82" t="s">
        <v>837</v>
      </c>
      <c r="AD295" s="82"/>
      <c r="AE295" s="82" t="s">
        <v>852</v>
      </c>
      <c r="AF295" s="81"/>
      <c r="AG295" s="81"/>
      <c r="AH295" s="81">
        <f t="shared" si="70"/>
        <v>0</v>
      </c>
      <c r="AI295" s="81" t="str">
        <f t="shared" si="80"/>
        <v>B</v>
      </c>
      <c r="AJ295" s="81"/>
      <c r="AK295" s="81">
        <f t="shared" si="71"/>
        <v>0</v>
      </c>
      <c r="AL295" s="81" t="str">
        <f t="shared" si="73"/>
        <v>IV</v>
      </c>
      <c r="AM295" s="34" t="str">
        <f t="shared" si="81"/>
        <v>ACEPTABLE</v>
      </c>
      <c r="AN295" s="204">
        <f t="shared" si="72"/>
        <v>1</v>
      </c>
    </row>
    <row r="296" spans="1:911" s="12" customFormat="1" ht="306" customHeight="1">
      <c r="A296" s="176" t="s">
        <v>493</v>
      </c>
      <c r="B296" s="176" t="s">
        <v>497</v>
      </c>
      <c r="C296" s="183" t="s">
        <v>1023</v>
      </c>
      <c r="D296" s="208" t="s">
        <v>621</v>
      </c>
      <c r="E296" s="232" t="s">
        <v>625</v>
      </c>
      <c r="F296" s="79" t="s">
        <v>490</v>
      </c>
      <c r="G296" s="79" t="s">
        <v>410</v>
      </c>
      <c r="H296" s="79" t="s">
        <v>399</v>
      </c>
      <c r="I296" s="79" t="s">
        <v>373</v>
      </c>
      <c r="J296" s="79" t="s">
        <v>273</v>
      </c>
      <c r="K296" s="80" t="s">
        <v>758</v>
      </c>
      <c r="L296" s="85" t="s">
        <v>759</v>
      </c>
      <c r="M296" s="86" t="s">
        <v>762</v>
      </c>
      <c r="N296" s="81">
        <v>1</v>
      </c>
      <c r="O296" s="81">
        <v>1</v>
      </c>
      <c r="P296" s="81">
        <f t="shared" si="82"/>
        <v>1</v>
      </c>
      <c r="Q296" s="81" t="str">
        <f t="shared" si="83"/>
        <v>B</v>
      </c>
      <c r="R296" s="81">
        <v>100</v>
      </c>
      <c r="S296" s="81">
        <f t="shared" si="84"/>
        <v>100</v>
      </c>
      <c r="T296" s="81" t="str">
        <f t="shared" si="85"/>
        <v>III</v>
      </c>
      <c r="U296" s="69" t="str">
        <f t="shared" si="86"/>
        <v>ACEPTABLE</v>
      </c>
      <c r="V296" s="69"/>
      <c r="W296" s="214">
        <v>8</v>
      </c>
      <c r="X296" s="79" t="s">
        <v>761</v>
      </c>
      <c r="Y296" s="82"/>
      <c r="Z296" s="82"/>
      <c r="AA296" s="82"/>
      <c r="AB296" s="79"/>
      <c r="AC296" s="82" t="s">
        <v>837</v>
      </c>
      <c r="AD296" s="82"/>
      <c r="AE296" s="82" t="s">
        <v>852</v>
      </c>
      <c r="AF296" s="81"/>
      <c r="AG296" s="81"/>
      <c r="AH296" s="81">
        <f t="shared" si="70"/>
        <v>0</v>
      </c>
      <c r="AI296" s="81" t="str">
        <f t="shared" si="80"/>
        <v>B</v>
      </c>
      <c r="AJ296" s="81"/>
      <c r="AK296" s="81">
        <f t="shared" si="71"/>
        <v>0</v>
      </c>
      <c r="AL296" s="81" t="str">
        <f t="shared" si="73"/>
        <v>IV</v>
      </c>
      <c r="AM296" s="34" t="str">
        <f t="shared" si="81"/>
        <v>ACEPTABLE</v>
      </c>
      <c r="AN296" s="204">
        <f t="shared" si="72"/>
        <v>1</v>
      </c>
    </row>
    <row r="297" spans="1:911" s="12" customFormat="1" ht="99.95" customHeight="1">
      <c r="A297" s="175" t="s">
        <v>493</v>
      </c>
      <c r="B297" s="175" t="s">
        <v>497</v>
      </c>
      <c r="C297" s="178" t="s">
        <v>1024</v>
      </c>
      <c r="D297" s="208" t="s">
        <v>611</v>
      </c>
      <c r="E297" s="232" t="s">
        <v>628</v>
      </c>
      <c r="F297" s="79" t="s">
        <v>490</v>
      </c>
      <c r="G297" s="79" t="s">
        <v>410</v>
      </c>
      <c r="H297" s="79" t="s">
        <v>399</v>
      </c>
      <c r="I297" s="79" t="s">
        <v>373</v>
      </c>
      <c r="J297" s="79" t="s">
        <v>273</v>
      </c>
      <c r="K297" s="80" t="s">
        <v>758</v>
      </c>
      <c r="L297" s="85" t="s">
        <v>759</v>
      </c>
      <c r="M297" s="86" t="s">
        <v>762</v>
      </c>
      <c r="N297" s="81">
        <v>1</v>
      </c>
      <c r="O297" s="81">
        <v>1</v>
      </c>
      <c r="P297" s="81">
        <f t="shared" si="82"/>
        <v>1</v>
      </c>
      <c r="Q297" s="81" t="str">
        <f t="shared" si="83"/>
        <v>B</v>
      </c>
      <c r="R297" s="81">
        <v>100</v>
      </c>
      <c r="S297" s="81">
        <f t="shared" si="84"/>
        <v>100</v>
      </c>
      <c r="T297" s="81" t="str">
        <f t="shared" si="85"/>
        <v>III</v>
      </c>
      <c r="U297" s="69" t="str">
        <f t="shared" si="86"/>
        <v>ACEPTABLE</v>
      </c>
      <c r="V297" s="69"/>
      <c r="W297" s="214">
        <v>2</v>
      </c>
      <c r="X297" s="79" t="s">
        <v>761</v>
      </c>
      <c r="Y297" s="82"/>
      <c r="Z297" s="82"/>
      <c r="AA297" s="82"/>
      <c r="AB297" s="79"/>
      <c r="AC297" s="82" t="s">
        <v>837</v>
      </c>
      <c r="AD297" s="82"/>
      <c r="AE297" s="82" t="s">
        <v>852</v>
      </c>
      <c r="AF297" s="81"/>
      <c r="AG297" s="81"/>
      <c r="AH297" s="81">
        <f t="shared" si="70"/>
        <v>0</v>
      </c>
      <c r="AI297" s="81" t="str">
        <f t="shared" si="80"/>
        <v>B</v>
      </c>
      <c r="AJ297" s="81"/>
      <c r="AK297" s="81">
        <f t="shared" si="71"/>
        <v>0</v>
      </c>
      <c r="AL297" s="81" t="str">
        <f t="shared" si="73"/>
        <v>IV</v>
      </c>
      <c r="AM297" s="34" t="str">
        <f t="shared" si="81"/>
        <v>ACEPTABLE</v>
      </c>
      <c r="AN297" s="204">
        <f t="shared" si="72"/>
        <v>1</v>
      </c>
    </row>
    <row r="298" spans="1:911" s="12" customFormat="1" ht="99.95" customHeight="1">
      <c r="A298" s="176" t="s">
        <v>476</v>
      </c>
      <c r="B298" s="176" t="s">
        <v>517</v>
      </c>
      <c r="C298" s="183" t="s">
        <v>479</v>
      </c>
      <c r="D298" s="208" t="s">
        <v>1042</v>
      </c>
      <c r="E298" s="234" t="s">
        <v>484</v>
      </c>
      <c r="F298" s="79" t="s">
        <v>490</v>
      </c>
      <c r="G298" s="79" t="s">
        <v>410</v>
      </c>
      <c r="H298" s="79" t="s">
        <v>399</v>
      </c>
      <c r="I298" s="79" t="s">
        <v>373</v>
      </c>
      <c r="J298" s="79" t="s">
        <v>273</v>
      </c>
      <c r="K298" s="80" t="s">
        <v>758</v>
      </c>
      <c r="L298" s="85" t="s">
        <v>759</v>
      </c>
      <c r="M298" s="86" t="s">
        <v>762</v>
      </c>
      <c r="N298" s="81">
        <v>1</v>
      </c>
      <c r="O298" s="81">
        <v>1</v>
      </c>
      <c r="P298" s="81">
        <f t="shared" si="82"/>
        <v>1</v>
      </c>
      <c r="Q298" s="81" t="str">
        <f t="shared" si="83"/>
        <v>B</v>
      </c>
      <c r="R298" s="81">
        <v>100</v>
      </c>
      <c r="S298" s="81">
        <f t="shared" si="84"/>
        <v>100</v>
      </c>
      <c r="T298" s="81" t="str">
        <f t="shared" si="85"/>
        <v>III</v>
      </c>
      <c r="U298" s="69" t="str">
        <f t="shared" si="86"/>
        <v>ACEPTABLE</v>
      </c>
      <c r="V298" s="69"/>
      <c r="W298" s="214">
        <v>1</v>
      </c>
      <c r="X298" s="79" t="s">
        <v>761</v>
      </c>
      <c r="Y298" s="82"/>
      <c r="Z298" s="82"/>
      <c r="AA298" s="82"/>
      <c r="AB298" s="79"/>
      <c r="AC298" s="82" t="s">
        <v>837</v>
      </c>
      <c r="AD298" s="82"/>
      <c r="AE298" s="82" t="s">
        <v>852</v>
      </c>
      <c r="AF298" s="81"/>
      <c r="AG298" s="81"/>
      <c r="AH298" s="81">
        <f t="shared" si="70"/>
        <v>0</v>
      </c>
      <c r="AI298" s="81" t="str">
        <f t="shared" si="80"/>
        <v>B</v>
      </c>
      <c r="AJ298" s="81"/>
      <c r="AK298" s="81">
        <f t="shared" si="71"/>
        <v>0</v>
      </c>
      <c r="AL298" s="81" t="str">
        <f t="shared" si="73"/>
        <v>IV</v>
      </c>
      <c r="AM298" s="34" t="str">
        <f t="shared" si="81"/>
        <v>ACEPTABLE</v>
      </c>
      <c r="AN298" s="204">
        <f t="shared" si="72"/>
        <v>1</v>
      </c>
    </row>
    <row r="299" spans="1:911" s="12" customFormat="1" ht="99.95" customHeight="1">
      <c r="A299" s="176" t="s">
        <v>476</v>
      </c>
      <c r="B299" s="176" t="s">
        <v>517</v>
      </c>
      <c r="C299" s="220" t="s">
        <v>862</v>
      </c>
      <c r="D299" s="208" t="s">
        <v>863</v>
      </c>
      <c r="E299" s="234" t="s">
        <v>864</v>
      </c>
      <c r="F299" s="79" t="s">
        <v>490</v>
      </c>
      <c r="G299" s="79" t="s">
        <v>345</v>
      </c>
      <c r="H299" s="79" t="s">
        <v>376</v>
      </c>
      <c r="I299" s="79" t="s">
        <v>418</v>
      </c>
      <c r="J299" s="79" t="s">
        <v>229</v>
      </c>
      <c r="K299" s="86" t="s">
        <v>519</v>
      </c>
      <c r="L299" s="85" t="s">
        <v>520</v>
      </c>
      <c r="M299" s="86" t="s">
        <v>515</v>
      </c>
      <c r="N299" s="81">
        <v>1</v>
      </c>
      <c r="O299" s="81">
        <v>4</v>
      </c>
      <c r="P299" s="81">
        <f t="shared" si="82"/>
        <v>4</v>
      </c>
      <c r="Q299" s="81" t="str">
        <f t="shared" si="83"/>
        <v>B</v>
      </c>
      <c r="R299" s="81">
        <v>10</v>
      </c>
      <c r="S299" s="81">
        <f t="shared" si="84"/>
        <v>40</v>
      </c>
      <c r="T299" s="81" t="str">
        <f t="shared" si="85"/>
        <v>III</v>
      </c>
      <c r="U299" s="69" t="str">
        <f t="shared" si="86"/>
        <v>ACEPTABLE</v>
      </c>
      <c r="V299" s="69" t="s">
        <v>964</v>
      </c>
      <c r="W299" s="214">
        <v>0</v>
      </c>
      <c r="X299" s="79" t="s">
        <v>731</v>
      </c>
      <c r="Y299" s="79" t="s">
        <v>839</v>
      </c>
      <c r="Z299" s="82"/>
      <c r="AA299" s="82"/>
      <c r="AB299" s="90"/>
      <c r="AC299" s="82" t="s">
        <v>837</v>
      </c>
      <c r="AD299" s="82"/>
      <c r="AE299" s="82" t="s">
        <v>838</v>
      </c>
      <c r="AF299" s="81">
        <v>1</v>
      </c>
      <c r="AG299" s="81">
        <v>4</v>
      </c>
      <c r="AH299" s="81">
        <f t="shared" si="70"/>
        <v>4</v>
      </c>
      <c r="AI299" s="81" t="str">
        <f t="shared" si="80"/>
        <v>B</v>
      </c>
      <c r="AJ299" s="81">
        <v>10</v>
      </c>
      <c r="AK299" s="81">
        <f t="shared" si="71"/>
        <v>40</v>
      </c>
      <c r="AL299" s="81" t="str">
        <f t="shared" si="73"/>
        <v>III</v>
      </c>
      <c r="AM299" s="34" t="str">
        <f t="shared" si="81"/>
        <v>ACEPTABLE</v>
      </c>
      <c r="AN299" s="204">
        <f t="shared" si="72"/>
        <v>0</v>
      </c>
    </row>
    <row r="300" spans="1:911" s="12" customFormat="1" ht="195" customHeight="1">
      <c r="A300" s="176" t="s">
        <v>476</v>
      </c>
      <c r="B300" s="176" t="s">
        <v>517</v>
      </c>
      <c r="C300" s="183" t="s">
        <v>857</v>
      </c>
      <c r="D300" s="224" t="s">
        <v>1043</v>
      </c>
      <c r="E300" s="234" t="s">
        <v>488</v>
      </c>
      <c r="F300" s="79" t="s">
        <v>490</v>
      </c>
      <c r="G300" s="79" t="s">
        <v>410</v>
      </c>
      <c r="H300" s="79" t="s">
        <v>399</v>
      </c>
      <c r="I300" s="79" t="s">
        <v>373</v>
      </c>
      <c r="J300" s="79" t="s">
        <v>273</v>
      </c>
      <c r="K300" s="80" t="s">
        <v>758</v>
      </c>
      <c r="L300" s="85" t="s">
        <v>759</v>
      </c>
      <c r="M300" s="86" t="s">
        <v>762</v>
      </c>
      <c r="N300" s="81">
        <v>1</v>
      </c>
      <c r="O300" s="81">
        <v>1</v>
      </c>
      <c r="P300" s="81">
        <f t="shared" si="82"/>
        <v>1</v>
      </c>
      <c r="Q300" s="81" t="str">
        <f t="shared" si="83"/>
        <v>B</v>
      </c>
      <c r="R300" s="81">
        <v>100</v>
      </c>
      <c r="S300" s="81">
        <f t="shared" si="84"/>
        <v>100</v>
      </c>
      <c r="T300" s="81" t="str">
        <f t="shared" si="85"/>
        <v>III</v>
      </c>
      <c r="U300" s="69" t="str">
        <f t="shared" si="86"/>
        <v>ACEPTABLE</v>
      </c>
      <c r="V300" s="69"/>
      <c r="W300" s="214">
        <v>1</v>
      </c>
      <c r="X300" s="79" t="s">
        <v>761</v>
      </c>
      <c r="Y300" s="82"/>
      <c r="Z300" s="82"/>
      <c r="AA300" s="82"/>
      <c r="AB300" s="79"/>
      <c r="AC300" s="82" t="s">
        <v>837</v>
      </c>
      <c r="AD300" s="82"/>
      <c r="AE300" s="82" t="s">
        <v>852</v>
      </c>
      <c r="AF300" s="81"/>
      <c r="AG300" s="81"/>
      <c r="AH300" s="81">
        <f t="shared" si="70"/>
        <v>0</v>
      </c>
      <c r="AI300" s="81" t="str">
        <f t="shared" si="80"/>
        <v>B</v>
      </c>
      <c r="AJ300" s="81"/>
      <c r="AK300" s="81">
        <f t="shared" si="71"/>
        <v>0</v>
      </c>
      <c r="AL300" s="81" t="str">
        <f t="shared" si="73"/>
        <v>IV</v>
      </c>
      <c r="AM300" s="34" t="str">
        <f t="shared" si="81"/>
        <v>ACEPTABLE</v>
      </c>
      <c r="AN300" s="204">
        <f t="shared" si="72"/>
        <v>1</v>
      </c>
    </row>
    <row r="301" spans="1:911" s="12" customFormat="1" ht="99.95" customHeight="1">
      <c r="A301" s="176" t="s">
        <v>476</v>
      </c>
      <c r="B301" s="176" t="s">
        <v>517</v>
      </c>
      <c r="C301" s="183" t="s">
        <v>878</v>
      </c>
      <c r="D301" s="208" t="s">
        <v>1041</v>
      </c>
      <c r="E301" s="234" t="s">
        <v>483</v>
      </c>
      <c r="F301" s="79" t="s">
        <v>490</v>
      </c>
      <c r="G301" s="79" t="s">
        <v>410</v>
      </c>
      <c r="H301" s="79" t="s">
        <v>399</v>
      </c>
      <c r="I301" s="79" t="s">
        <v>373</v>
      </c>
      <c r="J301" s="79" t="s">
        <v>273</v>
      </c>
      <c r="K301" s="80" t="s">
        <v>758</v>
      </c>
      <c r="L301" s="85" t="s">
        <v>759</v>
      </c>
      <c r="M301" s="86" t="s">
        <v>762</v>
      </c>
      <c r="N301" s="81">
        <v>1</v>
      </c>
      <c r="O301" s="81">
        <v>1</v>
      </c>
      <c r="P301" s="81">
        <f t="shared" si="82"/>
        <v>1</v>
      </c>
      <c r="Q301" s="81" t="str">
        <f t="shared" si="83"/>
        <v>B</v>
      </c>
      <c r="R301" s="81">
        <v>100</v>
      </c>
      <c r="S301" s="81">
        <f t="shared" si="84"/>
        <v>100</v>
      </c>
      <c r="T301" s="81" t="str">
        <f t="shared" si="85"/>
        <v>III</v>
      </c>
      <c r="U301" s="69" t="str">
        <f t="shared" si="86"/>
        <v>ACEPTABLE</v>
      </c>
      <c r="V301" s="69"/>
      <c r="W301" s="214">
        <v>1</v>
      </c>
      <c r="X301" s="79" t="s">
        <v>761</v>
      </c>
      <c r="Y301" s="82"/>
      <c r="Z301" s="82"/>
      <c r="AA301" s="82"/>
      <c r="AB301" s="79"/>
      <c r="AC301" s="82" t="s">
        <v>837</v>
      </c>
      <c r="AD301" s="82"/>
      <c r="AE301" s="82" t="s">
        <v>852</v>
      </c>
      <c r="AF301" s="81"/>
      <c r="AG301" s="81"/>
      <c r="AH301" s="81">
        <f t="shared" si="70"/>
        <v>0</v>
      </c>
      <c r="AI301" s="81" t="str">
        <f t="shared" si="80"/>
        <v>B</v>
      </c>
      <c r="AJ301" s="81"/>
      <c r="AK301" s="81">
        <f t="shared" si="71"/>
        <v>0</v>
      </c>
      <c r="AL301" s="81" t="str">
        <f t="shared" si="73"/>
        <v>IV</v>
      </c>
      <c r="AM301" s="34" t="str">
        <f t="shared" si="81"/>
        <v>ACEPTABLE</v>
      </c>
      <c r="AN301" s="204">
        <f t="shared" si="72"/>
        <v>1</v>
      </c>
    </row>
    <row r="302" spans="1:911" s="12" customFormat="1" ht="99.95" customHeight="1">
      <c r="A302" s="176" t="s">
        <v>523</v>
      </c>
      <c r="B302" s="176" t="s">
        <v>517</v>
      </c>
      <c r="C302" s="183" t="s">
        <v>521</v>
      </c>
      <c r="D302" s="208" t="s">
        <v>543</v>
      </c>
      <c r="E302" s="208" t="s">
        <v>544</v>
      </c>
      <c r="F302" s="79" t="s">
        <v>490</v>
      </c>
      <c r="G302" s="79" t="s">
        <v>410</v>
      </c>
      <c r="H302" s="79" t="s">
        <v>399</v>
      </c>
      <c r="I302" s="79" t="s">
        <v>373</v>
      </c>
      <c r="J302" s="79" t="s">
        <v>273</v>
      </c>
      <c r="K302" s="80" t="s">
        <v>758</v>
      </c>
      <c r="L302" s="85" t="s">
        <v>759</v>
      </c>
      <c r="M302" s="86" t="s">
        <v>762</v>
      </c>
      <c r="N302" s="81">
        <v>1</v>
      </c>
      <c r="O302" s="81">
        <v>1</v>
      </c>
      <c r="P302" s="81">
        <f t="shared" si="82"/>
        <v>1</v>
      </c>
      <c r="Q302" s="81" t="str">
        <f t="shared" si="83"/>
        <v>B</v>
      </c>
      <c r="R302" s="81">
        <v>100</v>
      </c>
      <c r="S302" s="81">
        <f t="shared" si="84"/>
        <v>100</v>
      </c>
      <c r="T302" s="81" t="str">
        <f t="shared" si="85"/>
        <v>III</v>
      </c>
      <c r="U302" s="69" t="str">
        <f t="shared" si="86"/>
        <v>ACEPTABLE</v>
      </c>
      <c r="V302" s="69"/>
      <c r="W302" s="214">
        <v>1</v>
      </c>
      <c r="X302" s="79" t="s">
        <v>761</v>
      </c>
      <c r="Y302" s="82"/>
      <c r="Z302" s="82"/>
      <c r="AA302" s="82"/>
      <c r="AB302" s="79"/>
      <c r="AC302" s="82" t="s">
        <v>837</v>
      </c>
      <c r="AD302" s="82"/>
      <c r="AE302" s="82" t="s">
        <v>852</v>
      </c>
      <c r="AF302" s="81"/>
      <c r="AG302" s="81"/>
      <c r="AH302" s="81">
        <f t="shared" si="70"/>
        <v>0</v>
      </c>
      <c r="AI302" s="81" t="str">
        <f t="shared" si="80"/>
        <v>B</v>
      </c>
      <c r="AJ302" s="81"/>
      <c r="AK302" s="81">
        <f t="shared" si="71"/>
        <v>0</v>
      </c>
      <c r="AL302" s="81" t="str">
        <f t="shared" si="73"/>
        <v>IV</v>
      </c>
      <c r="AM302" s="34" t="str">
        <f t="shared" si="81"/>
        <v>ACEPTABLE</v>
      </c>
      <c r="AN302" s="204">
        <f t="shared" si="72"/>
        <v>1</v>
      </c>
    </row>
    <row r="303" spans="1:911" s="12" customFormat="1" ht="409.5">
      <c r="A303" s="176" t="s">
        <v>523</v>
      </c>
      <c r="B303" s="176" t="s">
        <v>517</v>
      </c>
      <c r="C303" s="183" t="s">
        <v>967</v>
      </c>
      <c r="D303" s="208" t="s">
        <v>547</v>
      </c>
      <c r="E303" s="232" t="s">
        <v>548</v>
      </c>
      <c r="F303" s="79" t="s">
        <v>490</v>
      </c>
      <c r="G303" s="79" t="s">
        <v>410</v>
      </c>
      <c r="H303" s="79" t="s">
        <v>399</v>
      </c>
      <c r="I303" s="79" t="s">
        <v>373</v>
      </c>
      <c r="J303" s="79" t="s">
        <v>273</v>
      </c>
      <c r="K303" s="80" t="s">
        <v>758</v>
      </c>
      <c r="L303" s="85" t="s">
        <v>759</v>
      </c>
      <c r="M303" s="86" t="s">
        <v>762</v>
      </c>
      <c r="N303" s="81">
        <v>1</v>
      </c>
      <c r="O303" s="81">
        <v>1</v>
      </c>
      <c r="P303" s="81">
        <f t="shared" si="82"/>
        <v>1</v>
      </c>
      <c r="Q303" s="81" t="str">
        <f t="shared" si="83"/>
        <v>B</v>
      </c>
      <c r="R303" s="81">
        <v>100</v>
      </c>
      <c r="S303" s="81">
        <f t="shared" si="84"/>
        <v>100</v>
      </c>
      <c r="T303" s="81" t="str">
        <f t="shared" si="85"/>
        <v>III</v>
      </c>
      <c r="U303" s="69" t="str">
        <f t="shared" si="86"/>
        <v>ACEPTABLE</v>
      </c>
      <c r="V303" s="69"/>
      <c r="W303" s="214">
        <v>1</v>
      </c>
      <c r="X303" s="79" t="s">
        <v>761</v>
      </c>
      <c r="Y303" s="82"/>
      <c r="Z303" s="82"/>
      <c r="AA303" s="82"/>
      <c r="AB303" s="79"/>
      <c r="AC303" s="82" t="s">
        <v>837</v>
      </c>
      <c r="AD303" s="82"/>
      <c r="AE303" s="82" t="s">
        <v>852</v>
      </c>
      <c r="AF303" s="81"/>
      <c r="AG303" s="81"/>
      <c r="AH303" s="81">
        <f t="shared" si="70"/>
        <v>0</v>
      </c>
      <c r="AI303" s="81" t="str">
        <f t="shared" si="80"/>
        <v>B</v>
      </c>
      <c r="AJ303" s="81"/>
      <c r="AK303" s="81">
        <f t="shared" si="71"/>
        <v>0</v>
      </c>
      <c r="AL303" s="81" t="str">
        <f t="shared" si="73"/>
        <v>IV</v>
      </c>
      <c r="AM303" s="34" t="str">
        <f t="shared" si="81"/>
        <v>ACEPTABLE</v>
      </c>
      <c r="AN303" s="204">
        <f t="shared" si="72"/>
        <v>1</v>
      </c>
    </row>
    <row r="304" spans="1:911" s="12" customFormat="1" ht="99.95" customHeight="1">
      <c r="A304" s="176" t="s">
        <v>524</v>
      </c>
      <c r="B304" s="176" t="s">
        <v>517</v>
      </c>
      <c r="C304" s="183" t="s">
        <v>525</v>
      </c>
      <c r="D304" s="208" t="s">
        <v>1038</v>
      </c>
      <c r="E304" s="208" t="s">
        <v>549</v>
      </c>
      <c r="F304" s="79" t="s">
        <v>490</v>
      </c>
      <c r="G304" s="79" t="s">
        <v>410</v>
      </c>
      <c r="H304" s="79" t="s">
        <v>399</v>
      </c>
      <c r="I304" s="79" t="s">
        <v>373</v>
      </c>
      <c r="J304" s="79" t="s">
        <v>273</v>
      </c>
      <c r="K304" s="80" t="s">
        <v>758</v>
      </c>
      <c r="L304" s="85" t="s">
        <v>759</v>
      </c>
      <c r="M304" s="86" t="s">
        <v>762</v>
      </c>
      <c r="N304" s="81">
        <v>1</v>
      </c>
      <c r="O304" s="81">
        <v>1</v>
      </c>
      <c r="P304" s="81">
        <f t="shared" si="82"/>
        <v>1</v>
      </c>
      <c r="Q304" s="81" t="str">
        <f t="shared" si="83"/>
        <v>B</v>
      </c>
      <c r="R304" s="81">
        <v>100</v>
      </c>
      <c r="S304" s="81">
        <f t="shared" si="84"/>
        <v>100</v>
      </c>
      <c r="T304" s="81" t="str">
        <f t="shared" si="85"/>
        <v>III</v>
      </c>
      <c r="U304" s="69" t="str">
        <f t="shared" si="86"/>
        <v>ACEPTABLE</v>
      </c>
      <c r="V304" s="69"/>
      <c r="W304" s="214">
        <v>2</v>
      </c>
      <c r="X304" s="79" t="s">
        <v>761</v>
      </c>
      <c r="Y304" s="82"/>
      <c r="Z304" s="82"/>
      <c r="AA304" s="82"/>
      <c r="AB304" s="79"/>
      <c r="AC304" s="82" t="s">
        <v>837</v>
      </c>
      <c r="AD304" s="82"/>
      <c r="AE304" s="82" t="s">
        <v>852</v>
      </c>
      <c r="AF304" s="81"/>
      <c r="AG304" s="81"/>
      <c r="AH304" s="81">
        <f t="shared" si="70"/>
        <v>0</v>
      </c>
      <c r="AI304" s="81" t="str">
        <f t="shared" si="80"/>
        <v>B</v>
      </c>
      <c r="AJ304" s="81"/>
      <c r="AK304" s="81">
        <f t="shared" si="71"/>
        <v>0</v>
      </c>
      <c r="AL304" s="81" t="str">
        <f t="shared" si="73"/>
        <v>IV</v>
      </c>
      <c r="AM304" s="34" t="str">
        <f t="shared" si="81"/>
        <v>ACEPTABLE</v>
      </c>
      <c r="AN304" s="204">
        <f t="shared" si="72"/>
        <v>1</v>
      </c>
    </row>
    <row r="305" spans="1:40" s="12" customFormat="1" ht="99.95" customHeight="1">
      <c r="A305" s="176" t="s">
        <v>524</v>
      </c>
      <c r="B305" s="176" t="s">
        <v>517</v>
      </c>
      <c r="C305" s="183" t="s">
        <v>526</v>
      </c>
      <c r="D305" s="208" t="s">
        <v>552</v>
      </c>
      <c r="E305" s="232" t="s">
        <v>553</v>
      </c>
      <c r="F305" s="79" t="s">
        <v>490</v>
      </c>
      <c r="G305" s="79" t="s">
        <v>410</v>
      </c>
      <c r="H305" s="79" t="s">
        <v>399</v>
      </c>
      <c r="I305" s="79" t="s">
        <v>373</v>
      </c>
      <c r="J305" s="79" t="s">
        <v>273</v>
      </c>
      <c r="K305" s="80" t="s">
        <v>758</v>
      </c>
      <c r="L305" s="85" t="s">
        <v>759</v>
      </c>
      <c r="M305" s="86" t="s">
        <v>762</v>
      </c>
      <c r="N305" s="81">
        <v>1</v>
      </c>
      <c r="O305" s="81">
        <v>1</v>
      </c>
      <c r="P305" s="81">
        <f t="shared" si="82"/>
        <v>1</v>
      </c>
      <c r="Q305" s="81" t="str">
        <f t="shared" si="83"/>
        <v>B</v>
      </c>
      <c r="R305" s="81">
        <v>100</v>
      </c>
      <c r="S305" s="81">
        <f t="shared" si="84"/>
        <v>100</v>
      </c>
      <c r="T305" s="81" t="str">
        <f t="shared" si="85"/>
        <v>III</v>
      </c>
      <c r="U305" s="69" t="str">
        <f t="shared" si="86"/>
        <v>ACEPTABLE</v>
      </c>
      <c r="V305" s="69"/>
      <c r="W305" s="214">
        <v>1</v>
      </c>
      <c r="X305" s="79" t="s">
        <v>761</v>
      </c>
      <c r="Y305" s="82"/>
      <c r="Z305" s="82"/>
      <c r="AA305" s="82"/>
      <c r="AB305" s="79"/>
      <c r="AC305" s="82" t="s">
        <v>837</v>
      </c>
      <c r="AD305" s="82"/>
      <c r="AE305" s="82" t="s">
        <v>852</v>
      </c>
      <c r="AF305" s="81"/>
      <c r="AG305" s="81"/>
      <c r="AH305" s="81">
        <f t="shared" si="70"/>
        <v>0</v>
      </c>
      <c r="AI305" s="81" t="str">
        <f t="shared" si="80"/>
        <v>B</v>
      </c>
      <c r="AJ305" s="81"/>
      <c r="AK305" s="81">
        <f t="shared" si="71"/>
        <v>0</v>
      </c>
      <c r="AL305" s="81" t="str">
        <f t="shared" si="73"/>
        <v>IV</v>
      </c>
      <c r="AM305" s="34" t="str">
        <f t="shared" si="81"/>
        <v>ACEPTABLE</v>
      </c>
      <c r="AN305" s="204">
        <f t="shared" si="72"/>
        <v>1</v>
      </c>
    </row>
    <row r="306" spans="1:40" s="12" customFormat="1" ht="99.95" customHeight="1">
      <c r="A306" s="176" t="s">
        <v>527</v>
      </c>
      <c r="B306" s="176" t="s">
        <v>517</v>
      </c>
      <c r="C306" s="183" t="s">
        <v>528</v>
      </c>
      <c r="D306" s="208" t="s">
        <v>1040</v>
      </c>
      <c r="E306" s="208" t="s">
        <v>660</v>
      </c>
      <c r="F306" s="79" t="s">
        <v>490</v>
      </c>
      <c r="G306" s="79" t="s">
        <v>410</v>
      </c>
      <c r="H306" s="79" t="s">
        <v>399</v>
      </c>
      <c r="I306" s="79" t="s">
        <v>373</v>
      </c>
      <c r="J306" s="79" t="s">
        <v>273</v>
      </c>
      <c r="K306" s="80" t="s">
        <v>758</v>
      </c>
      <c r="L306" s="85" t="s">
        <v>759</v>
      </c>
      <c r="M306" s="86" t="s">
        <v>762</v>
      </c>
      <c r="N306" s="81">
        <v>1</v>
      </c>
      <c r="O306" s="81">
        <v>1</v>
      </c>
      <c r="P306" s="81">
        <f t="shared" si="82"/>
        <v>1</v>
      </c>
      <c r="Q306" s="81" t="str">
        <f t="shared" si="83"/>
        <v>B</v>
      </c>
      <c r="R306" s="81">
        <v>100</v>
      </c>
      <c r="S306" s="81">
        <f t="shared" si="84"/>
        <v>100</v>
      </c>
      <c r="T306" s="81" t="str">
        <f t="shared" si="85"/>
        <v>III</v>
      </c>
      <c r="U306" s="69" t="str">
        <f t="shared" si="86"/>
        <v>ACEPTABLE</v>
      </c>
      <c r="V306" s="69"/>
      <c r="W306" s="214">
        <v>1</v>
      </c>
      <c r="X306" s="79" t="s">
        <v>761</v>
      </c>
      <c r="Y306" s="82"/>
      <c r="Z306" s="82"/>
      <c r="AA306" s="82"/>
      <c r="AB306" s="79"/>
      <c r="AC306" s="82" t="s">
        <v>837</v>
      </c>
      <c r="AD306" s="82"/>
      <c r="AE306" s="82" t="s">
        <v>852</v>
      </c>
      <c r="AF306" s="81"/>
      <c r="AG306" s="81"/>
      <c r="AH306" s="81">
        <f t="shared" si="70"/>
        <v>0</v>
      </c>
      <c r="AI306" s="81" t="str">
        <f t="shared" si="80"/>
        <v>B</v>
      </c>
      <c r="AJ306" s="81"/>
      <c r="AK306" s="81">
        <f t="shared" si="71"/>
        <v>0</v>
      </c>
      <c r="AL306" s="81" t="str">
        <f t="shared" si="73"/>
        <v>IV</v>
      </c>
      <c r="AM306" s="34" t="str">
        <f t="shared" si="81"/>
        <v>ACEPTABLE</v>
      </c>
      <c r="AN306" s="204">
        <f t="shared" si="72"/>
        <v>1</v>
      </c>
    </row>
    <row r="307" spans="1:40" s="12" customFormat="1" ht="99.95" customHeight="1">
      <c r="A307" s="176" t="s">
        <v>527</v>
      </c>
      <c r="B307" s="176" t="s">
        <v>821</v>
      </c>
      <c r="C307" s="183" t="s">
        <v>1025</v>
      </c>
      <c r="D307" s="208" t="s">
        <v>1044</v>
      </c>
      <c r="E307" s="208" t="s">
        <v>873</v>
      </c>
      <c r="F307" s="79" t="s">
        <v>490</v>
      </c>
      <c r="G307" s="79" t="s">
        <v>410</v>
      </c>
      <c r="H307" s="79" t="s">
        <v>399</v>
      </c>
      <c r="I307" s="79" t="s">
        <v>373</v>
      </c>
      <c r="J307" s="79" t="s">
        <v>273</v>
      </c>
      <c r="K307" s="80" t="s">
        <v>758</v>
      </c>
      <c r="L307" s="85" t="s">
        <v>759</v>
      </c>
      <c r="M307" s="86" t="s">
        <v>762</v>
      </c>
      <c r="N307" s="81">
        <v>1</v>
      </c>
      <c r="O307" s="81">
        <v>1</v>
      </c>
      <c r="P307" s="81">
        <f>+N307*O307</f>
        <v>1</v>
      </c>
      <c r="Q307" s="81" t="str">
        <f>IF(P307&gt;=24,"MA",IF(P307&gt;=10,"A",IF(P307&gt;=6,"M","B")))</f>
        <v>B</v>
      </c>
      <c r="R307" s="81">
        <v>100</v>
      </c>
      <c r="S307" s="81">
        <f>+R307*P307</f>
        <v>100</v>
      </c>
      <c r="T307" s="81" t="str">
        <f>IF(S307&gt;=600,"I",IF(S307&gt;=150,"II",IF(S307&gt;=40,"III","IV")))</f>
        <v>III</v>
      </c>
      <c r="U307" s="69" t="str">
        <f>IF(T307="IV","ACEPTABLE",IF(T307="III","ACEPTABLE",IF(T307="II","NO ACEPTABLE","NO ACEPTABLE")))</f>
        <v>ACEPTABLE</v>
      </c>
      <c r="V307" s="69"/>
      <c r="W307" s="214">
        <v>2</v>
      </c>
      <c r="X307" s="79" t="s">
        <v>761</v>
      </c>
      <c r="Y307" s="82"/>
      <c r="Z307" s="82"/>
      <c r="AA307" s="82"/>
      <c r="AB307" s="79"/>
      <c r="AC307" s="82" t="s">
        <v>837</v>
      </c>
      <c r="AD307" s="82"/>
      <c r="AE307" s="82" t="s">
        <v>852</v>
      </c>
      <c r="AF307" s="81"/>
      <c r="AG307" s="81"/>
      <c r="AH307" s="81">
        <f t="shared" si="70"/>
        <v>0</v>
      </c>
      <c r="AI307" s="81" t="str">
        <f t="shared" si="80"/>
        <v>B</v>
      </c>
      <c r="AJ307" s="81"/>
      <c r="AK307" s="81">
        <f t="shared" si="71"/>
        <v>0</v>
      </c>
      <c r="AL307" s="81" t="str">
        <f t="shared" si="73"/>
        <v>IV</v>
      </c>
      <c r="AM307" s="34" t="str">
        <f t="shared" si="81"/>
        <v>ACEPTABLE</v>
      </c>
      <c r="AN307" s="204">
        <f t="shared" si="72"/>
        <v>1</v>
      </c>
    </row>
    <row r="308" spans="1:40" s="12" customFormat="1" ht="99.95" customHeight="1">
      <c r="A308" s="176" t="s">
        <v>527</v>
      </c>
      <c r="B308" s="176" t="s">
        <v>517</v>
      </c>
      <c r="C308" s="183" t="s">
        <v>956</v>
      </c>
      <c r="D308" s="208" t="s">
        <v>1039</v>
      </c>
      <c r="E308" s="208" t="s">
        <v>664</v>
      </c>
      <c r="F308" s="79" t="s">
        <v>490</v>
      </c>
      <c r="G308" s="79" t="s">
        <v>410</v>
      </c>
      <c r="H308" s="79" t="s">
        <v>399</v>
      </c>
      <c r="I308" s="79" t="s">
        <v>373</v>
      </c>
      <c r="J308" s="79" t="s">
        <v>273</v>
      </c>
      <c r="K308" s="80" t="s">
        <v>758</v>
      </c>
      <c r="L308" s="85" t="s">
        <v>759</v>
      </c>
      <c r="M308" s="86" t="s">
        <v>762</v>
      </c>
      <c r="N308" s="81">
        <v>1</v>
      </c>
      <c r="O308" s="81">
        <v>1</v>
      </c>
      <c r="P308" s="81">
        <f t="shared" si="82"/>
        <v>1</v>
      </c>
      <c r="Q308" s="81" t="str">
        <f t="shared" si="83"/>
        <v>B</v>
      </c>
      <c r="R308" s="81">
        <v>100</v>
      </c>
      <c r="S308" s="81">
        <f t="shared" si="84"/>
        <v>100</v>
      </c>
      <c r="T308" s="81" t="str">
        <f t="shared" si="85"/>
        <v>III</v>
      </c>
      <c r="U308" s="69" t="str">
        <f t="shared" si="86"/>
        <v>ACEPTABLE</v>
      </c>
      <c r="V308" s="69"/>
      <c r="W308" s="214">
        <v>1</v>
      </c>
      <c r="X308" s="79" t="s">
        <v>761</v>
      </c>
      <c r="Y308" s="82"/>
      <c r="Z308" s="82"/>
      <c r="AA308" s="82"/>
      <c r="AB308" s="79"/>
      <c r="AC308" s="82" t="s">
        <v>837</v>
      </c>
      <c r="AD308" s="82"/>
      <c r="AE308" s="82" t="s">
        <v>852</v>
      </c>
      <c r="AF308" s="81"/>
      <c r="AG308" s="81"/>
      <c r="AH308" s="81">
        <f t="shared" si="70"/>
        <v>0</v>
      </c>
      <c r="AI308" s="81" t="str">
        <f t="shared" si="80"/>
        <v>B</v>
      </c>
      <c r="AJ308" s="81"/>
      <c r="AK308" s="81">
        <f t="shared" si="71"/>
        <v>0</v>
      </c>
      <c r="AL308" s="81" t="str">
        <f t="shared" si="73"/>
        <v>IV</v>
      </c>
      <c r="AM308" s="34" t="str">
        <f t="shared" si="81"/>
        <v>ACEPTABLE</v>
      </c>
      <c r="AN308" s="204">
        <f t="shared" si="72"/>
        <v>1</v>
      </c>
    </row>
    <row r="309" spans="1:40" s="12" customFormat="1" ht="99.95" customHeight="1">
      <c r="A309" s="176" t="s">
        <v>527</v>
      </c>
      <c r="B309" s="176" t="s">
        <v>517</v>
      </c>
      <c r="C309" s="183" t="s">
        <v>958</v>
      </c>
      <c r="D309" s="208" t="s">
        <v>666</v>
      </c>
      <c r="E309" s="232" t="s">
        <v>670</v>
      </c>
      <c r="F309" s="79" t="s">
        <v>490</v>
      </c>
      <c r="G309" s="79" t="s">
        <v>410</v>
      </c>
      <c r="H309" s="79" t="s">
        <v>399</v>
      </c>
      <c r="I309" s="79" t="s">
        <v>373</v>
      </c>
      <c r="J309" s="79" t="s">
        <v>273</v>
      </c>
      <c r="K309" s="80" t="s">
        <v>758</v>
      </c>
      <c r="L309" s="85" t="s">
        <v>759</v>
      </c>
      <c r="M309" s="86" t="s">
        <v>762</v>
      </c>
      <c r="N309" s="81">
        <v>1</v>
      </c>
      <c r="O309" s="81">
        <v>1</v>
      </c>
      <c r="P309" s="81">
        <f t="shared" si="82"/>
        <v>1</v>
      </c>
      <c r="Q309" s="81" t="str">
        <f t="shared" si="83"/>
        <v>B</v>
      </c>
      <c r="R309" s="81">
        <v>100</v>
      </c>
      <c r="S309" s="81">
        <f t="shared" si="84"/>
        <v>100</v>
      </c>
      <c r="T309" s="81" t="str">
        <f t="shared" si="85"/>
        <v>III</v>
      </c>
      <c r="U309" s="69" t="str">
        <f t="shared" si="86"/>
        <v>ACEPTABLE</v>
      </c>
      <c r="V309" s="69"/>
      <c r="W309" s="214">
        <v>1</v>
      </c>
      <c r="X309" s="79" t="s">
        <v>761</v>
      </c>
      <c r="Y309" s="82"/>
      <c r="Z309" s="82"/>
      <c r="AA309" s="82"/>
      <c r="AB309" s="79"/>
      <c r="AC309" s="82" t="s">
        <v>837</v>
      </c>
      <c r="AD309" s="82"/>
      <c r="AE309" s="82" t="s">
        <v>852</v>
      </c>
      <c r="AF309" s="81"/>
      <c r="AG309" s="81"/>
      <c r="AH309" s="81">
        <f t="shared" si="70"/>
        <v>0</v>
      </c>
      <c r="AI309" s="81" t="str">
        <f t="shared" si="80"/>
        <v>B</v>
      </c>
      <c r="AJ309" s="81"/>
      <c r="AK309" s="81">
        <f t="shared" si="71"/>
        <v>0</v>
      </c>
      <c r="AL309" s="81" t="str">
        <f t="shared" si="73"/>
        <v>IV</v>
      </c>
      <c r="AM309" s="34" t="str">
        <f t="shared" si="81"/>
        <v>ACEPTABLE</v>
      </c>
      <c r="AN309" s="204">
        <f t="shared" si="72"/>
        <v>1</v>
      </c>
    </row>
    <row r="310" spans="1:40" s="12" customFormat="1" ht="99.95" customHeight="1">
      <c r="A310" s="176" t="s">
        <v>527</v>
      </c>
      <c r="B310" s="176" t="s">
        <v>517</v>
      </c>
      <c r="C310" s="183" t="s">
        <v>531</v>
      </c>
      <c r="D310" s="208" t="s">
        <v>671</v>
      </c>
      <c r="E310" s="232" t="s">
        <v>675</v>
      </c>
      <c r="F310" s="79" t="s">
        <v>490</v>
      </c>
      <c r="G310" s="79" t="s">
        <v>410</v>
      </c>
      <c r="H310" s="79" t="s">
        <v>399</v>
      </c>
      <c r="I310" s="79" t="s">
        <v>373</v>
      </c>
      <c r="J310" s="79" t="s">
        <v>273</v>
      </c>
      <c r="K310" s="80" t="s">
        <v>758</v>
      </c>
      <c r="L310" s="85" t="s">
        <v>759</v>
      </c>
      <c r="M310" s="86" t="s">
        <v>762</v>
      </c>
      <c r="N310" s="81">
        <v>1</v>
      </c>
      <c r="O310" s="81">
        <v>1</v>
      </c>
      <c r="P310" s="81">
        <f t="shared" si="82"/>
        <v>1</v>
      </c>
      <c r="Q310" s="81" t="str">
        <f t="shared" si="83"/>
        <v>B</v>
      </c>
      <c r="R310" s="81">
        <v>100</v>
      </c>
      <c r="S310" s="81">
        <f t="shared" si="84"/>
        <v>100</v>
      </c>
      <c r="T310" s="81" t="str">
        <f t="shared" si="85"/>
        <v>III</v>
      </c>
      <c r="U310" s="69" t="str">
        <f t="shared" si="86"/>
        <v>ACEPTABLE</v>
      </c>
      <c r="V310" s="69"/>
      <c r="W310" s="214">
        <v>1</v>
      </c>
      <c r="X310" s="79" t="s">
        <v>761</v>
      </c>
      <c r="Y310" s="82"/>
      <c r="Z310" s="82"/>
      <c r="AA310" s="82"/>
      <c r="AB310" s="79"/>
      <c r="AC310" s="82" t="s">
        <v>837</v>
      </c>
      <c r="AD310" s="82"/>
      <c r="AE310" s="82" t="s">
        <v>852</v>
      </c>
      <c r="AF310" s="81"/>
      <c r="AG310" s="81"/>
      <c r="AH310" s="81">
        <f t="shared" si="70"/>
        <v>0</v>
      </c>
      <c r="AI310" s="81" t="str">
        <f t="shared" si="80"/>
        <v>B</v>
      </c>
      <c r="AJ310" s="81"/>
      <c r="AK310" s="81">
        <f t="shared" si="71"/>
        <v>0</v>
      </c>
      <c r="AL310" s="81" t="str">
        <f t="shared" si="73"/>
        <v>IV</v>
      </c>
      <c r="AM310" s="34" t="str">
        <f t="shared" si="81"/>
        <v>ACEPTABLE</v>
      </c>
      <c r="AN310" s="204">
        <f t="shared" si="72"/>
        <v>1</v>
      </c>
    </row>
    <row r="311" spans="1:40" s="12" customFormat="1" ht="99.95" customHeight="1">
      <c r="A311" s="176" t="s">
        <v>532</v>
      </c>
      <c r="B311" s="176" t="s">
        <v>517</v>
      </c>
      <c r="C311" s="183" t="s">
        <v>533</v>
      </c>
      <c r="D311" s="208" t="s">
        <v>1046</v>
      </c>
      <c r="E311" s="208" t="s">
        <v>1061</v>
      </c>
      <c r="F311" s="79" t="s">
        <v>490</v>
      </c>
      <c r="G311" s="79" t="s">
        <v>410</v>
      </c>
      <c r="H311" s="79" t="s">
        <v>399</v>
      </c>
      <c r="I311" s="79" t="s">
        <v>373</v>
      </c>
      <c r="J311" s="79" t="s">
        <v>273</v>
      </c>
      <c r="K311" s="80" t="s">
        <v>758</v>
      </c>
      <c r="L311" s="85" t="s">
        <v>759</v>
      </c>
      <c r="M311" s="86" t="s">
        <v>762</v>
      </c>
      <c r="N311" s="81">
        <v>1</v>
      </c>
      <c r="O311" s="81">
        <v>1</v>
      </c>
      <c r="P311" s="81">
        <f t="shared" si="82"/>
        <v>1</v>
      </c>
      <c r="Q311" s="81" t="str">
        <f t="shared" si="83"/>
        <v>B</v>
      </c>
      <c r="R311" s="81">
        <v>100</v>
      </c>
      <c r="S311" s="81">
        <f t="shared" si="84"/>
        <v>100</v>
      </c>
      <c r="T311" s="81" t="str">
        <f t="shared" si="85"/>
        <v>III</v>
      </c>
      <c r="U311" s="69" t="str">
        <f t="shared" si="86"/>
        <v>ACEPTABLE</v>
      </c>
      <c r="V311" s="69"/>
      <c r="W311" s="214">
        <v>3</v>
      </c>
      <c r="X311" s="79" t="s">
        <v>761</v>
      </c>
      <c r="Y311" s="82"/>
      <c r="Z311" s="82"/>
      <c r="AA311" s="82"/>
      <c r="AB311" s="79"/>
      <c r="AC311" s="82" t="s">
        <v>837</v>
      </c>
      <c r="AD311" s="82"/>
      <c r="AE311" s="82" t="s">
        <v>852</v>
      </c>
      <c r="AF311" s="81"/>
      <c r="AG311" s="81"/>
      <c r="AH311" s="81">
        <f t="shared" si="70"/>
        <v>0</v>
      </c>
      <c r="AI311" s="81" t="str">
        <f t="shared" si="80"/>
        <v>B</v>
      </c>
      <c r="AJ311" s="81"/>
      <c r="AK311" s="81">
        <f t="shared" si="71"/>
        <v>0</v>
      </c>
      <c r="AL311" s="81" t="str">
        <f t="shared" si="73"/>
        <v>IV</v>
      </c>
      <c r="AM311" s="34" t="str">
        <f t="shared" si="81"/>
        <v>ACEPTABLE</v>
      </c>
      <c r="AN311" s="204">
        <f t="shared" si="72"/>
        <v>1</v>
      </c>
    </row>
    <row r="312" spans="1:40" s="12" customFormat="1" ht="99.95" customHeight="1">
      <c r="A312" s="176" t="s">
        <v>532</v>
      </c>
      <c r="B312" s="176" t="s">
        <v>517</v>
      </c>
      <c r="C312" s="183" t="s">
        <v>498</v>
      </c>
      <c r="D312" s="224" t="s">
        <v>1047</v>
      </c>
      <c r="E312" s="230" t="s">
        <v>591</v>
      </c>
      <c r="F312" s="79" t="s">
        <v>490</v>
      </c>
      <c r="G312" s="79" t="s">
        <v>410</v>
      </c>
      <c r="H312" s="79" t="s">
        <v>399</v>
      </c>
      <c r="I312" s="79" t="s">
        <v>373</v>
      </c>
      <c r="J312" s="79" t="s">
        <v>273</v>
      </c>
      <c r="K312" s="80" t="s">
        <v>758</v>
      </c>
      <c r="L312" s="85" t="s">
        <v>759</v>
      </c>
      <c r="M312" s="86" t="s">
        <v>762</v>
      </c>
      <c r="N312" s="81">
        <v>1</v>
      </c>
      <c r="O312" s="81">
        <v>1</v>
      </c>
      <c r="P312" s="81">
        <f t="shared" si="82"/>
        <v>1</v>
      </c>
      <c r="Q312" s="81" t="str">
        <f t="shared" si="83"/>
        <v>B</v>
      </c>
      <c r="R312" s="81">
        <v>100</v>
      </c>
      <c r="S312" s="81">
        <f t="shared" si="84"/>
        <v>100</v>
      </c>
      <c r="T312" s="81" t="str">
        <f t="shared" si="85"/>
        <v>III</v>
      </c>
      <c r="U312" s="69" t="str">
        <f t="shared" si="86"/>
        <v>ACEPTABLE</v>
      </c>
      <c r="V312" s="69"/>
      <c r="W312" s="214">
        <v>2</v>
      </c>
      <c r="X312" s="79" t="s">
        <v>761</v>
      </c>
      <c r="Y312" s="82"/>
      <c r="Z312" s="82"/>
      <c r="AA312" s="82"/>
      <c r="AB312" s="79"/>
      <c r="AC312" s="82" t="s">
        <v>837</v>
      </c>
      <c r="AD312" s="82"/>
      <c r="AE312" s="82" t="s">
        <v>852</v>
      </c>
      <c r="AF312" s="81"/>
      <c r="AG312" s="81"/>
      <c r="AH312" s="81">
        <f t="shared" si="70"/>
        <v>0</v>
      </c>
      <c r="AI312" s="81" t="str">
        <f t="shared" si="80"/>
        <v>B</v>
      </c>
      <c r="AJ312" s="81"/>
      <c r="AK312" s="81">
        <f t="shared" si="71"/>
        <v>0</v>
      </c>
      <c r="AL312" s="81" t="str">
        <f t="shared" si="73"/>
        <v>IV</v>
      </c>
      <c r="AM312" s="34" t="str">
        <f t="shared" si="81"/>
        <v>ACEPTABLE</v>
      </c>
      <c r="AN312" s="204">
        <f t="shared" si="72"/>
        <v>1</v>
      </c>
    </row>
    <row r="313" spans="1:40" s="12" customFormat="1" ht="99.95" customHeight="1">
      <c r="A313" s="176" t="s">
        <v>532</v>
      </c>
      <c r="B313" s="176" t="s">
        <v>517</v>
      </c>
      <c r="C313" s="183" t="s">
        <v>534</v>
      </c>
      <c r="D313" s="208" t="s">
        <v>1045</v>
      </c>
      <c r="E313" s="208" t="s">
        <v>1062</v>
      </c>
      <c r="F313" s="79" t="s">
        <v>490</v>
      </c>
      <c r="G313" s="79" t="s">
        <v>410</v>
      </c>
      <c r="H313" s="79" t="s">
        <v>399</v>
      </c>
      <c r="I313" s="79" t="s">
        <v>373</v>
      </c>
      <c r="J313" s="79" t="s">
        <v>273</v>
      </c>
      <c r="K313" s="80" t="s">
        <v>758</v>
      </c>
      <c r="L313" s="85" t="s">
        <v>759</v>
      </c>
      <c r="M313" s="86" t="s">
        <v>762</v>
      </c>
      <c r="N313" s="81">
        <v>1</v>
      </c>
      <c r="O313" s="81">
        <v>1</v>
      </c>
      <c r="P313" s="81">
        <f t="shared" si="82"/>
        <v>1</v>
      </c>
      <c r="Q313" s="81" t="str">
        <f t="shared" si="83"/>
        <v>B</v>
      </c>
      <c r="R313" s="81">
        <v>100</v>
      </c>
      <c r="S313" s="81">
        <f t="shared" si="84"/>
        <v>100</v>
      </c>
      <c r="T313" s="81" t="str">
        <f t="shared" si="85"/>
        <v>III</v>
      </c>
      <c r="U313" s="69" t="str">
        <f t="shared" si="86"/>
        <v>ACEPTABLE</v>
      </c>
      <c r="V313" s="69"/>
      <c r="W313" s="214">
        <v>1</v>
      </c>
      <c r="X313" s="79" t="s">
        <v>761</v>
      </c>
      <c r="Y313" s="82"/>
      <c r="Z313" s="82"/>
      <c r="AA313" s="82"/>
      <c r="AB313" s="79"/>
      <c r="AC313" s="82" t="s">
        <v>837</v>
      </c>
      <c r="AD313" s="82"/>
      <c r="AE313" s="82" t="s">
        <v>852</v>
      </c>
      <c r="AF313" s="81"/>
      <c r="AG313" s="81"/>
      <c r="AH313" s="81">
        <f t="shared" si="70"/>
        <v>0</v>
      </c>
      <c r="AI313" s="81" t="str">
        <f t="shared" si="80"/>
        <v>B</v>
      </c>
      <c r="AJ313" s="81"/>
      <c r="AK313" s="81">
        <f t="shared" si="71"/>
        <v>0</v>
      </c>
      <c r="AL313" s="81" t="str">
        <f t="shared" si="73"/>
        <v>IV</v>
      </c>
      <c r="AM313" s="34" t="str">
        <f t="shared" si="81"/>
        <v>ACEPTABLE</v>
      </c>
      <c r="AN313" s="204">
        <f t="shared" si="72"/>
        <v>1</v>
      </c>
    </row>
    <row r="314" spans="1:40" s="12" customFormat="1" ht="99.95" customHeight="1">
      <c r="A314" s="176" t="s">
        <v>532</v>
      </c>
      <c r="B314" s="176" t="s">
        <v>517</v>
      </c>
      <c r="C314" s="183" t="s">
        <v>535</v>
      </c>
      <c r="D314" s="208" t="s">
        <v>687</v>
      </c>
      <c r="E314" s="232" t="s">
        <v>691</v>
      </c>
      <c r="F314" s="79" t="s">
        <v>490</v>
      </c>
      <c r="G314" s="79" t="s">
        <v>410</v>
      </c>
      <c r="H314" s="79" t="s">
        <v>399</v>
      </c>
      <c r="I314" s="79" t="s">
        <v>373</v>
      </c>
      <c r="J314" s="79" t="s">
        <v>273</v>
      </c>
      <c r="K314" s="80" t="s">
        <v>758</v>
      </c>
      <c r="L314" s="85" t="s">
        <v>759</v>
      </c>
      <c r="M314" s="86" t="s">
        <v>762</v>
      </c>
      <c r="N314" s="81">
        <v>1</v>
      </c>
      <c r="O314" s="81">
        <v>1</v>
      </c>
      <c r="P314" s="81">
        <f t="shared" si="82"/>
        <v>1</v>
      </c>
      <c r="Q314" s="81" t="str">
        <f t="shared" si="83"/>
        <v>B</v>
      </c>
      <c r="R314" s="81">
        <v>100</v>
      </c>
      <c r="S314" s="81">
        <f t="shared" si="84"/>
        <v>100</v>
      </c>
      <c r="T314" s="81" t="str">
        <f t="shared" si="85"/>
        <v>III</v>
      </c>
      <c r="U314" s="69" t="str">
        <f t="shared" si="86"/>
        <v>ACEPTABLE</v>
      </c>
      <c r="V314" s="69"/>
      <c r="W314" s="214">
        <v>1</v>
      </c>
      <c r="X314" s="79" t="s">
        <v>761</v>
      </c>
      <c r="Y314" s="82"/>
      <c r="Z314" s="82"/>
      <c r="AA314" s="82"/>
      <c r="AB314" s="79"/>
      <c r="AC314" s="82" t="s">
        <v>837</v>
      </c>
      <c r="AD314" s="82"/>
      <c r="AE314" s="82" t="s">
        <v>852</v>
      </c>
      <c r="AF314" s="81"/>
      <c r="AG314" s="81"/>
      <c r="AH314" s="81">
        <f t="shared" si="70"/>
        <v>0</v>
      </c>
      <c r="AI314" s="81" t="str">
        <f t="shared" si="80"/>
        <v>B</v>
      </c>
      <c r="AJ314" s="81"/>
      <c r="AK314" s="81">
        <f t="shared" si="71"/>
        <v>0</v>
      </c>
      <c r="AL314" s="81" t="str">
        <f t="shared" si="73"/>
        <v>IV</v>
      </c>
      <c r="AM314" s="34" t="str">
        <f t="shared" si="81"/>
        <v>ACEPTABLE</v>
      </c>
      <c r="AN314" s="204">
        <f t="shared" si="72"/>
        <v>1</v>
      </c>
    </row>
    <row r="315" spans="1:40" s="12" customFormat="1" ht="300">
      <c r="A315" s="176" t="s">
        <v>492</v>
      </c>
      <c r="B315" s="176" t="s">
        <v>517</v>
      </c>
      <c r="C315" s="183" t="s">
        <v>959</v>
      </c>
      <c r="D315" s="211" t="s">
        <v>555</v>
      </c>
      <c r="E315" s="239" t="s">
        <v>561</v>
      </c>
      <c r="F315" s="79" t="s">
        <v>490</v>
      </c>
      <c r="G315" s="79" t="s">
        <v>345</v>
      </c>
      <c r="H315" s="79" t="s">
        <v>376</v>
      </c>
      <c r="I315" s="79" t="s">
        <v>418</v>
      </c>
      <c r="J315" s="79" t="s">
        <v>229</v>
      </c>
      <c r="K315" s="86" t="s">
        <v>519</v>
      </c>
      <c r="L315" s="85" t="s">
        <v>520</v>
      </c>
      <c r="M315" s="86" t="s">
        <v>515</v>
      </c>
      <c r="N315" s="81">
        <v>1</v>
      </c>
      <c r="O315" s="81">
        <v>4</v>
      </c>
      <c r="P315" s="81">
        <f t="shared" si="82"/>
        <v>4</v>
      </c>
      <c r="Q315" s="81" t="str">
        <f t="shared" si="83"/>
        <v>B</v>
      </c>
      <c r="R315" s="81">
        <v>10</v>
      </c>
      <c r="S315" s="81">
        <f t="shared" si="84"/>
        <v>40</v>
      </c>
      <c r="T315" s="81" t="str">
        <f t="shared" si="85"/>
        <v>III</v>
      </c>
      <c r="U315" s="69" t="str">
        <f t="shared" si="86"/>
        <v>ACEPTABLE</v>
      </c>
      <c r="V315" s="69" t="s">
        <v>964</v>
      </c>
      <c r="W315" s="214">
        <v>1</v>
      </c>
      <c r="X315" s="79" t="s">
        <v>731</v>
      </c>
      <c r="Y315" s="79" t="s">
        <v>839</v>
      </c>
      <c r="Z315" s="82"/>
      <c r="AA315" s="82"/>
      <c r="AB315" s="90"/>
      <c r="AC315" s="82" t="s">
        <v>837</v>
      </c>
      <c r="AD315" s="82"/>
      <c r="AE315" s="82" t="s">
        <v>838</v>
      </c>
      <c r="AF315" s="81"/>
      <c r="AG315" s="81"/>
      <c r="AH315" s="81">
        <f t="shared" si="70"/>
        <v>0</v>
      </c>
      <c r="AI315" s="81" t="str">
        <f t="shared" si="80"/>
        <v>B</v>
      </c>
      <c r="AJ315" s="81"/>
      <c r="AK315" s="81">
        <f t="shared" si="71"/>
        <v>0</v>
      </c>
      <c r="AL315" s="81" t="str">
        <f t="shared" si="73"/>
        <v>IV</v>
      </c>
      <c r="AM315" s="34" t="str">
        <f t="shared" si="81"/>
        <v>ACEPTABLE</v>
      </c>
      <c r="AN315" s="204">
        <f t="shared" si="72"/>
        <v>1</v>
      </c>
    </row>
    <row r="316" spans="1:40" s="12" customFormat="1" ht="99.95" customHeight="1">
      <c r="A316" s="176" t="s">
        <v>536</v>
      </c>
      <c r="B316" s="176" t="s">
        <v>517</v>
      </c>
      <c r="C316" s="183" t="s">
        <v>961</v>
      </c>
      <c r="D316" s="208" t="s">
        <v>1055</v>
      </c>
      <c r="E316" s="208" t="s">
        <v>696</v>
      </c>
      <c r="F316" s="79" t="s">
        <v>490</v>
      </c>
      <c r="G316" s="79" t="s">
        <v>410</v>
      </c>
      <c r="H316" s="79" t="s">
        <v>399</v>
      </c>
      <c r="I316" s="79" t="s">
        <v>373</v>
      </c>
      <c r="J316" s="79" t="s">
        <v>273</v>
      </c>
      <c r="K316" s="80" t="s">
        <v>758</v>
      </c>
      <c r="L316" s="85" t="s">
        <v>759</v>
      </c>
      <c r="M316" s="86" t="s">
        <v>762</v>
      </c>
      <c r="N316" s="81">
        <v>1</v>
      </c>
      <c r="O316" s="81">
        <v>1</v>
      </c>
      <c r="P316" s="81">
        <f t="shared" si="82"/>
        <v>1</v>
      </c>
      <c r="Q316" s="81" t="str">
        <f t="shared" si="83"/>
        <v>B</v>
      </c>
      <c r="R316" s="81">
        <v>100</v>
      </c>
      <c r="S316" s="81">
        <f t="shared" si="84"/>
        <v>100</v>
      </c>
      <c r="T316" s="81" t="str">
        <f t="shared" si="85"/>
        <v>III</v>
      </c>
      <c r="U316" s="69" t="str">
        <f t="shared" si="86"/>
        <v>ACEPTABLE</v>
      </c>
      <c r="V316" s="69"/>
      <c r="W316" s="214">
        <v>1</v>
      </c>
      <c r="X316" s="79" t="s">
        <v>761</v>
      </c>
      <c r="Y316" s="82"/>
      <c r="Z316" s="82"/>
      <c r="AA316" s="82"/>
      <c r="AB316" s="79"/>
      <c r="AC316" s="82" t="s">
        <v>837</v>
      </c>
      <c r="AD316" s="82"/>
      <c r="AE316" s="82" t="s">
        <v>852</v>
      </c>
      <c r="AF316" s="81"/>
      <c r="AG316" s="81"/>
      <c r="AH316" s="81">
        <f t="shared" si="70"/>
        <v>0</v>
      </c>
      <c r="AI316" s="81" t="str">
        <f t="shared" si="80"/>
        <v>B</v>
      </c>
      <c r="AJ316" s="81"/>
      <c r="AK316" s="81">
        <f t="shared" si="71"/>
        <v>0</v>
      </c>
      <c r="AL316" s="81" t="str">
        <f t="shared" si="73"/>
        <v>IV</v>
      </c>
      <c r="AM316" s="34" t="str">
        <f t="shared" si="81"/>
        <v>ACEPTABLE</v>
      </c>
      <c r="AN316" s="204">
        <f t="shared" si="72"/>
        <v>1</v>
      </c>
    </row>
    <row r="317" spans="1:40" s="12" customFormat="1" ht="99.95" customHeight="1">
      <c r="A317" s="176" t="s">
        <v>536</v>
      </c>
      <c r="B317" s="176" t="s">
        <v>517</v>
      </c>
      <c r="C317" s="183" t="s">
        <v>1008</v>
      </c>
      <c r="D317" s="208" t="s">
        <v>698</v>
      </c>
      <c r="E317" s="232" t="s">
        <v>701</v>
      </c>
      <c r="F317" s="79" t="s">
        <v>490</v>
      </c>
      <c r="G317" s="79" t="s">
        <v>410</v>
      </c>
      <c r="H317" s="79" t="s">
        <v>399</v>
      </c>
      <c r="I317" s="79" t="s">
        <v>373</v>
      </c>
      <c r="J317" s="79" t="s">
        <v>273</v>
      </c>
      <c r="K317" s="80" t="s">
        <v>758</v>
      </c>
      <c r="L317" s="85" t="s">
        <v>759</v>
      </c>
      <c r="M317" s="86" t="s">
        <v>762</v>
      </c>
      <c r="N317" s="81">
        <v>1</v>
      </c>
      <c r="O317" s="81">
        <v>1</v>
      </c>
      <c r="P317" s="81">
        <f t="shared" si="82"/>
        <v>1</v>
      </c>
      <c r="Q317" s="81" t="str">
        <f t="shared" si="83"/>
        <v>B</v>
      </c>
      <c r="R317" s="81">
        <v>100</v>
      </c>
      <c r="S317" s="81">
        <f t="shared" si="84"/>
        <v>100</v>
      </c>
      <c r="T317" s="81" t="str">
        <f t="shared" si="85"/>
        <v>III</v>
      </c>
      <c r="U317" s="69" t="str">
        <f t="shared" si="86"/>
        <v>ACEPTABLE</v>
      </c>
      <c r="V317" s="69"/>
      <c r="W317" s="214">
        <v>1</v>
      </c>
      <c r="X317" s="79" t="s">
        <v>761</v>
      </c>
      <c r="Y317" s="82"/>
      <c r="Z317" s="82"/>
      <c r="AA317" s="82"/>
      <c r="AB317" s="79"/>
      <c r="AC317" s="82" t="s">
        <v>837</v>
      </c>
      <c r="AD317" s="82"/>
      <c r="AE317" s="82" t="s">
        <v>852</v>
      </c>
      <c r="AF317" s="81"/>
      <c r="AG317" s="81"/>
      <c r="AH317" s="81">
        <f t="shared" si="70"/>
        <v>0</v>
      </c>
      <c r="AI317" s="81" t="str">
        <f t="shared" si="80"/>
        <v>B</v>
      </c>
      <c r="AJ317" s="81"/>
      <c r="AK317" s="81">
        <f t="shared" si="71"/>
        <v>0</v>
      </c>
      <c r="AL317" s="81" t="str">
        <f t="shared" si="73"/>
        <v>IV</v>
      </c>
      <c r="AM317" s="34" t="str">
        <f t="shared" si="81"/>
        <v>ACEPTABLE</v>
      </c>
      <c r="AN317" s="204">
        <f t="shared" si="72"/>
        <v>1</v>
      </c>
    </row>
    <row r="318" spans="1:40" s="12" customFormat="1" ht="99.95" customHeight="1">
      <c r="A318" s="176" t="s">
        <v>536</v>
      </c>
      <c r="B318" s="176" t="s">
        <v>517</v>
      </c>
      <c r="C318" s="183" t="s">
        <v>858</v>
      </c>
      <c r="D318" s="208" t="s">
        <v>702</v>
      </c>
      <c r="E318" s="235" t="s">
        <v>706</v>
      </c>
      <c r="F318" s="79" t="s">
        <v>490</v>
      </c>
      <c r="G318" s="79" t="s">
        <v>345</v>
      </c>
      <c r="H318" s="79" t="s">
        <v>376</v>
      </c>
      <c r="I318" s="79" t="s">
        <v>418</v>
      </c>
      <c r="J318" s="79" t="s">
        <v>229</v>
      </c>
      <c r="K318" s="86" t="s">
        <v>519</v>
      </c>
      <c r="L318" s="85" t="s">
        <v>520</v>
      </c>
      <c r="M318" s="86" t="s">
        <v>515</v>
      </c>
      <c r="N318" s="81">
        <v>1</v>
      </c>
      <c r="O318" s="81">
        <v>4</v>
      </c>
      <c r="P318" s="81">
        <f t="shared" si="82"/>
        <v>4</v>
      </c>
      <c r="Q318" s="81" t="str">
        <f t="shared" si="83"/>
        <v>B</v>
      </c>
      <c r="R318" s="81">
        <v>10</v>
      </c>
      <c r="S318" s="81">
        <f t="shared" si="84"/>
        <v>40</v>
      </c>
      <c r="T318" s="81" t="str">
        <f t="shared" si="85"/>
        <v>III</v>
      </c>
      <c r="U318" s="69" t="str">
        <f t="shared" si="86"/>
        <v>ACEPTABLE</v>
      </c>
      <c r="V318" s="69" t="s">
        <v>964</v>
      </c>
      <c r="W318" s="214">
        <v>0</v>
      </c>
      <c r="X318" s="79" t="s">
        <v>731</v>
      </c>
      <c r="Y318" s="79" t="s">
        <v>839</v>
      </c>
      <c r="Z318" s="82"/>
      <c r="AA318" s="82"/>
      <c r="AB318" s="90"/>
      <c r="AC318" s="82" t="s">
        <v>837</v>
      </c>
      <c r="AD318" s="82"/>
      <c r="AE318" s="82" t="s">
        <v>838</v>
      </c>
      <c r="AF318" s="81"/>
      <c r="AG318" s="81"/>
      <c r="AH318" s="81">
        <f t="shared" si="70"/>
        <v>0</v>
      </c>
      <c r="AI318" s="81" t="str">
        <f t="shared" si="80"/>
        <v>B</v>
      </c>
      <c r="AJ318" s="81"/>
      <c r="AK318" s="81">
        <f t="shared" si="71"/>
        <v>0</v>
      </c>
      <c r="AL318" s="81" t="str">
        <f t="shared" si="73"/>
        <v>IV</v>
      </c>
      <c r="AM318" s="34" t="str">
        <f t="shared" si="81"/>
        <v>ACEPTABLE</v>
      </c>
      <c r="AN318" s="204">
        <f t="shared" si="72"/>
        <v>1</v>
      </c>
    </row>
    <row r="319" spans="1:40" s="12" customFormat="1" ht="99.95" customHeight="1">
      <c r="A319" s="176" t="s">
        <v>536</v>
      </c>
      <c r="B319" s="176" t="s">
        <v>517</v>
      </c>
      <c r="C319" s="183" t="s">
        <v>538</v>
      </c>
      <c r="D319" s="208" t="s">
        <v>702</v>
      </c>
      <c r="E319" s="235" t="s">
        <v>706</v>
      </c>
      <c r="F319" s="79" t="s">
        <v>490</v>
      </c>
      <c r="G319" s="79" t="s">
        <v>410</v>
      </c>
      <c r="H319" s="79" t="s">
        <v>399</v>
      </c>
      <c r="I319" s="79" t="s">
        <v>373</v>
      </c>
      <c r="J319" s="79" t="s">
        <v>273</v>
      </c>
      <c r="K319" s="80" t="s">
        <v>758</v>
      </c>
      <c r="L319" s="85" t="s">
        <v>759</v>
      </c>
      <c r="M319" s="86" t="s">
        <v>762</v>
      </c>
      <c r="N319" s="81">
        <v>1</v>
      </c>
      <c r="O319" s="81">
        <v>1</v>
      </c>
      <c r="P319" s="81">
        <f t="shared" si="82"/>
        <v>1</v>
      </c>
      <c r="Q319" s="81" t="str">
        <f t="shared" si="83"/>
        <v>B</v>
      </c>
      <c r="R319" s="81">
        <v>100</v>
      </c>
      <c r="S319" s="81">
        <f t="shared" si="84"/>
        <v>100</v>
      </c>
      <c r="T319" s="81" t="str">
        <f t="shared" si="85"/>
        <v>III</v>
      </c>
      <c r="U319" s="69" t="str">
        <f t="shared" si="86"/>
        <v>ACEPTABLE</v>
      </c>
      <c r="V319" s="69"/>
      <c r="W319" s="214">
        <v>1</v>
      </c>
      <c r="X319" s="79" t="s">
        <v>761</v>
      </c>
      <c r="Y319" s="82"/>
      <c r="Z319" s="82"/>
      <c r="AA319" s="82"/>
      <c r="AB319" s="79"/>
      <c r="AC319" s="82" t="s">
        <v>837</v>
      </c>
      <c r="AD319" s="82"/>
      <c r="AE319" s="82" t="s">
        <v>852</v>
      </c>
      <c r="AF319" s="81"/>
      <c r="AG319" s="81"/>
      <c r="AH319" s="81">
        <f t="shared" si="70"/>
        <v>0</v>
      </c>
      <c r="AI319" s="81" t="str">
        <f t="shared" si="80"/>
        <v>B</v>
      </c>
      <c r="AJ319" s="81"/>
      <c r="AK319" s="81">
        <f t="shared" si="71"/>
        <v>0</v>
      </c>
      <c r="AL319" s="81" t="str">
        <f t="shared" si="73"/>
        <v>IV</v>
      </c>
      <c r="AM319" s="34" t="str">
        <f t="shared" si="81"/>
        <v>ACEPTABLE</v>
      </c>
      <c r="AN319" s="204">
        <f t="shared" si="72"/>
        <v>1</v>
      </c>
    </row>
    <row r="320" spans="1:40" s="12" customFormat="1" ht="99.95" customHeight="1">
      <c r="A320" s="176" t="s">
        <v>539</v>
      </c>
      <c r="B320" s="176" t="s">
        <v>517</v>
      </c>
      <c r="C320" s="218" t="s">
        <v>540</v>
      </c>
      <c r="D320" s="208" t="s">
        <v>1048</v>
      </c>
      <c r="E320" s="233" t="s">
        <v>711</v>
      </c>
      <c r="F320" s="79" t="s">
        <v>490</v>
      </c>
      <c r="G320" s="79" t="s">
        <v>410</v>
      </c>
      <c r="H320" s="79" t="s">
        <v>399</v>
      </c>
      <c r="I320" s="79" t="s">
        <v>373</v>
      </c>
      <c r="J320" s="79" t="s">
        <v>273</v>
      </c>
      <c r="K320" s="80" t="s">
        <v>758</v>
      </c>
      <c r="L320" s="85" t="s">
        <v>759</v>
      </c>
      <c r="M320" s="86" t="s">
        <v>762</v>
      </c>
      <c r="N320" s="81">
        <v>1</v>
      </c>
      <c r="O320" s="81">
        <v>1</v>
      </c>
      <c r="P320" s="81">
        <f t="shared" si="82"/>
        <v>1</v>
      </c>
      <c r="Q320" s="81" t="str">
        <f t="shared" si="83"/>
        <v>B</v>
      </c>
      <c r="R320" s="81">
        <v>100</v>
      </c>
      <c r="S320" s="81">
        <f t="shared" si="84"/>
        <v>100</v>
      </c>
      <c r="T320" s="81" t="str">
        <f t="shared" si="85"/>
        <v>III</v>
      </c>
      <c r="U320" s="69" t="str">
        <f t="shared" si="86"/>
        <v>ACEPTABLE</v>
      </c>
      <c r="V320" s="69"/>
      <c r="W320" s="214">
        <v>0</v>
      </c>
      <c r="X320" s="79" t="s">
        <v>761</v>
      </c>
      <c r="Y320" s="82"/>
      <c r="Z320" s="82"/>
      <c r="AA320" s="82"/>
      <c r="AB320" s="79"/>
      <c r="AC320" s="82" t="s">
        <v>837</v>
      </c>
      <c r="AD320" s="82"/>
      <c r="AE320" s="82" t="s">
        <v>852</v>
      </c>
      <c r="AF320" s="81"/>
      <c r="AG320" s="81"/>
      <c r="AH320" s="81">
        <f t="shared" ref="AH320:AH380" si="87">+AF320*AG320</f>
        <v>0</v>
      </c>
      <c r="AI320" s="81" t="str">
        <f t="shared" si="80"/>
        <v>B</v>
      </c>
      <c r="AJ320" s="81"/>
      <c r="AK320" s="81">
        <f t="shared" si="71"/>
        <v>0</v>
      </c>
      <c r="AL320" s="81" t="str">
        <f t="shared" si="73"/>
        <v>IV</v>
      </c>
      <c r="AM320" s="34" t="str">
        <f t="shared" si="81"/>
        <v>ACEPTABLE</v>
      </c>
      <c r="AN320" s="204">
        <f t="shared" si="72"/>
        <v>1</v>
      </c>
    </row>
    <row r="321" spans="1:40" s="12" customFormat="1" ht="99.95" customHeight="1">
      <c r="A321" s="176" t="s">
        <v>539</v>
      </c>
      <c r="B321" s="176" t="s">
        <v>517</v>
      </c>
      <c r="C321" s="183" t="s">
        <v>960</v>
      </c>
      <c r="D321" s="208" t="s">
        <v>712</v>
      </c>
      <c r="E321" s="232" t="s">
        <v>716</v>
      </c>
      <c r="F321" s="79" t="s">
        <v>490</v>
      </c>
      <c r="G321" s="79" t="s">
        <v>410</v>
      </c>
      <c r="H321" s="79" t="s">
        <v>399</v>
      </c>
      <c r="I321" s="79" t="s">
        <v>373</v>
      </c>
      <c r="J321" s="79" t="s">
        <v>273</v>
      </c>
      <c r="K321" s="80" t="s">
        <v>758</v>
      </c>
      <c r="L321" s="85" t="s">
        <v>759</v>
      </c>
      <c r="M321" s="86" t="s">
        <v>762</v>
      </c>
      <c r="N321" s="81">
        <v>1</v>
      </c>
      <c r="O321" s="81">
        <v>1</v>
      </c>
      <c r="P321" s="81">
        <f t="shared" si="82"/>
        <v>1</v>
      </c>
      <c r="Q321" s="81" t="str">
        <f t="shared" si="83"/>
        <v>B</v>
      </c>
      <c r="R321" s="81">
        <v>100</v>
      </c>
      <c r="S321" s="81">
        <f t="shared" si="84"/>
        <v>100</v>
      </c>
      <c r="T321" s="81" t="str">
        <f t="shared" si="85"/>
        <v>III</v>
      </c>
      <c r="U321" s="69" t="str">
        <f t="shared" si="86"/>
        <v>ACEPTABLE</v>
      </c>
      <c r="V321" s="69"/>
      <c r="W321" s="214">
        <v>1</v>
      </c>
      <c r="X321" s="79" t="s">
        <v>761</v>
      </c>
      <c r="Y321" s="82"/>
      <c r="Z321" s="82"/>
      <c r="AA321" s="82"/>
      <c r="AB321" s="79"/>
      <c r="AC321" s="82" t="s">
        <v>837</v>
      </c>
      <c r="AD321" s="82"/>
      <c r="AE321" s="82" t="s">
        <v>852</v>
      </c>
      <c r="AF321" s="81"/>
      <c r="AG321" s="81"/>
      <c r="AH321" s="81">
        <f t="shared" si="87"/>
        <v>0</v>
      </c>
      <c r="AI321" s="81" t="str">
        <f t="shared" si="80"/>
        <v>B</v>
      </c>
      <c r="AJ321" s="81"/>
      <c r="AK321" s="81">
        <f t="shared" si="71"/>
        <v>0</v>
      </c>
      <c r="AL321" s="81" t="str">
        <f t="shared" si="73"/>
        <v>IV</v>
      </c>
      <c r="AM321" s="34" t="str">
        <f t="shared" si="81"/>
        <v>ACEPTABLE</v>
      </c>
      <c r="AN321" s="204">
        <f t="shared" si="72"/>
        <v>1</v>
      </c>
    </row>
    <row r="322" spans="1:40" s="12" customFormat="1" ht="99.95" customHeight="1">
      <c r="A322" s="176" t="s">
        <v>539</v>
      </c>
      <c r="B322" s="176" t="s">
        <v>517</v>
      </c>
      <c r="C322" s="183" t="s">
        <v>541</v>
      </c>
      <c r="D322" s="208" t="s">
        <v>718</v>
      </c>
      <c r="E322" s="232" t="s">
        <v>723</v>
      </c>
      <c r="F322" s="79" t="s">
        <v>490</v>
      </c>
      <c r="G322" s="79" t="s">
        <v>410</v>
      </c>
      <c r="H322" s="79" t="s">
        <v>399</v>
      </c>
      <c r="I322" s="79" t="s">
        <v>373</v>
      </c>
      <c r="J322" s="79" t="s">
        <v>273</v>
      </c>
      <c r="K322" s="80" t="s">
        <v>758</v>
      </c>
      <c r="L322" s="85" t="s">
        <v>759</v>
      </c>
      <c r="M322" s="86" t="s">
        <v>762</v>
      </c>
      <c r="N322" s="81">
        <v>1</v>
      </c>
      <c r="O322" s="81">
        <v>1</v>
      </c>
      <c r="P322" s="81">
        <f t="shared" si="82"/>
        <v>1</v>
      </c>
      <c r="Q322" s="81" t="str">
        <f t="shared" si="83"/>
        <v>B</v>
      </c>
      <c r="R322" s="81">
        <v>100</v>
      </c>
      <c r="S322" s="81">
        <f t="shared" si="84"/>
        <v>100</v>
      </c>
      <c r="T322" s="81" t="str">
        <f t="shared" si="85"/>
        <v>III</v>
      </c>
      <c r="U322" s="69" t="str">
        <f t="shared" si="86"/>
        <v>ACEPTABLE</v>
      </c>
      <c r="V322" s="69"/>
      <c r="W322" s="214">
        <v>13</v>
      </c>
      <c r="X322" s="79" t="s">
        <v>761</v>
      </c>
      <c r="Y322" s="82"/>
      <c r="Z322" s="82"/>
      <c r="AA322" s="82"/>
      <c r="AB322" s="79"/>
      <c r="AC322" s="82" t="s">
        <v>837</v>
      </c>
      <c r="AD322" s="82"/>
      <c r="AE322" s="82" t="s">
        <v>852</v>
      </c>
      <c r="AF322" s="81"/>
      <c r="AG322" s="81"/>
      <c r="AH322" s="81">
        <f t="shared" si="87"/>
        <v>0</v>
      </c>
      <c r="AI322" s="81" t="str">
        <f t="shared" si="80"/>
        <v>B</v>
      </c>
      <c r="AJ322" s="81"/>
      <c r="AK322" s="81">
        <f t="shared" si="71"/>
        <v>0</v>
      </c>
      <c r="AL322" s="81" t="str">
        <f t="shared" si="73"/>
        <v>IV</v>
      </c>
      <c r="AM322" s="34" t="str">
        <f t="shared" si="81"/>
        <v>ACEPTABLE</v>
      </c>
      <c r="AN322" s="204">
        <f t="shared" si="72"/>
        <v>1</v>
      </c>
    </row>
    <row r="323" spans="1:40" s="12" customFormat="1" ht="99.95" customHeight="1">
      <c r="A323" s="176" t="s">
        <v>539</v>
      </c>
      <c r="B323" s="176" t="s">
        <v>517</v>
      </c>
      <c r="C323" s="183" t="s">
        <v>1027</v>
      </c>
      <c r="D323" s="208" t="s">
        <v>1049</v>
      </c>
      <c r="E323" s="232" t="s">
        <v>728</v>
      </c>
      <c r="F323" s="79" t="s">
        <v>490</v>
      </c>
      <c r="G323" s="79" t="s">
        <v>410</v>
      </c>
      <c r="H323" s="79" t="s">
        <v>399</v>
      </c>
      <c r="I323" s="79" t="s">
        <v>373</v>
      </c>
      <c r="J323" s="79" t="s">
        <v>273</v>
      </c>
      <c r="K323" s="80" t="s">
        <v>758</v>
      </c>
      <c r="L323" s="85" t="s">
        <v>759</v>
      </c>
      <c r="M323" s="86" t="s">
        <v>762</v>
      </c>
      <c r="N323" s="81">
        <v>1</v>
      </c>
      <c r="O323" s="81">
        <v>1</v>
      </c>
      <c r="P323" s="81">
        <f t="shared" si="82"/>
        <v>1</v>
      </c>
      <c r="Q323" s="81" t="str">
        <f t="shared" si="83"/>
        <v>B</v>
      </c>
      <c r="R323" s="81">
        <v>100</v>
      </c>
      <c r="S323" s="81">
        <f t="shared" si="84"/>
        <v>100</v>
      </c>
      <c r="T323" s="81" t="str">
        <f t="shared" si="85"/>
        <v>III</v>
      </c>
      <c r="U323" s="69" t="str">
        <f t="shared" si="86"/>
        <v>ACEPTABLE</v>
      </c>
      <c r="V323" s="69"/>
      <c r="W323" s="214">
        <v>2</v>
      </c>
      <c r="X323" s="79" t="s">
        <v>761</v>
      </c>
      <c r="Y323" s="82"/>
      <c r="Z323" s="82"/>
      <c r="AA323" s="82"/>
      <c r="AB323" s="79"/>
      <c r="AC323" s="82" t="s">
        <v>837</v>
      </c>
      <c r="AD323" s="82"/>
      <c r="AE323" s="82" t="s">
        <v>852</v>
      </c>
      <c r="AF323" s="81"/>
      <c r="AG323" s="81"/>
      <c r="AH323" s="81">
        <f t="shared" si="87"/>
        <v>0</v>
      </c>
      <c r="AI323" s="81" t="str">
        <f t="shared" si="80"/>
        <v>B</v>
      </c>
      <c r="AJ323" s="81"/>
      <c r="AK323" s="81">
        <f t="shared" si="71"/>
        <v>0</v>
      </c>
      <c r="AL323" s="81" t="str">
        <f t="shared" si="73"/>
        <v>IV</v>
      </c>
      <c r="AM323" s="34" t="str">
        <f t="shared" si="81"/>
        <v>ACEPTABLE</v>
      </c>
      <c r="AN323" s="204">
        <f t="shared" si="72"/>
        <v>1</v>
      </c>
    </row>
    <row r="324" spans="1:40" s="12" customFormat="1" ht="99.95" customHeight="1">
      <c r="A324" s="175" t="s">
        <v>493</v>
      </c>
      <c r="B324" s="176" t="s">
        <v>497</v>
      </c>
      <c r="C324" s="183" t="s">
        <v>511</v>
      </c>
      <c r="D324" s="208" t="s">
        <v>606</v>
      </c>
      <c r="E324" s="232" t="s">
        <v>609</v>
      </c>
      <c r="F324" s="79" t="s">
        <v>490</v>
      </c>
      <c r="G324" s="79" t="s">
        <v>410</v>
      </c>
      <c r="H324" s="79" t="s">
        <v>400</v>
      </c>
      <c r="I324" s="79" t="s">
        <v>408</v>
      </c>
      <c r="J324" s="79" t="s">
        <v>289</v>
      </c>
      <c r="K324" s="80" t="s">
        <v>763</v>
      </c>
      <c r="L324" s="85" t="s">
        <v>764</v>
      </c>
      <c r="M324" s="86" t="s">
        <v>765</v>
      </c>
      <c r="N324" s="81">
        <v>1</v>
      </c>
      <c r="O324" s="81">
        <v>4</v>
      </c>
      <c r="P324" s="81">
        <f>+N324*O324</f>
        <v>4</v>
      </c>
      <c r="Q324" s="81" t="str">
        <f>IF(P324&gt;=24,"MA",IF(P324&gt;=10,"A",IF(P324&gt;=6,"M","B")))</f>
        <v>B</v>
      </c>
      <c r="R324" s="81">
        <v>25</v>
      </c>
      <c r="S324" s="81">
        <f>+R324*P324</f>
        <v>100</v>
      </c>
      <c r="T324" s="81" t="str">
        <f>IF(S324&gt;=600,"I",IF(S324&gt;=150,"II",IF(S324&gt;=40,"III","IV")))</f>
        <v>III</v>
      </c>
      <c r="U324" s="69" t="str">
        <f>IF(T324="IV","ACEPTABLE",IF(T324="III","ACEPTABLE",IF(T324="II","NO ACEPTABLE","NO ACEPTABLE")))</f>
        <v>ACEPTABLE</v>
      </c>
      <c r="V324" s="69"/>
      <c r="W324" s="214">
        <v>6</v>
      </c>
      <c r="X324" s="79" t="s">
        <v>766</v>
      </c>
      <c r="Y324" s="82"/>
      <c r="Z324" s="82"/>
      <c r="AA324" s="82"/>
      <c r="AB324" s="79"/>
      <c r="AC324" s="82" t="s">
        <v>837</v>
      </c>
      <c r="AD324" s="82"/>
      <c r="AE324" s="82" t="s">
        <v>855</v>
      </c>
      <c r="AF324" s="81"/>
      <c r="AG324" s="81"/>
      <c r="AH324" s="81">
        <f t="shared" si="87"/>
        <v>0</v>
      </c>
      <c r="AI324" s="81" t="str">
        <f t="shared" si="80"/>
        <v>B</v>
      </c>
      <c r="AJ324" s="81"/>
      <c r="AK324" s="81">
        <f t="shared" si="71"/>
        <v>0</v>
      </c>
      <c r="AL324" s="81" t="str">
        <f t="shared" si="73"/>
        <v>IV</v>
      </c>
      <c r="AM324" s="34" t="str">
        <f t="shared" si="81"/>
        <v>ACEPTABLE</v>
      </c>
      <c r="AN324" s="204">
        <f t="shared" si="72"/>
        <v>1</v>
      </c>
    </row>
    <row r="325" spans="1:40" s="12" customFormat="1" ht="99.95" customHeight="1">
      <c r="A325" s="175" t="s">
        <v>492</v>
      </c>
      <c r="B325" s="175" t="s">
        <v>491</v>
      </c>
      <c r="C325" s="219" t="s">
        <v>859</v>
      </c>
      <c r="D325" s="208" t="s">
        <v>567</v>
      </c>
      <c r="E325" s="232" t="s">
        <v>569</v>
      </c>
      <c r="F325" s="79" t="s">
        <v>490</v>
      </c>
      <c r="G325" s="79"/>
      <c r="H325" s="79"/>
      <c r="I325" s="79"/>
      <c r="J325" s="79"/>
      <c r="K325" s="80"/>
      <c r="L325" s="85"/>
      <c r="M325" s="86"/>
      <c r="N325" s="81"/>
      <c r="O325" s="81"/>
      <c r="P325" s="81">
        <f>+N325*O325</f>
        <v>0</v>
      </c>
      <c r="Q325" s="81" t="str">
        <f>IF(P325&gt;=24,"MA",IF(P325&gt;=10,"A",IF(P325&gt;=6,"M","B")))</f>
        <v>B</v>
      </c>
      <c r="R325" s="81"/>
      <c r="S325" s="81">
        <f>+R325*P325</f>
        <v>0</v>
      </c>
      <c r="T325" s="81" t="str">
        <f>IF(S325&gt;=600,"I",IF(S325&gt;=150,"II",IF(S325&gt;=40,"III","IV")))</f>
        <v>IV</v>
      </c>
      <c r="U325" s="69" t="str">
        <f>IF(T325="IV","ACEPTABLE",IF(T325="III","ACEPTABLE",IF(T325="II","NO ACEPTABLE","NO ACEPTABLE")))</f>
        <v>ACEPTABLE</v>
      </c>
      <c r="V325" s="69"/>
      <c r="W325" s="214">
        <v>0</v>
      </c>
      <c r="X325" s="79"/>
      <c r="Y325" s="82"/>
      <c r="Z325" s="82"/>
      <c r="AA325" s="82"/>
      <c r="AB325" s="79"/>
      <c r="AC325" s="82"/>
      <c r="AD325" s="82"/>
      <c r="AE325" s="82"/>
      <c r="AF325" s="81"/>
      <c r="AG325" s="81"/>
      <c r="AH325" s="81">
        <f t="shared" si="87"/>
        <v>0</v>
      </c>
      <c r="AI325" s="81" t="str">
        <f t="shared" si="80"/>
        <v>B</v>
      </c>
      <c r="AJ325" s="81"/>
      <c r="AK325" s="81">
        <f t="shared" si="71"/>
        <v>0</v>
      </c>
      <c r="AL325" s="81" t="str">
        <f t="shared" si="73"/>
        <v>IV</v>
      </c>
      <c r="AM325" s="34" t="str">
        <f t="shared" si="81"/>
        <v>ACEPTABLE</v>
      </c>
      <c r="AN325" s="204" t="e">
        <f t="shared" si="72"/>
        <v>#DIV/0!</v>
      </c>
    </row>
    <row r="326" spans="1:40" s="12" customFormat="1" ht="99.95" customHeight="1">
      <c r="A326" s="175" t="s">
        <v>493</v>
      </c>
      <c r="B326" s="175" t="s">
        <v>516</v>
      </c>
      <c r="C326" s="178" t="s">
        <v>494</v>
      </c>
      <c r="D326" s="208" t="s">
        <v>1053</v>
      </c>
      <c r="E326" s="230" t="s">
        <v>580</v>
      </c>
      <c r="F326" s="79" t="s">
        <v>490</v>
      </c>
      <c r="G326" s="79" t="s">
        <v>410</v>
      </c>
      <c r="H326" s="79" t="s">
        <v>400</v>
      </c>
      <c r="I326" s="79" t="s">
        <v>408</v>
      </c>
      <c r="J326" s="79" t="s">
        <v>289</v>
      </c>
      <c r="K326" s="80" t="s">
        <v>763</v>
      </c>
      <c r="L326" s="85" t="s">
        <v>764</v>
      </c>
      <c r="M326" s="86" t="s">
        <v>765</v>
      </c>
      <c r="N326" s="81">
        <v>1</v>
      </c>
      <c r="O326" s="81">
        <v>4</v>
      </c>
      <c r="P326" s="81">
        <f>+N326*O326</f>
        <v>4</v>
      </c>
      <c r="Q326" s="81" t="str">
        <f>IF(P326&gt;=24,"MA",IF(P326&gt;=10,"A",IF(P326&gt;=6,"M","B")))</f>
        <v>B</v>
      </c>
      <c r="R326" s="81">
        <v>25</v>
      </c>
      <c r="S326" s="81">
        <f>+R326*P326</f>
        <v>100</v>
      </c>
      <c r="T326" s="81" t="str">
        <f>IF(S326&gt;=600,"I",IF(S326&gt;=150,"II",IF(S326&gt;=40,"III","IV")))</f>
        <v>III</v>
      </c>
      <c r="U326" s="69" t="str">
        <f>IF(T326="IV","ACEPTABLE",IF(T326="III","ACEPTABLE",IF(T326="II","NO ACEPTABLE","NO ACEPTABLE")))</f>
        <v>ACEPTABLE</v>
      </c>
      <c r="V326" s="69"/>
      <c r="W326" s="214">
        <v>3</v>
      </c>
      <c r="X326" s="79" t="s">
        <v>766</v>
      </c>
      <c r="Y326" s="82"/>
      <c r="Z326" s="82"/>
      <c r="AA326" s="82"/>
      <c r="AB326" s="79"/>
      <c r="AC326" s="82" t="s">
        <v>874</v>
      </c>
      <c r="AD326" s="82"/>
      <c r="AE326" s="82" t="s">
        <v>855</v>
      </c>
      <c r="AF326" s="81"/>
      <c r="AG326" s="81"/>
      <c r="AH326" s="81">
        <f t="shared" si="87"/>
        <v>0</v>
      </c>
      <c r="AI326" s="81" t="str">
        <f t="shared" si="80"/>
        <v>B</v>
      </c>
      <c r="AJ326" s="81"/>
      <c r="AK326" s="81">
        <f>+AJ326*AH326</f>
        <v>0</v>
      </c>
      <c r="AL326" s="81" t="str">
        <f>IF(AK326&gt;=600,"I",IF(AK326&gt;=150,"II",IF(AK326&gt;=40,"III","IV")))</f>
        <v>IV</v>
      </c>
      <c r="AM326" s="34" t="str">
        <f t="shared" si="81"/>
        <v>ACEPTABLE</v>
      </c>
      <c r="AN326" s="204">
        <f>(S326-AK326)/S326</f>
        <v>1</v>
      </c>
    </row>
    <row r="327" spans="1:40" s="12" customFormat="1" ht="99.95" customHeight="1">
      <c r="A327" s="175" t="s">
        <v>532</v>
      </c>
      <c r="B327" s="175" t="s">
        <v>516</v>
      </c>
      <c r="C327" s="178" t="s">
        <v>533</v>
      </c>
      <c r="D327" s="208" t="s">
        <v>1046</v>
      </c>
      <c r="E327" s="208" t="s">
        <v>1061</v>
      </c>
      <c r="F327" s="79" t="s">
        <v>490</v>
      </c>
      <c r="G327" s="79" t="s">
        <v>410</v>
      </c>
      <c r="H327" s="79" t="s">
        <v>400</v>
      </c>
      <c r="I327" s="79" t="s">
        <v>408</v>
      </c>
      <c r="J327" s="79" t="s">
        <v>289</v>
      </c>
      <c r="K327" s="80" t="s">
        <v>763</v>
      </c>
      <c r="L327" s="85" t="s">
        <v>764</v>
      </c>
      <c r="M327" s="86" t="s">
        <v>765</v>
      </c>
      <c r="N327" s="81">
        <v>1</v>
      </c>
      <c r="O327" s="81">
        <v>4</v>
      </c>
      <c r="P327" s="81">
        <f>+N327*O327</f>
        <v>4</v>
      </c>
      <c r="Q327" s="81" t="str">
        <f>IF(P327&gt;=24,"MA",IF(P327&gt;=10,"A",IF(P327&gt;=6,"M","B")))</f>
        <v>B</v>
      </c>
      <c r="R327" s="81">
        <v>25</v>
      </c>
      <c r="S327" s="81">
        <f>+R327*P327</f>
        <v>100</v>
      </c>
      <c r="T327" s="81" t="str">
        <f>IF(S327&gt;=600,"I",IF(S327&gt;=150,"II",IF(S327&gt;=40,"III","IV")))</f>
        <v>III</v>
      </c>
      <c r="U327" s="69" t="str">
        <f>IF(T327="IV","ACEPTABLE",IF(T327="III","ACEPTABLE",IF(T327="II","NO ACEPTABLE","NO ACEPTABLE")))</f>
        <v>ACEPTABLE</v>
      </c>
      <c r="V327" s="69"/>
      <c r="W327" s="214">
        <v>3</v>
      </c>
      <c r="X327" s="79" t="s">
        <v>766</v>
      </c>
      <c r="Y327" s="82"/>
      <c r="Z327" s="82"/>
      <c r="AA327" s="82"/>
      <c r="AB327" s="79"/>
      <c r="AC327" s="82" t="s">
        <v>874</v>
      </c>
      <c r="AD327" s="82"/>
      <c r="AE327" s="82" t="s">
        <v>855</v>
      </c>
      <c r="AF327" s="81"/>
      <c r="AG327" s="81"/>
      <c r="AH327" s="81">
        <f t="shared" si="87"/>
        <v>0</v>
      </c>
      <c r="AI327" s="81" t="str">
        <f t="shared" si="80"/>
        <v>B</v>
      </c>
      <c r="AJ327" s="81"/>
      <c r="AK327" s="81">
        <f>+AJ327*AH327</f>
        <v>0</v>
      </c>
      <c r="AL327" s="81" t="str">
        <f t="shared" ref="AL327:AL334" si="88">IF(AK327&gt;=600,"I",IF(AK327&gt;=150,"II",IF(AK327&gt;=40,"III","IV")))</f>
        <v>IV</v>
      </c>
      <c r="AM327" s="34" t="str">
        <f t="shared" si="81"/>
        <v>ACEPTABLE</v>
      </c>
      <c r="AN327" s="204">
        <f>(S327-AK327)/S327</f>
        <v>1</v>
      </c>
    </row>
    <row r="328" spans="1:40" s="12" customFormat="1" ht="99.95" customHeight="1">
      <c r="A328" s="176" t="s">
        <v>493</v>
      </c>
      <c r="B328" s="176" t="s">
        <v>497</v>
      </c>
      <c r="C328" s="183" t="s">
        <v>496</v>
      </c>
      <c r="D328" s="208" t="s">
        <v>1054</v>
      </c>
      <c r="E328" s="230" t="s">
        <v>574</v>
      </c>
      <c r="F328" s="79" t="s">
        <v>490</v>
      </c>
      <c r="G328" s="79" t="s">
        <v>410</v>
      </c>
      <c r="H328" s="79" t="s">
        <v>400</v>
      </c>
      <c r="I328" s="79" t="s">
        <v>408</v>
      </c>
      <c r="J328" s="79" t="s">
        <v>289</v>
      </c>
      <c r="K328" s="80" t="s">
        <v>763</v>
      </c>
      <c r="L328" s="85" t="s">
        <v>764</v>
      </c>
      <c r="M328" s="86" t="s">
        <v>765</v>
      </c>
      <c r="N328" s="81">
        <v>1</v>
      </c>
      <c r="O328" s="81">
        <v>4</v>
      </c>
      <c r="P328" s="81">
        <f>+N328*O328</f>
        <v>4</v>
      </c>
      <c r="Q328" s="81" t="str">
        <f>IF(P328&gt;=24,"MA",IF(P328&gt;=10,"A",IF(P328&gt;=6,"M","B")))</f>
        <v>B</v>
      </c>
      <c r="R328" s="81">
        <v>25</v>
      </c>
      <c r="S328" s="81">
        <f>+R328*P328</f>
        <v>100</v>
      </c>
      <c r="T328" s="81" t="str">
        <f>IF(S328&gt;=600,"I",IF(S328&gt;=150,"II",IF(S328&gt;=40,"III","IV")))</f>
        <v>III</v>
      </c>
      <c r="U328" s="69" t="str">
        <f>IF(T328="IV","ACEPTABLE",IF(T328="III","ACEPTABLE",IF(T328="II","NO ACEPTABLE","NO ACEPTABLE")))</f>
        <v>ACEPTABLE</v>
      </c>
      <c r="V328" s="69"/>
      <c r="W328" s="214">
        <v>1</v>
      </c>
      <c r="X328" s="79" t="s">
        <v>766</v>
      </c>
      <c r="Y328" s="82"/>
      <c r="Z328" s="82"/>
      <c r="AA328" s="82"/>
      <c r="AB328" s="79"/>
      <c r="AC328" s="82" t="s">
        <v>837</v>
      </c>
      <c r="AD328" s="82"/>
      <c r="AE328" s="82" t="s">
        <v>855</v>
      </c>
      <c r="AF328" s="81"/>
      <c r="AG328" s="81"/>
      <c r="AH328" s="81">
        <f t="shared" si="87"/>
        <v>0</v>
      </c>
      <c r="AI328" s="81" t="str">
        <f t="shared" si="80"/>
        <v>B</v>
      </c>
      <c r="AJ328" s="81"/>
      <c r="AK328" s="81">
        <f>+AJ328*AH328</f>
        <v>0</v>
      </c>
      <c r="AL328" s="81" t="str">
        <f t="shared" si="88"/>
        <v>IV</v>
      </c>
      <c r="AM328" s="34" t="str">
        <f t="shared" si="81"/>
        <v>ACEPTABLE</v>
      </c>
      <c r="AN328" s="204">
        <f>(S328-AK328)/S328</f>
        <v>1</v>
      </c>
    </row>
    <row r="329" spans="1:40" s="12" customFormat="1" ht="99.95" customHeight="1">
      <c r="A329" s="176" t="s">
        <v>493</v>
      </c>
      <c r="B329" s="176" t="s">
        <v>497</v>
      </c>
      <c r="C329" s="183" t="s">
        <v>503</v>
      </c>
      <c r="D329" s="208" t="s">
        <v>602</v>
      </c>
      <c r="E329" s="232" t="s">
        <v>631</v>
      </c>
      <c r="F329" s="79" t="s">
        <v>490</v>
      </c>
      <c r="G329" s="79" t="s">
        <v>410</v>
      </c>
      <c r="H329" s="79" t="s">
        <v>400</v>
      </c>
      <c r="I329" s="79" t="s">
        <v>408</v>
      </c>
      <c r="J329" s="79" t="s">
        <v>289</v>
      </c>
      <c r="K329" s="80" t="s">
        <v>763</v>
      </c>
      <c r="L329" s="85" t="s">
        <v>764</v>
      </c>
      <c r="M329" s="86" t="s">
        <v>765</v>
      </c>
      <c r="N329" s="81">
        <v>1</v>
      </c>
      <c r="O329" s="81">
        <v>4</v>
      </c>
      <c r="P329" s="81">
        <f t="shared" ref="P329:P363" si="89">+N329*O329</f>
        <v>4</v>
      </c>
      <c r="Q329" s="81" t="str">
        <f t="shared" ref="Q329:Q363" si="90">IF(P329&gt;=24,"MA",IF(P329&gt;=10,"A",IF(P329&gt;=6,"M","B")))</f>
        <v>B</v>
      </c>
      <c r="R329" s="81">
        <v>25</v>
      </c>
      <c r="S329" s="81">
        <f t="shared" ref="S329:S363" si="91">+R329*P329</f>
        <v>100</v>
      </c>
      <c r="T329" s="81" t="str">
        <f t="shared" ref="T329:T363" si="92">IF(S329&gt;=600,"I",IF(S329&gt;=150,"II",IF(S329&gt;=40,"III","IV")))</f>
        <v>III</v>
      </c>
      <c r="U329" s="69" t="str">
        <f t="shared" ref="U329:U363" si="93">IF(T329="IV","ACEPTABLE",IF(T329="III","ACEPTABLE",IF(T329="II","NO ACEPTABLE","NO ACEPTABLE")))</f>
        <v>ACEPTABLE</v>
      </c>
      <c r="V329" s="69"/>
      <c r="W329" s="214">
        <v>21</v>
      </c>
      <c r="X329" s="79" t="s">
        <v>766</v>
      </c>
      <c r="Y329" s="82"/>
      <c r="Z329" s="82"/>
      <c r="AA329" s="82"/>
      <c r="AB329" s="79"/>
      <c r="AC329" s="82" t="s">
        <v>837</v>
      </c>
      <c r="AD329" s="82"/>
      <c r="AE329" s="82" t="s">
        <v>855</v>
      </c>
      <c r="AF329" s="81"/>
      <c r="AG329" s="81"/>
      <c r="AH329" s="81">
        <f t="shared" si="87"/>
        <v>0</v>
      </c>
      <c r="AI329" s="81" t="str">
        <f t="shared" si="80"/>
        <v>B</v>
      </c>
      <c r="AJ329" s="81"/>
      <c r="AK329" s="81">
        <f t="shared" ref="AK329:AK388" si="94">+AJ329*AH329</f>
        <v>0</v>
      </c>
      <c r="AL329" s="81" t="str">
        <f t="shared" si="88"/>
        <v>IV</v>
      </c>
      <c r="AM329" s="34" t="str">
        <f t="shared" si="81"/>
        <v>ACEPTABLE</v>
      </c>
      <c r="AN329" s="204">
        <f t="shared" ref="AN329:AN388" si="95">(S329-AK329)/S329</f>
        <v>1</v>
      </c>
    </row>
    <row r="330" spans="1:40" s="12" customFormat="1" ht="99.95" customHeight="1">
      <c r="A330" s="176" t="s">
        <v>493</v>
      </c>
      <c r="B330" s="176" t="s">
        <v>497</v>
      </c>
      <c r="C330" s="183" t="s">
        <v>504</v>
      </c>
      <c r="D330" s="208" t="s">
        <v>632</v>
      </c>
      <c r="E330" s="232" t="s">
        <v>638</v>
      </c>
      <c r="F330" s="79" t="s">
        <v>490</v>
      </c>
      <c r="G330" s="79" t="s">
        <v>410</v>
      </c>
      <c r="H330" s="79" t="s">
        <v>400</v>
      </c>
      <c r="I330" s="79" t="s">
        <v>408</v>
      </c>
      <c r="J330" s="79" t="s">
        <v>289</v>
      </c>
      <c r="K330" s="80" t="s">
        <v>763</v>
      </c>
      <c r="L330" s="85" t="s">
        <v>764</v>
      </c>
      <c r="M330" s="86" t="s">
        <v>765</v>
      </c>
      <c r="N330" s="81">
        <v>1</v>
      </c>
      <c r="O330" s="81">
        <v>4</v>
      </c>
      <c r="P330" s="81">
        <f t="shared" si="89"/>
        <v>4</v>
      </c>
      <c r="Q330" s="81" t="str">
        <f t="shared" si="90"/>
        <v>B</v>
      </c>
      <c r="R330" s="81">
        <v>25</v>
      </c>
      <c r="S330" s="81">
        <f t="shared" si="91"/>
        <v>100</v>
      </c>
      <c r="T330" s="81" t="str">
        <f t="shared" si="92"/>
        <v>III</v>
      </c>
      <c r="U330" s="69" t="str">
        <f t="shared" si="93"/>
        <v>ACEPTABLE</v>
      </c>
      <c r="V330" s="69"/>
      <c r="W330" s="214">
        <v>22</v>
      </c>
      <c r="X330" s="79" t="s">
        <v>766</v>
      </c>
      <c r="Y330" s="82"/>
      <c r="Z330" s="82"/>
      <c r="AA330" s="82"/>
      <c r="AB330" s="79"/>
      <c r="AC330" s="82" t="s">
        <v>837</v>
      </c>
      <c r="AD330" s="82"/>
      <c r="AE330" s="82" t="s">
        <v>855</v>
      </c>
      <c r="AF330" s="81"/>
      <c r="AG330" s="81"/>
      <c r="AH330" s="81">
        <f t="shared" si="87"/>
        <v>0</v>
      </c>
      <c r="AI330" s="81" t="str">
        <f t="shared" si="80"/>
        <v>B</v>
      </c>
      <c r="AJ330" s="81"/>
      <c r="AK330" s="81">
        <f t="shared" si="94"/>
        <v>0</v>
      </c>
      <c r="AL330" s="81" t="str">
        <f t="shared" si="88"/>
        <v>IV</v>
      </c>
      <c r="AM330" s="34" t="str">
        <f t="shared" si="81"/>
        <v>ACEPTABLE</v>
      </c>
      <c r="AN330" s="204">
        <f t="shared" si="95"/>
        <v>1</v>
      </c>
    </row>
    <row r="331" spans="1:40" s="12" customFormat="1" ht="99.95" customHeight="1">
      <c r="A331" s="176" t="s">
        <v>493</v>
      </c>
      <c r="B331" s="176" t="s">
        <v>497</v>
      </c>
      <c r="C331" s="183" t="s">
        <v>509</v>
      </c>
      <c r="D331" s="208" t="s">
        <v>602</v>
      </c>
      <c r="E331" s="232" t="s">
        <v>656</v>
      </c>
      <c r="F331" s="79" t="s">
        <v>490</v>
      </c>
      <c r="G331" s="79" t="s">
        <v>410</v>
      </c>
      <c r="H331" s="79" t="s">
        <v>400</v>
      </c>
      <c r="I331" s="240" t="s">
        <v>408</v>
      </c>
      <c r="J331" s="79" t="s">
        <v>289</v>
      </c>
      <c r="K331" s="80" t="s">
        <v>763</v>
      </c>
      <c r="L331" s="85" t="s">
        <v>764</v>
      </c>
      <c r="M331" s="86" t="s">
        <v>765</v>
      </c>
      <c r="N331" s="81">
        <v>1</v>
      </c>
      <c r="O331" s="81">
        <v>4</v>
      </c>
      <c r="P331" s="81">
        <f t="shared" si="89"/>
        <v>4</v>
      </c>
      <c r="Q331" s="81" t="str">
        <f t="shared" si="90"/>
        <v>B</v>
      </c>
      <c r="R331" s="81">
        <v>25</v>
      </c>
      <c r="S331" s="81">
        <f t="shared" si="91"/>
        <v>100</v>
      </c>
      <c r="T331" s="81" t="str">
        <f t="shared" si="92"/>
        <v>III</v>
      </c>
      <c r="U331" s="69" t="str">
        <f t="shared" si="93"/>
        <v>ACEPTABLE</v>
      </c>
      <c r="V331" s="69"/>
      <c r="W331" s="214">
        <v>9</v>
      </c>
      <c r="X331" s="79" t="s">
        <v>766</v>
      </c>
      <c r="Y331" s="82"/>
      <c r="Z331" s="82"/>
      <c r="AA331" s="82"/>
      <c r="AB331" s="79"/>
      <c r="AC331" s="82" t="s">
        <v>837</v>
      </c>
      <c r="AD331" s="82"/>
      <c r="AE331" s="82" t="s">
        <v>855</v>
      </c>
      <c r="AF331" s="81"/>
      <c r="AG331" s="81"/>
      <c r="AH331" s="81">
        <f t="shared" si="87"/>
        <v>0</v>
      </c>
      <c r="AI331" s="81" t="str">
        <f t="shared" si="80"/>
        <v>B</v>
      </c>
      <c r="AJ331" s="81"/>
      <c r="AK331" s="81">
        <f t="shared" si="94"/>
        <v>0</v>
      </c>
      <c r="AL331" s="81" t="str">
        <f t="shared" si="88"/>
        <v>IV</v>
      </c>
      <c r="AM331" s="34" t="str">
        <f t="shared" si="81"/>
        <v>ACEPTABLE</v>
      </c>
      <c r="AN331" s="204">
        <f t="shared" si="95"/>
        <v>1</v>
      </c>
    </row>
    <row r="332" spans="1:40" s="12" customFormat="1" ht="99.95" customHeight="1">
      <c r="A332" s="176" t="s">
        <v>493</v>
      </c>
      <c r="B332" s="176" t="s">
        <v>497</v>
      </c>
      <c r="C332" s="178" t="s">
        <v>1026</v>
      </c>
      <c r="D332" s="208" t="s">
        <v>602</v>
      </c>
      <c r="E332" s="232" t="s">
        <v>648</v>
      </c>
      <c r="F332" s="79" t="s">
        <v>490</v>
      </c>
      <c r="G332" s="79" t="s">
        <v>410</v>
      </c>
      <c r="H332" s="79" t="s">
        <v>400</v>
      </c>
      <c r="I332" s="240" t="s">
        <v>408</v>
      </c>
      <c r="J332" s="79" t="s">
        <v>289</v>
      </c>
      <c r="K332" s="80" t="s">
        <v>763</v>
      </c>
      <c r="L332" s="85" t="s">
        <v>764</v>
      </c>
      <c r="M332" s="86" t="s">
        <v>765</v>
      </c>
      <c r="N332" s="81">
        <v>1</v>
      </c>
      <c r="O332" s="81">
        <v>4</v>
      </c>
      <c r="P332" s="81">
        <f t="shared" si="89"/>
        <v>4</v>
      </c>
      <c r="Q332" s="81" t="str">
        <f t="shared" si="90"/>
        <v>B</v>
      </c>
      <c r="R332" s="81">
        <v>25</v>
      </c>
      <c r="S332" s="81">
        <f t="shared" si="91"/>
        <v>100</v>
      </c>
      <c r="T332" s="81" t="str">
        <f t="shared" si="92"/>
        <v>III</v>
      </c>
      <c r="U332" s="69" t="str">
        <f t="shared" si="93"/>
        <v>ACEPTABLE</v>
      </c>
      <c r="V332" s="69"/>
      <c r="W332" s="214">
        <v>24</v>
      </c>
      <c r="X332" s="79" t="s">
        <v>766</v>
      </c>
      <c r="Y332" s="82"/>
      <c r="Z332" s="82"/>
      <c r="AA332" s="82"/>
      <c r="AB332" s="79"/>
      <c r="AC332" s="82" t="s">
        <v>837</v>
      </c>
      <c r="AD332" s="82"/>
      <c r="AE332" s="82" t="s">
        <v>855</v>
      </c>
      <c r="AF332" s="81"/>
      <c r="AG332" s="81"/>
      <c r="AH332" s="81">
        <f t="shared" si="87"/>
        <v>0</v>
      </c>
      <c r="AI332" s="81" t="str">
        <f t="shared" si="80"/>
        <v>B</v>
      </c>
      <c r="AJ332" s="81"/>
      <c r="AK332" s="81">
        <f t="shared" si="94"/>
        <v>0</v>
      </c>
      <c r="AL332" s="81" t="str">
        <f t="shared" si="88"/>
        <v>IV</v>
      </c>
      <c r="AM332" s="34" t="str">
        <f t="shared" si="81"/>
        <v>ACEPTABLE</v>
      </c>
      <c r="AN332" s="204">
        <f t="shared" si="95"/>
        <v>1</v>
      </c>
    </row>
    <row r="333" spans="1:40" s="12" customFormat="1" ht="99.95" customHeight="1">
      <c r="A333" s="175" t="s">
        <v>493</v>
      </c>
      <c r="B333" s="175" t="s">
        <v>497</v>
      </c>
      <c r="C333" s="178" t="s">
        <v>499</v>
      </c>
      <c r="D333" s="208" t="s">
        <v>547</v>
      </c>
      <c r="E333" s="232" t="s">
        <v>600</v>
      </c>
      <c r="F333" s="79" t="s">
        <v>490</v>
      </c>
      <c r="G333" s="79" t="s">
        <v>410</v>
      </c>
      <c r="H333" s="79" t="s">
        <v>400</v>
      </c>
      <c r="I333" s="79" t="s">
        <v>408</v>
      </c>
      <c r="J333" s="79" t="s">
        <v>289</v>
      </c>
      <c r="K333" s="80" t="s">
        <v>763</v>
      </c>
      <c r="L333" s="85" t="s">
        <v>764</v>
      </c>
      <c r="M333" s="86" t="s">
        <v>765</v>
      </c>
      <c r="N333" s="81">
        <v>1</v>
      </c>
      <c r="O333" s="81">
        <v>4</v>
      </c>
      <c r="P333" s="81">
        <f t="shared" si="89"/>
        <v>4</v>
      </c>
      <c r="Q333" s="81" t="str">
        <f t="shared" si="90"/>
        <v>B</v>
      </c>
      <c r="R333" s="81">
        <v>25</v>
      </c>
      <c r="S333" s="81">
        <f t="shared" si="91"/>
        <v>100</v>
      </c>
      <c r="T333" s="81" t="str">
        <f t="shared" si="92"/>
        <v>III</v>
      </c>
      <c r="U333" s="69" t="str">
        <f t="shared" si="93"/>
        <v>ACEPTABLE</v>
      </c>
      <c r="V333" s="69"/>
      <c r="W333" s="214">
        <v>1</v>
      </c>
      <c r="X333" s="79" t="s">
        <v>766</v>
      </c>
      <c r="Y333" s="82"/>
      <c r="Z333" s="82"/>
      <c r="AA333" s="82"/>
      <c r="AB333" s="79"/>
      <c r="AC333" s="82" t="s">
        <v>837</v>
      </c>
      <c r="AD333" s="82"/>
      <c r="AE333" s="82" t="s">
        <v>855</v>
      </c>
      <c r="AF333" s="81"/>
      <c r="AG333" s="81"/>
      <c r="AH333" s="81">
        <f t="shared" si="87"/>
        <v>0</v>
      </c>
      <c r="AI333" s="81" t="str">
        <f t="shared" si="80"/>
        <v>B</v>
      </c>
      <c r="AJ333" s="81"/>
      <c r="AK333" s="81">
        <f t="shared" si="94"/>
        <v>0</v>
      </c>
      <c r="AL333" s="81" t="str">
        <f t="shared" si="88"/>
        <v>IV</v>
      </c>
      <c r="AM333" s="34" t="str">
        <f t="shared" si="81"/>
        <v>ACEPTABLE</v>
      </c>
      <c r="AN333" s="204">
        <f t="shared" si="95"/>
        <v>1</v>
      </c>
    </row>
    <row r="334" spans="1:40" s="12" customFormat="1" ht="99.95" customHeight="1">
      <c r="A334" s="175" t="s">
        <v>493</v>
      </c>
      <c r="B334" s="175" t="s">
        <v>497</v>
      </c>
      <c r="C334" s="209" t="s">
        <v>510</v>
      </c>
      <c r="D334" s="208" t="s">
        <v>602</v>
      </c>
      <c r="E334" s="232" t="s">
        <v>656</v>
      </c>
      <c r="F334" s="79" t="s">
        <v>490</v>
      </c>
      <c r="G334" s="79" t="s">
        <v>410</v>
      </c>
      <c r="H334" s="79" t="s">
        <v>400</v>
      </c>
      <c r="I334" s="79" t="s">
        <v>408</v>
      </c>
      <c r="J334" s="79" t="s">
        <v>289</v>
      </c>
      <c r="K334" s="80" t="s">
        <v>763</v>
      </c>
      <c r="L334" s="85" t="s">
        <v>764</v>
      </c>
      <c r="M334" s="86" t="s">
        <v>765</v>
      </c>
      <c r="N334" s="81">
        <v>1</v>
      </c>
      <c r="O334" s="81">
        <v>4</v>
      </c>
      <c r="P334" s="81">
        <f t="shared" si="89"/>
        <v>4</v>
      </c>
      <c r="Q334" s="81" t="str">
        <f t="shared" si="90"/>
        <v>B</v>
      </c>
      <c r="R334" s="81">
        <v>25</v>
      </c>
      <c r="S334" s="81">
        <f t="shared" si="91"/>
        <v>100</v>
      </c>
      <c r="T334" s="81" t="str">
        <f t="shared" si="92"/>
        <v>III</v>
      </c>
      <c r="U334" s="69" t="str">
        <f t="shared" si="93"/>
        <v>ACEPTABLE</v>
      </c>
      <c r="V334" s="69"/>
      <c r="W334" s="215">
        <v>0</v>
      </c>
      <c r="X334" s="79" t="s">
        <v>766</v>
      </c>
      <c r="Y334" s="82"/>
      <c r="Z334" s="82"/>
      <c r="AA334" s="82"/>
      <c r="AB334" s="79"/>
      <c r="AC334" s="82" t="s">
        <v>837</v>
      </c>
      <c r="AD334" s="82"/>
      <c r="AE334" s="82" t="s">
        <v>855</v>
      </c>
      <c r="AF334" s="81"/>
      <c r="AG334" s="81"/>
      <c r="AH334" s="81">
        <f t="shared" si="87"/>
        <v>0</v>
      </c>
      <c r="AI334" s="81" t="str">
        <f t="shared" si="80"/>
        <v>B</v>
      </c>
      <c r="AJ334" s="81"/>
      <c r="AK334" s="81">
        <f t="shared" si="94"/>
        <v>0</v>
      </c>
      <c r="AL334" s="81" t="str">
        <f t="shared" si="88"/>
        <v>IV</v>
      </c>
      <c r="AM334" s="34" t="str">
        <f t="shared" si="81"/>
        <v>ACEPTABLE</v>
      </c>
      <c r="AN334" s="204">
        <f t="shared" si="95"/>
        <v>1</v>
      </c>
    </row>
    <row r="335" spans="1:40" s="12" customFormat="1" ht="99.95" customHeight="1">
      <c r="A335" s="175" t="s">
        <v>492</v>
      </c>
      <c r="B335" s="175" t="s">
        <v>491</v>
      </c>
      <c r="C335" s="178" t="s">
        <v>489</v>
      </c>
      <c r="D335" s="208" t="s">
        <v>562</v>
      </c>
      <c r="E335" s="232" t="s">
        <v>565</v>
      </c>
      <c r="F335" s="79" t="s">
        <v>490</v>
      </c>
      <c r="G335" s="79" t="s">
        <v>410</v>
      </c>
      <c r="H335" s="79" t="s">
        <v>400</v>
      </c>
      <c r="I335" s="79" t="s">
        <v>408</v>
      </c>
      <c r="J335" s="79" t="s">
        <v>289</v>
      </c>
      <c r="K335" s="80" t="s">
        <v>763</v>
      </c>
      <c r="L335" s="85" t="s">
        <v>764</v>
      </c>
      <c r="M335" s="86" t="s">
        <v>765</v>
      </c>
      <c r="N335" s="81">
        <v>1</v>
      </c>
      <c r="O335" s="81">
        <v>4</v>
      </c>
      <c r="P335" s="81">
        <f t="shared" si="89"/>
        <v>4</v>
      </c>
      <c r="Q335" s="81" t="str">
        <f t="shared" si="90"/>
        <v>B</v>
      </c>
      <c r="R335" s="81">
        <v>25</v>
      </c>
      <c r="S335" s="81">
        <f t="shared" si="91"/>
        <v>100</v>
      </c>
      <c r="T335" s="81" t="str">
        <f t="shared" si="92"/>
        <v>III</v>
      </c>
      <c r="U335" s="69" t="str">
        <f t="shared" si="93"/>
        <v>ACEPTABLE</v>
      </c>
      <c r="V335" s="69"/>
      <c r="W335" s="214">
        <v>1</v>
      </c>
      <c r="X335" s="79" t="s">
        <v>766</v>
      </c>
      <c r="Y335" s="82"/>
      <c r="Z335" s="82"/>
      <c r="AA335" s="82"/>
      <c r="AB335" s="79"/>
      <c r="AC335" s="82" t="s">
        <v>837</v>
      </c>
      <c r="AD335" s="82"/>
      <c r="AE335" s="82" t="s">
        <v>855</v>
      </c>
      <c r="AF335" s="81"/>
      <c r="AG335" s="81"/>
      <c r="AH335" s="81">
        <f t="shared" si="87"/>
        <v>0</v>
      </c>
      <c r="AI335" s="81" t="str">
        <f t="shared" si="80"/>
        <v>B</v>
      </c>
      <c r="AJ335" s="81"/>
      <c r="AK335" s="81">
        <f t="shared" si="94"/>
        <v>0</v>
      </c>
      <c r="AL335" s="81" t="str">
        <f t="shared" ref="AL335:AL388" si="96">IF(AK335&gt;=600,"I",IF(AK335&gt;=150,"II",IF(AK335&gt;=40,"III","IV")))</f>
        <v>IV</v>
      </c>
      <c r="AM335" s="34" t="str">
        <f t="shared" si="81"/>
        <v>ACEPTABLE</v>
      </c>
      <c r="AN335" s="204">
        <f t="shared" si="95"/>
        <v>1</v>
      </c>
    </row>
    <row r="336" spans="1:40" s="12" customFormat="1" ht="99.95" customHeight="1">
      <c r="A336" s="176" t="s">
        <v>493</v>
      </c>
      <c r="B336" s="176" t="s">
        <v>497</v>
      </c>
      <c r="C336" s="209" t="s">
        <v>616</v>
      </c>
      <c r="D336" s="208" t="s">
        <v>611</v>
      </c>
      <c r="E336" s="232" t="s">
        <v>615</v>
      </c>
      <c r="F336" s="79" t="s">
        <v>490</v>
      </c>
      <c r="G336" s="79" t="s">
        <v>410</v>
      </c>
      <c r="H336" s="79" t="s">
        <v>400</v>
      </c>
      <c r="I336" s="79" t="s">
        <v>408</v>
      </c>
      <c r="J336" s="79" t="s">
        <v>289</v>
      </c>
      <c r="K336" s="80" t="s">
        <v>763</v>
      </c>
      <c r="L336" s="85" t="s">
        <v>764</v>
      </c>
      <c r="M336" s="86" t="s">
        <v>765</v>
      </c>
      <c r="N336" s="81">
        <v>1</v>
      </c>
      <c r="O336" s="81">
        <v>4</v>
      </c>
      <c r="P336" s="81">
        <f t="shared" si="89"/>
        <v>4</v>
      </c>
      <c r="Q336" s="81" t="str">
        <f t="shared" si="90"/>
        <v>B</v>
      </c>
      <c r="R336" s="81">
        <v>25</v>
      </c>
      <c r="S336" s="81">
        <f t="shared" si="91"/>
        <v>100</v>
      </c>
      <c r="T336" s="81" t="str">
        <f t="shared" si="92"/>
        <v>III</v>
      </c>
      <c r="U336" s="69" t="str">
        <f t="shared" si="93"/>
        <v>ACEPTABLE</v>
      </c>
      <c r="V336" s="69"/>
      <c r="W336" s="214">
        <v>0</v>
      </c>
      <c r="X336" s="79" t="s">
        <v>766</v>
      </c>
      <c r="Y336" s="82"/>
      <c r="Z336" s="89"/>
      <c r="AA336" s="82"/>
      <c r="AB336" s="79"/>
      <c r="AC336" s="82" t="s">
        <v>837</v>
      </c>
      <c r="AD336" s="82"/>
      <c r="AE336" s="82" t="s">
        <v>855</v>
      </c>
      <c r="AF336" s="81"/>
      <c r="AG336" s="81"/>
      <c r="AH336" s="81">
        <f t="shared" si="87"/>
        <v>0</v>
      </c>
      <c r="AI336" s="81" t="str">
        <f t="shared" si="80"/>
        <v>B</v>
      </c>
      <c r="AJ336" s="81"/>
      <c r="AK336" s="81">
        <f t="shared" si="94"/>
        <v>0</v>
      </c>
      <c r="AL336" s="81" t="str">
        <f t="shared" si="96"/>
        <v>IV</v>
      </c>
      <c r="AM336" s="34" t="str">
        <f t="shared" si="81"/>
        <v>ACEPTABLE</v>
      </c>
      <c r="AN336" s="204">
        <f t="shared" si="95"/>
        <v>1</v>
      </c>
    </row>
    <row r="337" spans="1:40" s="12" customFormat="1" ht="281.25" customHeight="1">
      <c r="A337" s="176" t="s">
        <v>493</v>
      </c>
      <c r="B337" s="176" t="s">
        <v>497</v>
      </c>
      <c r="C337" s="183" t="s">
        <v>1023</v>
      </c>
      <c r="D337" s="208" t="s">
        <v>621</v>
      </c>
      <c r="E337" s="232" t="s">
        <v>625</v>
      </c>
      <c r="F337" s="79" t="s">
        <v>490</v>
      </c>
      <c r="G337" s="79" t="s">
        <v>410</v>
      </c>
      <c r="H337" s="79" t="s">
        <v>400</v>
      </c>
      <c r="I337" s="79" t="s">
        <v>408</v>
      </c>
      <c r="J337" s="79" t="s">
        <v>289</v>
      </c>
      <c r="K337" s="80" t="s">
        <v>763</v>
      </c>
      <c r="L337" s="85" t="s">
        <v>764</v>
      </c>
      <c r="M337" s="86" t="s">
        <v>765</v>
      </c>
      <c r="N337" s="81">
        <v>1</v>
      </c>
      <c r="O337" s="81">
        <v>4</v>
      </c>
      <c r="P337" s="81">
        <f t="shared" si="89"/>
        <v>4</v>
      </c>
      <c r="Q337" s="81" t="str">
        <f t="shared" si="90"/>
        <v>B</v>
      </c>
      <c r="R337" s="81">
        <v>25</v>
      </c>
      <c r="S337" s="81">
        <f t="shared" si="91"/>
        <v>100</v>
      </c>
      <c r="T337" s="81" t="str">
        <f t="shared" si="92"/>
        <v>III</v>
      </c>
      <c r="U337" s="69" t="str">
        <f t="shared" si="93"/>
        <v>ACEPTABLE</v>
      </c>
      <c r="V337" s="69"/>
      <c r="W337" s="214">
        <v>8</v>
      </c>
      <c r="X337" s="79" t="s">
        <v>766</v>
      </c>
      <c r="Y337" s="82"/>
      <c r="Z337" s="82"/>
      <c r="AA337" s="82"/>
      <c r="AB337" s="79"/>
      <c r="AC337" s="82" t="s">
        <v>837</v>
      </c>
      <c r="AD337" s="82"/>
      <c r="AE337" s="82" t="s">
        <v>855</v>
      </c>
      <c r="AF337" s="81"/>
      <c r="AG337" s="81"/>
      <c r="AH337" s="81">
        <f t="shared" si="87"/>
        <v>0</v>
      </c>
      <c r="AI337" s="81" t="str">
        <f t="shared" si="80"/>
        <v>B</v>
      </c>
      <c r="AJ337" s="81"/>
      <c r="AK337" s="81">
        <f t="shared" si="94"/>
        <v>0</v>
      </c>
      <c r="AL337" s="81" t="str">
        <f t="shared" si="96"/>
        <v>IV</v>
      </c>
      <c r="AM337" s="34" t="str">
        <f t="shared" si="81"/>
        <v>ACEPTABLE</v>
      </c>
      <c r="AN337" s="204">
        <f t="shared" si="95"/>
        <v>1</v>
      </c>
    </row>
    <row r="338" spans="1:40" s="12" customFormat="1" ht="99.95" customHeight="1">
      <c r="A338" s="175" t="s">
        <v>493</v>
      </c>
      <c r="B338" s="175" t="s">
        <v>497</v>
      </c>
      <c r="C338" s="178" t="s">
        <v>1024</v>
      </c>
      <c r="D338" s="208" t="s">
        <v>611</v>
      </c>
      <c r="E338" s="232" t="s">
        <v>628</v>
      </c>
      <c r="F338" s="79" t="s">
        <v>490</v>
      </c>
      <c r="G338" s="79" t="s">
        <v>410</v>
      </c>
      <c r="H338" s="79" t="s">
        <v>400</v>
      </c>
      <c r="I338" s="79" t="s">
        <v>408</v>
      </c>
      <c r="J338" s="79" t="s">
        <v>289</v>
      </c>
      <c r="K338" s="80" t="s">
        <v>763</v>
      </c>
      <c r="L338" s="85" t="s">
        <v>764</v>
      </c>
      <c r="M338" s="86" t="s">
        <v>765</v>
      </c>
      <c r="N338" s="81">
        <v>1</v>
      </c>
      <c r="O338" s="81">
        <v>4</v>
      </c>
      <c r="P338" s="81">
        <f t="shared" si="89"/>
        <v>4</v>
      </c>
      <c r="Q338" s="81" t="str">
        <f t="shared" si="90"/>
        <v>B</v>
      </c>
      <c r="R338" s="81">
        <v>25</v>
      </c>
      <c r="S338" s="81">
        <f t="shared" si="91"/>
        <v>100</v>
      </c>
      <c r="T338" s="81" t="str">
        <f t="shared" si="92"/>
        <v>III</v>
      </c>
      <c r="U338" s="69" t="str">
        <f t="shared" si="93"/>
        <v>ACEPTABLE</v>
      </c>
      <c r="V338" s="69"/>
      <c r="W338" s="214">
        <v>2</v>
      </c>
      <c r="X338" s="79" t="s">
        <v>766</v>
      </c>
      <c r="Y338" s="82"/>
      <c r="Z338" s="82"/>
      <c r="AA338" s="82"/>
      <c r="AB338" s="79"/>
      <c r="AC338" s="82" t="s">
        <v>837</v>
      </c>
      <c r="AD338" s="82"/>
      <c r="AE338" s="82" t="s">
        <v>855</v>
      </c>
      <c r="AF338" s="81"/>
      <c r="AG338" s="81"/>
      <c r="AH338" s="81">
        <f t="shared" si="87"/>
        <v>0</v>
      </c>
      <c r="AI338" s="81" t="str">
        <f t="shared" ref="AI338:AI397" si="97">IF(AH338&gt;=24,"MA",IF(AH338&gt;=10,"A",IF(AH338&gt;=6,"M","B")))</f>
        <v>B</v>
      </c>
      <c r="AJ338" s="81"/>
      <c r="AK338" s="81">
        <f t="shared" si="94"/>
        <v>0</v>
      </c>
      <c r="AL338" s="81" t="str">
        <f t="shared" si="96"/>
        <v>IV</v>
      </c>
      <c r="AM338" s="34" t="str">
        <f t="shared" ref="AM338:AM397" si="98">IF(AL338="IV","ACEPTABLE",IF(AL338="III","ACEPTABLE",IF(AL338="II","NO ACEPTABLE","NO ACEPTABLE")))</f>
        <v>ACEPTABLE</v>
      </c>
      <c r="AN338" s="204">
        <f t="shared" si="95"/>
        <v>1</v>
      </c>
    </row>
    <row r="339" spans="1:40" s="12" customFormat="1" ht="99.95" customHeight="1">
      <c r="A339" s="176" t="s">
        <v>476</v>
      </c>
      <c r="B339" s="176" t="s">
        <v>517</v>
      </c>
      <c r="C339" s="183" t="s">
        <v>479</v>
      </c>
      <c r="D339" s="208" t="s">
        <v>1042</v>
      </c>
      <c r="E339" s="234" t="s">
        <v>484</v>
      </c>
      <c r="F339" s="79" t="s">
        <v>490</v>
      </c>
      <c r="G339" s="79" t="s">
        <v>410</v>
      </c>
      <c r="H339" s="79" t="s">
        <v>400</v>
      </c>
      <c r="I339" s="79" t="s">
        <v>408</v>
      </c>
      <c r="J339" s="79" t="s">
        <v>289</v>
      </c>
      <c r="K339" s="80" t="s">
        <v>767</v>
      </c>
      <c r="L339" s="85" t="s">
        <v>768</v>
      </c>
      <c r="M339" s="86" t="s">
        <v>765</v>
      </c>
      <c r="N339" s="81">
        <v>1</v>
      </c>
      <c r="O339" s="81">
        <v>4</v>
      </c>
      <c r="P339" s="81">
        <f t="shared" si="89"/>
        <v>4</v>
      </c>
      <c r="Q339" s="81" t="str">
        <f t="shared" si="90"/>
        <v>B</v>
      </c>
      <c r="R339" s="81">
        <v>25</v>
      </c>
      <c r="S339" s="81">
        <f t="shared" si="91"/>
        <v>100</v>
      </c>
      <c r="T339" s="81" t="str">
        <f t="shared" si="92"/>
        <v>III</v>
      </c>
      <c r="U339" s="69" t="str">
        <f t="shared" si="93"/>
        <v>ACEPTABLE</v>
      </c>
      <c r="V339" s="69"/>
      <c r="W339" s="214">
        <v>1</v>
      </c>
      <c r="X339" s="79" t="s">
        <v>766</v>
      </c>
      <c r="Y339" s="82"/>
      <c r="Z339" s="82"/>
      <c r="AA339" s="82"/>
      <c r="AB339" s="79"/>
      <c r="AC339" s="82" t="s">
        <v>837</v>
      </c>
      <c r="AD339" s="82"/>
      <c r="AE339" s="82" t="s">
        <v>855</v>
      </c>
      <c r="AF339" s="81"/>
      <c r="AG339" s="81"/>
      <c r="AH339" s="81">
        <f t="shared" si="87"/>
        <v>0</v>
      </c>
      <c r="AI339" s="81" t="str">
        <f t="shared" si="97"/>
        <v>B</v>
      </c>
      <c r="AJ339" s="81"/>
      <c r="AK339" s="81">
        <f t="shared" si="94"/>
        <v>0</v>
      </c>
      <c r="AL339" s="81" t="str">
        <f t="shared" si="96"/>
        <v>IV</v>
      </c>
      <c r="AM339" s="34" t="str">
        <f t="shared" si="98"/>
        <v>ACEPTABLE</v>
      </c>
      <c r="AN339" s="204">
        <f t="shared" si="95"/>
        <v>1</v>
      </c>
    </row>
    <row r="340" spans="1:40" s="12" customFormat="1" ht="99.95" customHeight="1">
      <c r="A340" s="176" t="s">
        <v>476</v>
      </c>
      <c r="B340" s="176" t="s">
        <v>517</v>
      </c>
      <c r="C340" s="220" t="s">
        <v>862</v>
      </c>
      <c r="D340" s="208" t="s">
        <v>863</v>
      </c>
      <c r="E340" s="234" t="s">
        <v>864</v>
      </c>
      <c r="F340" s="79" t="s">
        <v>490</v>
      </c>
      <c r="G340" s="79" t="s">
        <v>410</v>
      </c>
      <c r="H340" s="79" t="s">
        <v>399</v>
      </c>
      <c r="I340" s="79" t="s">
        <v>373</v>
      </c>
      <c r="J340" s="79" t="s">
        <v>273</v>
      </c>
      <c r="K340" s="80" t="s">
        <v>758</v>
      </c>
      <c r="L340" s="85" t="s">
        <v>759</v>
      </c>
      <c r="M340" s="86" t="s">
        <v>762</v>
      </c>
      <c r="N340" s="81">
        <v>1</v>
      </c>
      <c r="O340" s="81">
        <v>1</v>
      </c>
      <c r="P340" s="81">
        <f t="shared" si="89"/>
        <v>1</v>
      </c>
      <c r="Q340" s="81" t="str">
        <f t="shared" si="90"/>
        <v>B</v>
      </c>
      <c r="R340" s="81">
        <v>100</v>
      </c>
      <c r="S340" s="81">
        <f t="shared" si="91"/>
        <v>100</v>
      </c>
      <c r="T340" s="81" t="str">
        <f t="shared" si="92"/>
        <v>III</v>
      </c>
      <c r="U340" s="69" t="str">
        <f t="shared" si="93"/>
        <v>ACEPTABLE</v>
      </c>
      <c r="V340" s="69"/>
      <c r="W340" s="214">
        <v>0</v>
      </c>
      <c r="X340" s="79" t="s">
        <v>761</v>
      </c>
      <c r="Y340" s="82"/>
      <c r="Z340" s="82"/>
      <c r="AA340" s="82"/>
      <c r="AB340" s="79"/>
      <c r="AC340" s="82" t="s">
        <v>837</v>
      </c>
      <c r="AD340" s="82"/>
      <c r="AE340" s="82" t="s">
        <v>852</v>
      </c>
      <c r="AF340" s="81"/>
      <c r="AG340" s="81"/>
      <c r="AH340" s="81">
        <f t="shared" si="87"/>
        <v>0</v>
      </c>
      <c r="AI340" s="81" t="str">
        <f t="shared" si="97"/>
        <v>B</v>
      </c>
      <c r="AJ340" s="81"/>
      <c r="AK340" s="81">
        <f t="shared" si="94"/>
        <v>0</v>
      </c>
      <c r="AL340" s="81" t="str">
        <f t="shared" si="96"/>
        <v>IV</v>
      </c>
      <c r="AM340" s="34" t="str">
        <f t="shared" si="98"/>
        <v>ACEPTABLE</v>
      </c>
      <c r="AN340" s="204">
        <f t="shared" si="95"/>
        <v>1</v>
      </c>
    </row>
    <row r="341" spans="1:40" s="12" customFormat="1" ht="99.95" customHeight="1">
      <c r="A341" s="176" t="s">
        <v>476</v>
      </c>
      <c r="B341" s="176" t="s">
        <v>517</v>
      </c>
      <c r="C341" s="183" t="s">
        <v>857</v>
      </c>
      <c r="D341" s="224" t="s">
        <v>1043</v>
      </c>
      <c r="E341" s="234" t="s">
        <v>488</v>
      </c>
      <c r="F341" s="79" t="s">
        <v>490</v>
      </c>
      <c r="G341" s="79" t="s">
        <v>410</v>
      </c>
      <c r="H341" s="79" t="s">
        <v>400</v>
      </c>
      <c r="I341" s="79" t="s">
        <v>408</v>
      </c>
      <c r="J341" s="79" t="s">
        <v>289</v>
      </c>
      <c r="K341" s="80" t="s">
        <v>767</v>
      </c>
      <c r="L341" s="85" t="s">
        <v>768</v>
      </c>
      <c r="M341" s="86" t="s">
        <v>765</v>
      </c>
      <c r="N341" s="81">
        <v>1</v>
      </c>
      <c r="O341" s="81">
        <v>4</v>
      </c>
      <c r="P341" s="81">
        <f t="shared" si="89"/>
        <v>4</v>
      </c>
      <c r="Q341" s="81" t="str">
        <f t="shared" si="90"/>
        <v>B</v>
      </c>
      <c r="R341" s="81">
        <v>25</v>
      </c>
      <c r="S341" s="81">
        <f t="shared" si="91"/>
        <v>100</v>
      </c>
      <c r="T341" s="81" t="str">
        <f t="shared" si="92"/>
        <v>III</v>
      </c>
      <c r="U341" s="69" t="str">
        <f t="shared" si="93"/>
        <v>ACEPTABLE</v>
      </c>
      <c r="V341" s="69"/>
      <c r="W341" s="214">
        <v>1</v>
      </c>
      <c r="X341" s="79" t="s">
        <v>766</v>
      </c>
      <c r="Y341" s="82"/>
      <c r="Z341" s="82"/>
      <c r="AA341" s="82"/>
      <c r="AB341" s="79"/>
      <c r="AC341" s="82" t="s">
        <v>837</v>
      </c>
      <c r="AD341" s="82"/>
      <c r="AE341" s="82" t="s">
        <v>855</v>
      </c>
      <c r="AF341" s="81"/>
      <c r="AG341" s="81"/>
      <c r="AH341" s="81">
        <f t="shared" si="87"/>
        <v>0</v>
      </c>
      <c r="AI341" s="81" t="str">
        <f t="shared" si="97"/>
        <v>B</v>
      </c>
      <c r="AJ341" s="81"/>
      <c r="AK341" s="81">
        <f t="shared" si="94"/>
        <v>0</v>
      </c>
      <c r="AL341" s="81" t="str">
        <f t="shared" si="96"/>
        <v>IV</v>
      </c>
      <c r="AM341" s="34" t="str">
        <f t="shared" si="98"/>
        <v>ACEPTABLE</v>
      </c>
      <c r="AN341" s="204">
        <f t="shared" si="95"/>
        <v>1</v>
      </c>
    </row>
    <row r="342" spans="1:40" s="12" customFormat="1" ht="99.95" customHeight="1">
      <c r="A342" s="176" t="s">
        <v>476</v>
      </c>
      <c r="B342" s="176" t="s">
        <v>517</v>
      </c>
      <c r="C342" s="183" t="s">
        <v>878</v>
      </c>
      <c r="D342" s="208" t="s">
        <v>1041</v>
      </c>
      <c r="E342" s="234" t="s">
        <v>483</v>
      </c>
      <c r="F342" s="79" t="s">
        <v>490</v>
      </c>
      <c r="G342" s="79" t="s">
        <v>410</v>
      </c>
      <c r="H342" s="79" t="s">
        <v>400</v>
      </c>
      <c r="I342" s="79" t="s">
        <v>408</v>
      </c>
      <c r="J342" s="79" t="s">
        <v>289</v>
      </c>
      <c r="K342" s="80" t="s">
        <v>767</v>
      </c>
      <c r="L342" s="85" t="s">
        <v>768</v>
      </c>
      <c r="M342" s="86" t="s">
        <v>765</v>
      </c>
      <c r="N342" s="81">
        <v>1</v>
      </c>
      <c r="O342" s="81">
        <v>4</v>
      </c>
      <c r="P342" s="81">
        <f t="shared" si="89"/>
        <v>4</v>
      </c>
      <c r="Q342" s="81" t="str">
        <f t="shared" si="90"/>
        <v>B</v>
      </c>
      <c r="R342" s="81">
        <v>25</v>
      </c>
      <c r="S342" s="81">
        <f t="shared" si="91"/>
        <v>100</v>
      </c>
      <c r="T342" s="81" t="str">
        <f t="shared" si="92"/>
        <v>III</v>
      </c>
      <c r="U342" s="69" t="str">
        <f t="shared" si="93"/>
        <v>ACEPTABLE</v>
      </c>
      <c r="V342" s="69"/>
      <c r="W342" s="214">
        <v>1</v>
      </c>
      <c r="X342" s="79" t="s">
        <v>766</v>
      </c>
      <c r="Y342" s="82"/>
      <c r="Z342" s="82"/>
      <c r="AA342" s="82"/>
      <c r="AB342" s="79"/>
      <c r="AC342" s="82" t="s">
        <v>837</v>
      </c>
      <c r="AD342" s="82"/>
      <c r="AE342" s="82" t="s">
        <v>855</v>
      </c>
      <c r="AF342" s="81"/>
      <c r="AG342" s="81"/>
      <c r="AH342" s="81">
        <f t="shared" si="87"/>
        <v>0</v>
      </c>
      <c r="AI342" s="81" t="str">
        <f t="shared" si="97"/>
        <v>B</v>
      </c>
      <c r="AJ342" s="81"/>
      <c r="AK342" s="81">
        <f t="shared" si="94"/>
        <v>0</v>
      </c>
      <c r="AL342" s="81" t="str">
        <f t="shared" si="96"/>
        <v>IV</v>
      </c>
      <c r="AM342" s="34" t="str">
        <f t="shared" si="98"/>
        <v>ACEPTABLE</v>
      </c>
      <c r="AN342" s="204">
        <f t="shared" si="95"/>
        <v>1</v>
      </c>
    </row>
    <row r="343" spans="1:40" s="12" customFormat="1" ht="99.95" customHeight="1">
      <c r="A343" s="176" t="s">
        <v>523</v>
      </c>
      <c r="B343" s="176" t="s">
        <v>517</v>
      </c>
      <c r="C343" s="183" t="s">
        <v>521</v>
      </c>
      <c r="D343" s="208" t="s">
        <v>543</v>
      </c>
      <c r="E343" s="208" t="s">
        <v>544</v>
      </c>
      <c r="F343" s="79" t="s">
        <v>490</v>
      </c>
      <c r="G343" s="79" t="s">
        <v>410</v>
      </c>
      <c r="H343" s="79" t="s">
        <v>400</v>
      </c>
      <c r="I343" s="79" t="s">
        <v>408</v>
      </c>
      <c r="J343" s="79" t="s">
        <v>289</v>
      </c>
      <c r="K343" s="80" t="s">
        <v>767</v>
      </c>
      <c r="L343" s="85" t="s">
        <v>768</v>
      </c>
      <c r="M343" s="86" t="s">
        <v>765</v>
      </c>
      <c r="N343" s="81">
        <v>1</v>
      </c>
      <c r="O343" s="81">
        <v>4</v>
      </c>
      <c r="P343" s="81">
        <f t="shared" si="89"/>
        <v>4</v>
      </c>
      <c r="Q343" s="81" t="str">
        <f t="shared" si="90"/>
        <v>B</v>
      </c>
      <c r="R343" s="81">
        <v>25</v>
      </c>
      <c r="S343" s="81">
        <f t="shared" si="91"/>
        <v>100</v>
      </c>
      <c r="T343" s="81" t="str">
        <f t="shared" si="92"/>
        <v>III</v>
      </c>
      <c r="U343" s="69" t="str">
        <f t="shared" si="93"/>
        <v>ACEPTABLE</v>
      </c>
      <c r="V343" s="69"/>
      <c r="W343" s="214">
        <v>1</v>
      </c>
      <c r="X343" s="79" t="s">
        <v>766</v>
      </c>
      <c r="Y343" s="82"/>
      <c r="Z343" s="82"/>
      <c r="AA343" s="82"/>
      <c r="AB343" s="79"/>
      <c r="AC343" s="82" t="s">
        <v>837</v>
      </c>
      <c r="AD343" s="82"/>
      <c r="AE343" s="82" t="s">
        <v>855</v>
      </c>
      <c r="AF343" s="81"/>
      <c r="AG343" s="81"/>
      <c r="AH343" s="81">
        <f t="shared" si="87"/>
        <v>0</v>
      </c>
      <c r="AI343" s="81" t="str">
        <f t="shared" si="97"/>
        <v>B</v>
      </c>
      <c r="AJ343" s="81"/>
      <c r="AK343" s="81">
        <f t="shared" si="94"/>
        <v>0</v>
      </c>
      <c r="AL343" s="81" t="str">
        <f t="shared" si="96"/>
        <v>IV</v>
      </c>
      <c r="AM343" s="34" t="str">
        <f t="shared" si="98"/>
        <v>ACEPTABLE</v>
      </c>
      <c r="AN343" s="204">
        <f t="shared" si="95"/>
        <v>1</v>
      </c>
    </row>
    <row r="344" spans="1:40" s="12" customFormat="1" ht="99.95" customHeight="1">
      <c r="A344" s="176" t="s">
        <v>523</v>
      </c>
      <c r="B344" s="176" t="s">
        <v>517</v>
      </c>
      <c r="C344" s="183" t="s">
        <v>967</v>
      </c>
      <c r="D344" s="208" t="s">
        <v>547</v>
      </c>
      <c r="E344" s="232" t="s">
        <v>548</v>
      </c>
      <c r="F344" s="79" t="s">
        <v>490</v>
      </c>
      <c r="G344" s="79" t="s">
        <v>410</v>
      </c>
      <c r="H344" s="79" t="s">
        <v>400</v>
      </c>
      <c r="I344" s="79" t="s">
        <v>408</v>
      </c>
      <c r="J344" s="79" t="s">
        <v>289</v>
      </c>
      <c r="K344" s="80" t="s">
        <v>767</v>
      </c>
      <c r="L344" s="85" t="s">
        <v>768</v>
      </c>
      <c r="M344" s="86" t="s">
        <v>765</v>
      </c>
      <c r="N344" s="81">
        <v>1</v>
      </c>
      <c r="O344" s="81">
        <v>4</v>
      </c>
      <c r="P344" s="81">
        <f t="shared" si="89"/>
        <v>4</v>
      </c>
      <c r="Q344" s="81" t="str">
        <f t="shared" si="90"/>
        <v>B</v>
      </c>
      <c r="R344" s="81">
        <v>25</v>
      </c>
      <c r="S344" s="81">
        <f t="shared" si="91"/>
        <v>100</v>
      </c>
      <c r="T344" s="81" t="str">
        <f t="shared" si="92"/>
        <v>III</v>
      </c>
      <c r="U344" s="69" t="str">
        <f t="shared" si="93"/>
        <v>ACEPTABLE</v>
      </c>
      <c r="V344" s="69"/>
      <c r="W344" s="214">
        <v>1</v>
      </c>
      <c r="X344" s="79" t="s">
        <v>766</v>
      </c>
      <c r="Y344" s="82"/>
      <c r="Z344" s="82"/>
      <c r="AA344" s="82"/>
      <c r="AB344" s="79"/>
      <c r="AC344" s="82" t="s">
        <v>837</v>
      </c>
      <c r="AD344" s="82"/>
      <c r="AE344" s="82" t="s">
        <v>855</v>
      </c>
      <c r="AF344" s="81"/>
      <c r="AG344" s="81"/>
      <c r="AH344" s="81">
        <f t="shared" si="87"/>
        <v>0</v>
      </c>
      <c r="AI344" s="81" t="str">
        <f t="shared" si="97"/>
        <v>B</v>
      </c>
      <c r="AJ344" s="81"/>
      <c r="AK344" s="81">
        <f t="shared" si="94"/>
        <v>0</v>
      </c>
      <c r="AL344" s="81" t="str">
        <f t="shared" si="96"/>
        <v>IV</v>
      </c>
      <c r="AM344" s="34" t="str">
        <f t="shared" si="98"/>
        <v>ACEPTABLE</v>
      </c>
      <c r="AN344" s="204">
        <f t="shared" si="95"/>
        <v>1</v>
      </c>
    </row>
    <row r="345" spans="1:40" s="12" customFormat="1" ht="99.95" customHeight="1">
      <c r="A345" s="176" t="s">
        <v>524</v>
      </c>
      <c r="B345" s="176" t="s">
        <v>517</v>
      </c>
      <c r="C345" s="183" t="s">
        <v>525</v>
      </c>
      <c r="D345" s="208" t="s">
        <v>1038</v>
      </c>
      <c r="E345" s="208" t="s">
        <v>549</v>
      </c>
      <c r="F345" s="79" t="s">
        <v>490</v>
      </c>
      <c r="G345" s="79" t="s">
        <v>410</v>
      </c>
      <c r="H345" s="79" t="s">
        <v>400</v>
      </c>
      <c r="I345" s="79" t="s">
        <v>408</v>
      </c>
      <c r="J345" s="79" t="s">
        <v>289</v>
      </c>
      <c r="K345" s="80" t="s">
        <v>767</v>
      </c>
      <c r="L345" s="85" t="s">
        <v>768</v>
      </c>
      <c r="M345" s="86" t="s">
        <v>765</v>
      </c>
      <c r="N345" s="81">
        <v>1</v>
      </c>
      <c r="O345" s="81">
        <v>4</v>
      </c>
      <c r="P345" s="81">
        <f t="shared" si="89"/>
        <v>4</v>
      </c>
      <c r="Q345" s="81" t="str">
        <f t="shared" si="90"/>
        <v>B</v>
      </c>
      <c r="R345" s="81">
        <v>25</v>
      </c>
      <c r="S345" s="81">
        <f t="shared" si="91"/>
        <v>100</v>
      </c>
      <c r="T345" s="81" t="str">
        <f t="shared" si="92"/>
        <v>III</v>
      </c>
      <c r="U345" s="69" t="str">
        <f t="shared" si="93"/>
        <v>ACEPTABLE</v>
      </c>
      <c r="V345" s="69"/>
      <c r="W345" s="214">
        <v>2</v>
      </c>
      <c r="X345" s="79" t="s">
        <v>766</v>
      </c>
      <c r="Y345" s="82"/>
      <c r="Z345" s="82"/>
      <c r="AA345" s="82"/>
      <c r="AB345" s="79"/>
      <c r="AC345" s="82" t="s">
        <v>837</v>
      </c>
      <c r="AD345" s="82"/>
      <c r="AE345" s="82" t="s">
        <v>855</v>
      </c>
      <c r="AF345" s="81"/>
      <c r="AG345" s="81"/>
      <c r="AH345" s="81">
        <f t="shared" si="87"/>
        <v>0</v>
      </c>
      <c r="AI345" s="81" t="str">
        <f t="shared" si="97"/>
        <v>B</v>
      </c>
      <c r="AJ345" s="81"/>
      <c r="AK345" s="81">
        <f t="shared" si="94"/>
        <v>0</v>
      </c>
      <c r="AL345" s="81" t="str">
        <f t="shared" si="96"/>
        <v>IV</v>
      </c>
      <c r="AM345" s="34" t="str">
        <f t="shared" si="98"/>
        <v>ACEPTABLE</v>
      </c>
      <c r="AN345" s="204">
        <f t="shared" si="95"/>
        <v>1</v>
      </c>
    </row>
    <row r="346" spans="1:40" s="12" customFormat="1" ht="99.95" customHeight="1">
      <c r="A346" s="176" t="s">
        <v>524</v>
      </c>
      <c r="B346" s="176" t="s">
        <v>517</v>
      </c>
      <c r="C346" s="183" t="s">
        <v>526</v>
      </c>
      <c r="D346" s="208" t="s">
        <v>552</v>
      </c>
      <c r="E346" s="232" t="s">
        <v>553</v>
      </c>
      <c r="F346" s="79" t="s">
        <v>490</v>
      </c>
      <c r="G346" s="79" t="s">
        <v>410</v>
      </c>
      <c r="H346" s="79" t="s">
        <v>400</v>
      </c>
      <c r="I346" s="79" t="s">
        <v>408</v>
      </c>
      <c r="J346" s="79" t="s">
        <v>289</v>
      </c>
      <c r="K346" s="80" t="s">
        <v>767</v>
      </c>
      <c r="L346" s="85" t="s">
        <v>768</v>
      </c>
      <c r="M346" s="86" t="s">
        <v>765</v>
      </c>
      <c r="N346" s="81">
        <v>1</v>
      </c>
      <c r="O346" s="81">
        <v>4</v>
      </c>
      <c r="P346" s="81">
        <f t="shared" si="89"/>
        <v>4</v>
      </c>
      <c r="Q346" s="81" t="str">
        <f t="shared" si="90"/>
        <v>B</v>
      </c>
      <c r="R346" s="81">
        <v>25</v>
      </c>
      <c r="S346" s="81">
        <f t="shared" si="91"/>
        <v>100</v>
      </c>
      <c r="T346" s="81" t="str">
        <f t="shared" si="92"/>
        <v>III</v>
      </c>
      <c r="U346" s="69" t="str">
        <f t="shared" si="93"/>
        <v>ACEPTABLE</v>
      </c>
      <c r="V346" s="69"/>
      <c r="W346" s="214">
        <v>1</v>
      </c>
      <c r="X346" s="79" t="s">
        <v>766</v>
      </c>
      <c r="Y346" s="82"/>
      <c r="Z346" s="82"/>
      <c r="AA346" s="82"/>
      <c r="AB346" s="79"/>
      <c r="AC346" s="82" t="s">
        <v>837</v>
      </c>
      <c r="AD346" s="82"/>
      <c r="AE346" s="82" t="s">
        <v>855</v>
      </c>
      <c r="AF346" s="81"/>
      <c r="AG346" s="81"/>
      <c r="AH346" s="81">
        <f t="shared" si="87"/>
        <v>0</v>
      </c>
      <c r="AI346" s="81" t="str">
        <f t="shared" si="97"/>
        <v>B</v>
      </c>
      <c r="AJ346" s="81"/>
      <c r="AK346" s="81">
        <f t="shared" si="94"/>
        <v>0</v>
      </c>
      <c r="AL346" s="81" t="str">
        <f t="shared" si="96"/>
        <v>IV</v>
      </c>
      <c r="AM346" s="34" t="str">
        <f t="shared" si="98"/>
        <v>ACEPTABLE</v>
      </c>
      <c r="AN346" s="204">
        <f t="shared" si="95"/>
        <v>1</v>
      </c>
    </row>
    <row r="347" spans="1:40" s="12" customFormat="1" ht="99.95" customHeight="1">
      <c r="A347" s="176" t="s">
        <v>527</v>
      </c>
      <c r="B347" s="176" t="s">
        <v>517</v>
      </c>
      <c r="C347" s="183" t="s">
        <v>528</v>
      </c>
      <c r="D347" s="208" t="s">
        <v>1040</v>
      </c>
      <c r="E347" s="208" t="s">
        <v>660</v>
      </c>
      <c r="F347" s="79" t="s">
        <v>490</v>
      </c>
      <c r="G347" s="79" t="s">
        <v>410</v>
      </c>
      <c r="H347" s="79" t="s">
        <v>400</v>
      </c>
      <c r="I347" s="79" t="s">
        <v>408</v>
      </c>
      <c r="J347" s="79" t="s">
        <v>289</v>
      </c>
      <c r="K347" s="80" t="s">
        <v>767</v>
      </c>
      <c r="L347" s="85" t="s">
        <v>768</v>
      </c>
      <c r="M347" s="86" t="s">
        <v>765</v>
      </c>
      <c r="N347" s="81">
        <v>1</v>
      </c>
      <c r="O347" s="81">
        <v>4</v>
      </c>
      <c r="P347" s="81">
        <f t="shared" si="89"/>
        <v>4</v>
      </c>
      <c r="Q347" s="81" t="str">
        <f t="shared" si="90"/>
        <v>B</v>
      </c>
      <c r="R347" s="81">
        <v>25</v>
      </c>
      <c r="S347" s="81">
        <f t="shared" si="91"/>
        <v>100</v>
      </c>
      <c r="T347" s="81" t="str">
        <f t="shared" si="92"/>
        <v>III</v>
      </c>
      <c r="U347" s="69" t="str">
        <f t="shared" si="93"/>
        <v>ACEPTABLE</v>
      </c>
      <c r="V347" s="69"/>
      <c r="W347" s="214">
        <v>1</v>
      </c>
      <c r="X347" s="79" t="s">
        <v>766</v>
      </c>
      <c r="Y347" s="82"/>
      <c r="Z347" s="82"/>
      <c r="AA347" s="82"/>
      <c r="AB347" s="79"/>
      <c r="AC347" s="82" t="s">
        <v>837</v>
      </c>
      <c r="AD347" s="82"/>
      <c r="AE347" s="82" t="s">
        <v>855</v>
      </c>
      <c r="AF347" s="81"/>
      <c r="AG347" s="81"/>
      <c r="AH347" s="81">
        <f t="shared" si="87"/>
        <v>0</v>
      </c>
      <c r="AI347" s="81" t="str">
        <f t="shared" si="97"/>
        <v>B</v>
      </c>
      <c r="AJ347" s="81"/>
      <c r="AK347" s="81">
        <f t="shared" si="94"/>
        <v>0</v>
      </c>
      <c r="AL347" s="81" t="str">
        <f t="shared" si="96"/>
        <v>IV</v>
      </c>
      <c r="AM347" s="34" t="str">
        <f t="shared" si="98"/>
        <v>ACEPTABLE</v>
      </c>
      <c r="AN347" s="204">
        <f t="shared" si="95"/>
        <v>1</v>
      </c>
    </row>
    <row r="348" spans="1:40" s="12" customFormat="1" ht="99.95" customHeight="1">
      <c r="A348" s="176" t="s">
        <v>527</v>
      </c>
      <c r="B348" s="176" t="s">
        <v>825</v>
      </c>
      <c r="C348" s="183" t="s">
        <v>1025</v>
      </c>
      <c r="D348" s="208" t="s">
        <v>1044</v>
      </c>
      <c r="E348" s="208" t="s">
        <v>873</v>
      </c>
      <c r="F348" s="79" t="s">
        <v>490</v>
      </c>
      <c r="G348" s="79" t="s">
        <v>410</v>
      </c>
      <c r="H348" s="79" t="s">
        <v>400</v>
      </c>
      <c r="I348" s="79" t="s">
        <v>408</v>
      </c>
      <c r="J348" s="79" t="s">
        <v>289</v>
      </c>
      <c r="K348" s="80" t="s">
        <v>767</v>
      </c>
      <c r="L348" s="85" t="s">
        <v>768</v>
      </c>
      <c r="M348" s="86" t="s">
        <v>765</v>
      </c>
      <c r="N348" s="81">
        <v>1</v>
      </c>
      <c r="O348" s="81">
        <v>4</v>
      </c>
      <c r="P348" s="81">
        <f>+N348*O348</f>
        <v>4</v>
      </c>
      <c r="Q348" s="81" t="str">
        <f>IF(P348&gt;=24,"MA",IF(P348&gt;=10,"A",IF(P348&gt;=6,"M","B")))</f>
        <v>B</v>
      </c>
      <c r="R348" s="81">
        <v>25</v>
      </c>
      <c r="S348" s="81">
        <f>+R348*P348</f>
        <v>100</v>
      </c>
      <c r="T348" s="81" t="str">
        <f>IF(S348&gt;=600,"I",IF(S348&gt;=150,"II",IF(S348&gt;=40,"III","IV")))</f>
        <v>III</v>
      </c>
      <c r="U348" s="69" t="str">
        <f>IF(T348="IV","ACEPTABLE",IF(T348="III","ACEPTABLE",IF(T348="II","NO ACEPTABLE","NO ACEPTABLE")))</f>
        <v>ACEPTABLE</v>
      </c>
      <c r="V348" s="69"/>
      <c r="W348" s="214">
        <v>2</v>
      </c>
      <c r="X348" s="79" t="s">
        <v>766</v>
      </c>
      <c r="Y348" s="82"/>
      <c r="Z348" s="82"/>
      <c r="AA348" s="82"/>
      <c r="AB348" s="79"/>
      <c r="AC348" s="82" t="s">
        <v>837</v>
      </c>
      <c r="AD348" s="82"/>
      <c r="AE348" s="82" t="s">
        <v>855</v>
      </c>
      <c r="AF348" s="81"/>
      <c r="AG348" s="81"/>
      <c r="AH348" s="81">
        <f t="shared" si="87"/>
        <v>0</v>
      </c>
      <c r="AI348" s="81" t="str">
        <f t="shared" si="97"/>
        <v>B</v>
      </c>
      <c r="AJ348" s="81"/>
      <c r="AK348" s="81">
        <f t="shared" si="94"/>
        <v>0</v>
      </c>
      <c r="AL348" s="81" t="str">
        <f t="shared" si="96"/>
        <v>IV</v>
      </c>
      <c r="AM348" s="34" t="str">
        <f t="shared" si="98"/>
        <v>ACEPTABLE</v>
      </c>
      <c r="AN348" s="204">
        <f t="shared" si="95"/>
        <v>1</v>
      </c>
    </row>
    <row r="349" spans="1:40" s="12" customFormat="1" ht="99.95" customHeight="1">
      <c r="A349" s="176" t="s">
        <v>527</v>
      </c>
      <c r="B349" s="176" t="s">
        <v>823</v>
      </c>
      <c r="C349" s="183" t="s">
        <v>824</v>
      </c>
      <c r="D349" s="208" t="s">
        <v>871</v>
      </c>
      <c r="E349" s="232" t="s">
        <v>872</v>
      </c>
      <c r="F349" s="79" t="s">
        <v>490</v>
      </c>
      <c r="G349" s="79" t="s">
        <v>410</v>
      </c>
      <c r="H349" s="79" t="s">
        <v>400</v>
      </c>
      <c r="I349" s="79" t="s">
        <v>408</v>
      </c>
      <c r="J349" s="79" t="s">
        <v>289</v>
      </c>
      <c r="K349" s="80" t="s">
        <v>767</v>
      </c>
      <c r="L349" s="85" t="s">
        <v>768</v>
      </c>
      <c r="M349" s="86" t="s">
        <v>765</v>
      </c>
      <c r="N349" s="81">
        <v>1</v>
      </c>
      <c r="O349" s="81">
        <v>4</v>
      </c>
      <c r="P349" s="81">
        <f>+N349*O349</f>
        <v>4</v>
      </c>
      <c r="Q349" s="81" t="str">
        <f>IF(P349&gt;=24,"MA",IF(P349&gt;=10,"A",IF(P349&gt;=6,"M","B")))</f>
        <v>B</v>
      </c>
      <c r="R349" s="81">
        <v>25</v>
      </c>
      <c r="S349" s="81">
        <f>+R349*P349</f>
        <v>100</v>
      </c>
      <c r="T349" s="81" t="str">
        <f>IF(S349&gt;=600,"I",IF(S349&gt;=150,"II",IF(S349&gt;=40,"III","IV")))</f>
        <v>III</v>
      </c>
      <c r="U349" s="69" t="str">
        <f>IF(T349="IV","ACEPTABLE",IF(T349="III","ACEPTABLE",IF(T349="II","NO ACEPTABLE","NO ACEPTABLE")))</f>
        <v>ACEPTABLE</v>
      </c>
      <c r="V349" s="69"/>
      <c r="W349" s="214">
        <v>1</v>
      </c>
      <c r="X349" s="79" t="s">
        <v>766</v>
      </c>
      <c r="Y349" s="82"/>
      <c r="Z349" s="82"/>
      <c r="AA349" s="82"/>
      <c r="AB349" s="79"/>
      <c r="AC349" s="82" t="s">
        <v>837</v>
      </c>
      <c r="AD349" s="82"/>
      <c r="AE349" s="82" t="s">
        <v>855</v>
      </c>
      <c r="AF349" s="81"/>
      <c r="AG349" s="81"/>
      <c r="AH349" s="81">
        <f t="shared" si="87"/>
        <v>0</v>
      </c>
      <c r="AI349" s="81" t="str">
        <f t="shared" si="97"/>
        <v>B</v>
      </c>
      <c r="AJ349" s="81"/>
      <c r="AK349" s="81">
        <f t="shared" si="94"/>
        <v>0</v>
      </c>
      <c r="AL349" s="81" t="str">
        <f t="shared" si="96"/>
        <v>IV</v>
      </c>
      <c r="AM349" s="34" t="str">
        <f t="shared" si="98"/>
        <v>ACEPTABLE</v>
      </c>
      <c r="AN349" s="204">
        <f t="shared" si="95"/>
        <v>1</v>
      </c>
    </row>
    <row r="350" spans="1:40" s="12" customFormat="1" ht="99.95" customHeight="1">
      <c r="A350" s="176" t="s">
        <v>527</v>
      </c>
      <c r="B350" s="176" t="s">
        <v>517</v>
      </c>
      <c r="C350" s="183" t="s">
        <v>956</v>
      </c>
      <c r="D350" s="208" t="s">
        <v>1039</v>
      </c>
      <c r="E350" s="208" t="s">
        <v>664</v>
      </c>
      <c r="F350" s="79" t="s">
        <v>490</v>
      </c>
      <c r="G350" s="79" t="s">
        <v>410</v>
      </c>
      <c r="H350" s="79" t="s">
        <v>400</v>
      </c>
      <c r="I350" s="79" t="s">
        <v>408</v>
      </c>
      <c r="J350" s="79" t="s">
        <v>289</v>
      </c>
      <c r="K350" s="80" t="s">
        <v>767</v>
      </c>
      <c r="L350" s="85" t="s">
        <v>768</v>
      </c>
      <c r="M350" s="86" t="s">
        <v>765</v>
      </c>
      <c r="N350" s="81">
        <v>1</v>
      </c>
      <c r="O350" s="81">
        <v>4</v>
      </c>
      <c r="P350" s="81">
        <f t="shared" si="89"/>
        <v>4</v>
      </c>
      <c r="Q350" s="81" t="str">
        <f t="shared" si="90"/>
        <v>B</v>
      </c>
      <c r="R350" s="81">
        <v>25</v>
      </c>
      <c r="S350" s="81">
        <f t="shared" si="91"/>
        <v>100</v>
      </c>
      <c r="T350" s="81" t="str">
        <f t="shared" si="92"/>
        <v>III</v>
      </c>
      <c r="U350" s="69" t="str">
        <f t="shared" si="93"/>
        <v>ACEPTABLE</v>
      </c>
      <c r="V350" s="69"/>
      <c r="W350" s="214">
        <v>1</v>
      </c>
      <c r="X350" s="79" t="s">
        <v>766</v>
      </c>
      <c r="Y350" s="82"/>
      <c r="Z350" s="82"/>
      <c r="AA350" s="82"/>
      <c r="AB350" s="79"/>
      <c r="AC350" s="82" t="s">
        <v>837</v>
      </c>
      <c r="AD350" s="82"/>
      <c r="AE350" s="82" t="s">
        <v>855</v>
      </c>
      <c r="AF350" s="81"/>
      <c r="AG350" s="81"/>
      <c r="AH350" s="81">
        <f t="shared" si="87"/>
        <v>0</v>
      </c>
      <c r="AI350" s="81" t="str">
        <f t="shared" si="97"/>
        <v>B</v>
      </c>
      <c r="AJ350" s="81"/>
      <c r="AK350" s="81">
        <f t="shared" si="94"/>
        <v>0</v>
      </c>
      <c r="AL350" s="81" t="str">
        <f t="shared" si="96"/>
        <v>IV</v>
      </c>
      <c r="AM350" s="34" t="str">
        <f t="shared" si="98"/>
        <v>ACEPTABLE</v>
      </c>
      <c r="AN350" s="204">
        <f t="shared" si="95"/>
        <v>1</v>
      </c>
    </row>
    <row r="351" spans="1:40" s="12" customFormat="1" ht="99.95" customHeight="1">
      <c r="A351" s="176" t="s">
        <v>527</v>
      </c>
      <c r="B351" s="176" t="s">
        <v>517</v>
      </c>
      <c r="C351" s="183" t="s">
        <v>958</v>
      </c>
      <c r="D351" s="208" t="s">
        <v>666</v>
      </c>
      <c r="E351" s="232" t="s">
        <v>670</v>
      </c>
      <c r="F351" s="79" t="s">
        <v>490</v>
      </c>
      <c r="G351" s="79" t="s">
        <v>410</v>
      </c>
      <c r="H351" s="79" t="s">
        <v>400</v>
      </c>
      <c r="I351" s="79" t="s">
        <v>408</v>
      </c>
      <c r="J351" s="79" t="s">
        <v>289</v>
      </c>
      <c r="K351" s="80" t="s">
        <v>767</v>
      </c>
      <c r="L351" s="85" t="s">
        <v>768</v>
      </c>
      <c r="M351" s="86" t="s">
        <v>765</v>
      </c>
      <c r="N351" s="81">
        <v>1</v>
      </c>
      <c r="O351" s="81">
        <v>4</v>
      </c>
      <c r="P351" s="81">
        <f t="shared" si="89"/>
        <v>4</v>
      </c>
      <c r="Q351" s="81" t="str">
        <f t="shared" si="90"/>
        <v>B</v>
      </c>
      <c r="R351" s="81">
        <v>25</v>
      </c>
      <c r="S351" s="81">
        <f t="shared" si="91"/>
        <v>100</v>
      </c>
      <c r="T351" s="81" t="str">
        <f t="shared" si="92"/>
        <v>III</v>
      </c>
      <c r="U351" s="69" t="str">
        <f t="shared" si="93"/>
        <v>ACEPTABLE</v>
      </c>
      <c r="V351" s="69"/>
      <c r="W351" s="214">
        <v>1</v>
      </c>
      <c r="X351" s="79" t="s">
        <v>766</v>
      </c>
      <c r="Y351" s="82"/>
      <c r="Z351" s="82"/>
      <c r="AA351" s="82"/>
      <c r="AB351" s="79"/>
      <c r="AC351" s="82" t="s">
        <v>837</v>
      </c>
      <c r="AD351" s="82"/>
      <c r="AE351" s="82" t="s">
        <v>855</v>
      </c>
      <c r="AF351" s="81"/>
      <c r="AG351" s="81"/>
      <c r="AH351" s="81">
        <f t="shared" si="87"/>
        <v>0</v>
      </c>
      <c r="AI351" s="81" t="str">
        <f t="shared" si="97"/>
        <v>B</v>
      </c>
      <c r="AJ351" s="81"/>
      <c r="AK351" s="81">
        <f t="shared" si="94"/>
        <v>0</v>
      </c>
      <c r="AL351" s="81" t="str">
        <f t="shared" si="96"/>
        <v>IV</v>
      </c>
      <c r="AM351" s="34" t="str">
        <f t="shared" si="98"/>
        <v>ACEPTABLE</v>
      </c>
      <c r="AN351" s="204">
        <f t="shared" si="95"/>
        <v>1</v>
      </c>
    </row>
    <row r="352" spans="1:40" s="12" customFormat="1" ht="99.95" customHeight="1">
      <c r="A352" s="176" t="s">
        <v>527</v>
      </c>
      <c r="B352" s="176" t="s">
        <v>517</v>
      </c>
      <c r="C352" s="183" t="s">
        <v>531</v>
      </c>
      <c r="D352" s="208" t="s">
        <v>671</v>
      </c>
      <c r="E352" s="232" t="s">
        <v>675</v>
      </c>
      <c r="F352" s="79" t="s">
        <v>490</v>
      </c>
      <c r="G352" s="79" t="s">
        <v>410</v>
      </c>
      <c r="H352" s="79" t="s">
        <v>400</v>
      </c>
      <c r="I352" s="79" t="s">
        <v>408</v>
      </c>
      <c r="J352" s="79" t="s">
        <v>289</v>
      </c>
      <c r="K352" s="80" t="s">
        <v>767</v>
      </c>
      <c r="L352" s="85" t="s">
        <v>768</v>
      </c>
      <c r="M352" s="86" t="s">
        <v>765</v>
      </c>
      <c r="N352" s="81">
        <v>1</v>
      </c>
      <c r="O352" s="81">
        <v>4</v>
      </c>
      <c r="P352" s="81">
        <f t="shared" si="89"/>
        <v>4</v>
      </c>
      <c r="Q352" s="81" t="str">
        <f t="shared" si="90"/>
        <v>B</v>
      </c>
      <c r="R352" s="81">
        <v>25</v>
      </c>
      <c r="S352" s="81">
        <f t="shared" si="91"/>
        <v>100</v>
      </c>
      <c r="T352" s="81" t="str">
        <f t="shared" si="92"/>
        <v>III</v>
      </c>
      <c r="U352" s="69" t="str">
        <f t="shared" si="93"/>
        <v>ACEPTABLE</v>
      </c>
      <c r="V352" s="69"/>
      <c r="W352" s="214">
        <v>1</v>
      </c>
      <c r="X352" s="79" t="s">
        <v>766</v>
      </c>
      <c r="Y352" s="82"/>
      <c r="Z352" s="82"/>
      <c r="AA352" s="82"/>
      <c r="AB352" s="79"/>
      <c r="AC352" s="82" t="s">
        <v>837</v>
      </c>
      <c r="AD352" s="82"/>
      <c r="AE352" s="82" t="s">
        <v>855</v>
      </c>
      <c r="AF352" s="81"/>
      <c r="AG352" s="81"/>
      <c r="AH352" s="81">
        <f t="shared" si="87"/>
        <v>0</v>
      </c>
      <c r="AI352" s="81" t="str">
        <f t="shared" si="97"/>
        <v>B</v>
      </c>
      <c r="AJ352" s="81"/>
      <c r="AK352" s="81">
        <f t="shared" si="94"/>
        <v>0</v>
      </c>
      <c r="AL352" s="81" t="str">
        <f t="shared" si="96"/>
        <v>IV</v>
      </c>
      <c r="AM352" s="34" t="str">
        <f t="shared" si="98"/>
        <v>ACEPTABLE</v>
      </c>
      <c r="AN352" s="204">
        <f t="shared" si="95"/>
        <v>1</v>
      </c>
    </row>
    <row r="353" spans="1:40" s="12" customFormat="1" ht="99.95" customHeight="1">
      <c r="A353" s="176" t="s">
        <v>532</v>
      </c>
      <c r="B353" s="176" t="s">
        <v>517</v>
      </c>
      <c r="C353" s="183" t="s">
        <v>534</v>
      </c>
      <c r="D353" s="208" t="s">
        <v>1045</v>
      </c>
      <c r="E353" s="208" t="s">
        <v>1062</v>
      </c>
      <c r="F353" s="79" t="s">
        <v>490</v>
      </c>
      <c r="G353" s="79" t="s">
        <v>410</v>
      </c>
      <c r="H353" s="79" t="s">
        <v>400</v>
      </c>
      <c r="I353" s="79" t="s">
        <v>408</v>
      </c>
      <c r="J353" s="79" t="s">
        <v>289</v>
      </c>
      <c r="K353" s="80" t="s">
        <v>767</v>
      </c>
      <c r="L353" s="85" t="s">
        <v>768</v>
      </c>
      <c r="M353" s="86" t="s">
        <v>765</v>
      </c>
      <c r="N353" s="81">
        <v>1</v>
      </c>
      <c r="O353" s="81">
        <v>4</v>
      </c>
      <c r="P353" s="81">
        <f t="shared" si="89"/>
        <v>4</v>
      </c>
      <c r="Q353" s="81" t="str">
        <f t="shared" si="90"/>
        <v>B</v>
      </c>
      <c r="R353" s="81">
        <v>25</v>
      </c>
      <c r="S353" s="81">
        <f t="shared" si="91"/>
        <v>100</v>
      </c>
      <c r="T353" s="81" t="str">
        <f t="shared" si="92"/>
        <v>III</v>
      </c>
      <c r="U353" s="69" t="str">
        <f t="shared" si="93"/>
        <v>ACEPTABLE</v>
      </c>
      <c r="V353" s="69"/>
      <c r="W353" s="214">
        <v>1</v>
      </c>
      <c r="X353" s="79" t="s">
        <v>766</v>
      </c>
      <c r="Y353" s="82"/>
      <c r="Z353" s="82"/>
      <c r="AA353" s="82"/>
      <c r="AB353" s="79"/>
      <c r="AC353" s="82" t="s">
        <v>837</v>
      </c>
      <c r="AD353" s="82"/>
      <c r="AE353" s="82" t="s">
        <v>855</v>
      </c>
      <c r="AF353" s="81"/>
      <c r="AG353" s="81"/>
      <c r="AH353" s="81">
        <f t="shared" si="87"/>
        <v>0</v>
      </c>
      <c r="AI353" s="81" t="str">
        <f t="shared" si="97"/>
        <v>B</v>
      </c>
      <c r="AJ353" s="81"/>
      <c r="AK353" s="81">
        <f t="shared" si="94"/>
        <v>0</v>
      </c>
      <c r="AL353" s="81" t="str">
        <f t="shared" si="96"/>
        <v>IV</v>
      </c>
      <c r="AM353" s="34" t="str">
        <f t="shared" si="98"/>
        <v>ACEPTABLE</v>
      </c>
      <c r="AN353" s="204">
        <f t="shared" si="95"/>
        <v>1</v>
      </c>
    </row>
    <row r="354" spans="1:40" s="12" customFormat="1" ht="99.95" customHeight="1">
      <c r="A354" s="176" t="s">
        <v>532</v>
      </c>
      <c r="B354" s="176" t="s">
        <v>517</v>
      </c>
      <c r="C354" s="183" t="s">
        <v>535</v>
      </c>
      <c r="D354" s="208" t="s">
        <v>687</v>
      </c>
      <c r="E354" s="232" t="s">
        <v>691</v>
      </c>
      <c r="F354" s="79" t="s">
        <v>490</v>
      </c>
      <c r="G354" s="79" t="s">
        <v>410</v>
      </c>
      <c r="H354" s="79" t="s">
        <v>400</v>
      </c>
      <c r="I354" s="79" t="s">
        <v>408</v>
      </c>
      <c r="J354" s="79" t="s">
        <v>289</v>
      </c>
      <c r="K354" s="80" t="s">
        <v>767</v>
      </c>
      <c r="L354" s="85" t="s">
        <v>768</v>
      </c>
      <c r="M354" s="86" t="s">
        <v>765</v>
      </c>
      <c r="N354" s="81">
        <v>1</v>
      </c>
      <c r="O354" s="81">
        <v>4</v>
      </c>
      <c r="P354" s="81">
        <f t="shared" si="89"/>
        <v>4</v>
      </c>
      <c r="Q354" s="81" t="str">
        <f t="shared" si="90"/>
        <v>B</v>
      </c>
      <c r="R354" s="81">
        <v>25</v>
      </c>
      <c r="S354" s="81">
        <f t="shared" si="91"/>
        <v>100</v>
      </c>
      <c r="T354" s="81" t="str">
        <f t="shared" si="92"/>
        <v>III</v>
      </c>
      <c r="U354" s="69" t="str">
        <f t="shared" si="93"/>
        <v>ACEPTABLE</v>
      </c>
      <c r="V354" s="69"/>
      <c r="W354" s="214">
        <v>1</v>
      </c>
      <c r="X354" s="79" t="s">
        <v>766</v>
      </c>
      <c r="Y354" s="82"/>
      <c r="Z354" s="82"/>
      <c r="AA354" s="82"/>
      <c r="AB354" s="79"/>
      <c r="AC354" s="82" t="s">
        <v>837</v>
      </c>
      <c r="AD354" s="82"/>
      <c r="AE354" s="82" t="s">
        <v>855</v>
      </c>
      <c r="AF354" s="81"/>
      <c r="AG354" s="81"/>
      <c r="AH354" s="81">
        <f t="shared" si="87"/>
        <v>0</v>
      </c>
      <c r="AI354" s="81" t="str">
        <f t="shared" si="97"/>
        <v>B</v>
      </c>
      <c r="AJ354" s="81"/>
      <c r="AK354" s="81">
        <f t="shared" si="94"/>
        <v>0</v>
      </c>
      <c r="AL354" s="81" t="str">
        <f t="shared" si="96"/>
        <v>IV</v>
      </c>
      <c r="AM354" s="34" t="str">
        <f t="shared" si="98"/>
        <v>ACEPTABLE</v>
      </c>
      <c r="AN354" s="204">
        <f t="shared" si="95"/>
        <v>1</v>
      </c>
    </row>
    <row r="355" spans="1:40" s="12" customFormat="1" ht="99.95" customHeight="1">
      <c r="A355" s="176" t="s">
        <v>492</v>
      </c>
      <c r="B355" s="176" t="s">
        <v>517</v>
      </c>
      <c r="C355" s="183" t="s">
        <v>959</v>
      </c>
      <c r="D355" s="211" t="s">
        <v>555</v>
      </c>
      <c r="E355" s="236" t="s">
        <v>561</v>
      </c>
      <c r="F355" s="79" t="s">
        <v>490</v>
      </c>
      <c r="G355" s="79" t="s">
        <v>410</v>
      </c>
      <c r="H355" s="79" t="s">
        <v>399</v>
      </c>
      <c r="I355" s="79" t="s">
        <v>373</v>
      </c>
      <c r="J355" s="79" t="s">
        <v>273</v>
      </c>
      <c r="K355" s="80" t="s">
        <v>758</v>
      </c>
      <c r="L355" s="85" t="s">
        <v>759</v>
      </c>
      <c r="M355" s="86" t="s">
        <v>762</v>
      </c>
      <c r="N355" s="81">
        <v>1</v>
      </c>
      <c r="O355" s="81">
        <v>1</v>
      </c>
      <c r="P355" s="81">
        <f t="shared" si="89"/>
        <v>1</v>
      </c>
      <c r="Q355" s="81" t="str">
        <f t="shared" si="90"/>
        <v>B</v>
      </c>
      <c r="R355" s="81">
        <v>100</v>
      </c>
      <c r="S355" s="81">
        <f t="shared" si="91"/>
        <v>100</v>
      </c>
      <c r="T355" s="81" t="str">
        <f t="shared" si="92"/>
        <v>III</v>
      </c>
      <c r="U355" s="69" t="str">
        <f t="shared" si="93"/>
        <v>ACEPTABLE</v>
      </c>
      <c r="V355" s="69"/>
      <c r="W355" s="214">
        <v>1</v>
      </c>
      <c r="X355" s="79" t="s">
        <v>761</v>
      </c>
      <c r="Y355" s="82"/>
      <c r="Z355" s="82"/>
      <c r="AA355" s="82"/>
      <c r="AB355" s="79"/>
      <c r="AC355" s="82" t="s">
        <v>837</v>
      </c>
      <c r="AD355" s="82"/>
      <c r="AE355" s="82" t="s">
        <v>852</v>
      </c>
      <c r="AF355" s="81"/>
      <c r="AG355" s="81"/>
      <c r="AH355" s="81">
        <f t="shared" si="87"/>
        <v>0</v>
      </c>
      <c r="AI355" s="81" t="str">
        <f t="shared" si="97"/>
        <v>B</v>
      </c>
      <c r="AJ355" s="81"/>
      <c r="AK355" s="81">
        <f t="shared" si="94"/>
        <v>0</v>
      </c>
      <c r="AL355" s="81" t="str">
        <f t="shared" si="96"/>
        <v>IV</v>
      </c>
      <c r="AM355" s="34" t="str">
        <f t="shared" si="98"/>
        <v>ACEPTABLE</v>
      </c>
      <c r="AN355" s="204">
        <f t="shared" si="95"/>
        <v>1</v>
      </c>
    </row>
    <row r="356" spans="1:40" s="12" customFormat="1" ht="99.95" customHeight="1">
      <c r="A356" s="176" t="s">
        <v>536</v>
      </c>
      <c r="B356" s="176" t="s">
        <v>517</v>
      </c>
      <c r="C356" s="183" t="s">
        <v>961</v>
      </c>
      <c r="D356" s="208" t="s">
        <v>1055</v>
      </c>
      <c r="E356" s="208" t="s">
        <v>696</v>
      </c>
      <c r="F356" s="79" t="s">
        <v>490</v>
      </c>
      <c r="G356" s="79" t="s">
        <v>410</v>
      </c>
      <c r="H356" s="79" t="s">
        <v>400</v>
      </c>
      <c r="I356" s="79" t="s">
        <v>408</v>
      </c>
      <c r="J356" s="79" t="s">
        <v>289</v>
      </c>
      <c r="K356" s="80" t="s">
        <v>767</v>
      </c>
      <c r="L356" s="85" t="s">
        <v>768</v>
      </c>
      <c r="M356" s="86" t="s">
        <v>765</v>
      </c>
      <c r="N356" s="81">
        <v>1</v>
      </c>
      <c r="O356" s="81">
        <v>4</v>
      </c>
      <c r="P356" s="81">
        <f t="shared" si="89"/>
        <v>4</v>
      </c>
      <c r="Q356" s="81" t="str">
        <f t="shared" si="90"/>
        <v>B</v>
      </c>
      <c r="R356" s="81">
        <v>25</v>
      </c>
      <c r="S356" s="81">
        <f t="shared" si="91"/>
        <v>100</v>
      </c>
      <c r="T356" s="81" t="str">
        <f t="shared" si="92"/>
        <v>III</v>
      </c>
      <c r="U356" s="69" t="str">
        <f t="shared" si="93"/>
        <v>ACEPTABLE</v>
      </c>
      <c r="V356" s="69"/>
      <c r="W356" s="214">
        <v>1</v>
      </c>
      <c r="X356" s="79" t="s">
        <v>766</v>
      </c>
      <c r="Y356" s="82"/>
      <c r="Z356" s="82"/>
      <c r="AA356" s="82"/>
      <c r="AB356" s="79"/>
      <c r="AC356" s="82" t="s">
        <v>837</v>
      </c>
      <c r="AD356" s="82"/>
      <c r="AE356" s="82" t="s">
        <v>855</v>
      </c>
      <c r="AF356" s="81"/>
      <c r="AG356" s="81"/>
      <c r="AH356" s="81">
        <f t="shared" si="87"/>
        <v>0</v>
      </c>
      <c r="AI356" s="81" t="str">
        <f t="shared" si="97"/>
        <v>B</v>
      </c>
      <c r="AJ356" s="81"/>
      <c r="AK356" s="81">
        <f t="shared" si="94"/>
        <v>0</v>
      </c>
      <c r="AL356" s="81" t="str">
        <f t="shared" si="96"/>
        <v>IV</v>
      </c>
      <c r="AM356" s="34" t="str">
        <f t="shared" si="98"/>
        <v>ACEPTABLE</v>
      </c>
      <c r="AN356" s="204">
        <f t="shared" si="95"/>
        <v>1</v>
      </c>
    </row>
    <row r="357" spans="1:40" s="12" customFormat="1" ht="99.95" customHeight="1">
      <c r="A357" s="176" t="s">
        <v>536</v>
      </c>
      <c r="B357" s="176" t="s">
        <v>517</v>
      </c>
      <c r="C357" s="183" t="s">
        <v>1008</v>
      </c>
      <c r="D357" s="208" t="s">
        <v>698</v>
      </c>
      <c r="E357" s="232" t="s">
        <v>701</v>
      </c>
      <c r="F357" s="79" t="s">
        <v>490</v>
      </c>
      <c r="G357" s="79" t="s">
        <v>410</v>
      </c>
      <c r="H357" s="79" t="s">
        <v>400</v>
      </c>
      <c r="I357" s="79" t="s">
        <v>408</v>
      </c>
      <c r="J357" s="79" t="s">
        <v>289</v>
      </c>
      <c r="K357" s="80" t="s">
        <v>767</v>
      </c>
      <c r="L357" s="85" t="s">
        <v>768</v>
      </c>
      <c r="M357" s="86" t="s">
        <v>765</v>
      </c>
      <c r="N357" s="81">
        <v>1</v>
      </c>
      <c r="O357" s="81">
        <v>4</v>
      </c>
      <c r="P357" s="81">
        <f t="shared" si="89"/>
        <v>4</v>
      </c>
      <c r="Q357" s="81" t="str">
        <f t="shared" si="90"/>
        <v>B</v>
      </c>
      <c r="R357" s="81">
        <v>25</v>
      </c>
      <c r="S357" s="81">
        <f t="shared" si="91"/>
        <v>100</v>
      </c>
      <c r="T357" s="81" t="str">
        <f t="shared" si="92"/>
        <v>III</v>
      </c>
      <c r="U357" s="69" t="str">
        <f t="shared" si="93"/>
        <v>ACEPTABLE</v>
      </c>
      <c r="V357" s="69"/>
      <c r="W357" s="214">
        <v>1</v>
      </c>
      <c r="X357" s="79" t="s">
        <v>766</v>
      </c>
      <c r="Y357" s="82"/>
      <c r="Z357" s="82"/>
      <c r="AA357" s="82"/>
      <c r="AB357" s="79"/>
      <c r="AC357" s="82" t="s">
        <v>837</v>
      </c>
      <c r="AD357" s="82"/>
      <c r="AE357" s="82" t="s">
        <v>855</v>
      </c>
      <c r="AF357" s="81"/>
      <c r="AG357" s="81"/>
      <c r="AH357" s="81">
        <f t="shared" si="87"/>
        <v>0</v>
      </c>
      <c r="AI357" s="81" t="str">
        <f t="shared" si="97"/>
        <v>B</v>
      </c>
      <c r="AJ357" s="81"/>
      <c r="AK357" s="81">
        <f t="shared" si="94"/>
        <v>0</v>
      </c>
      <c r="AL357" s="81" t="str">
        <f t="shared" si="96"/>
        <v>IV</v>
      </c>
      <c r="AM357" s="34" t="str">
        <f t="shared" si="98"/>
        <v>ACEPTABLE</v>
      </c>
      <c r="AN357" s="204">
        <f t="shared" si="95"/>
        <v>1</v>
      </c>
    </row>
    <row r="358" spans="1:40" s="12" customFormat="1" ht="99.95" customHeight="1">
      <c r="A358" s="176" t="s">
        <v>536</v>
      </c>
      <c r="B358" s="176" t="s">
        <v>517</v>
      </c>
      <c r="C358" s="183" t="s">
        <v>858</v>
      </c>
      <c r="D358" s="208" t="s">
        <v>702</v>
      </c>
      <c r="E358" s="235" t="s">
        <v>706</v>
      </c>
      <c r="F358" s="79" t="s">
        <v>490</v>
      </c>
      <c r="G358" s="79" t="s">
        <v>410</v>
      </c>
      <c r="H358" s="79" t="s">
        <v>399</v>
      </c>
      <c r="I358" s="79" t="s">
        <v>373</v>
      </c>
      <c r="J358" s="79" t="s">
        <v>273</v>
      </c>
      <c r="K358" s="80" t="s">
        <v>758</v>
      </c>
      <c r="L358" s="85" t="s">
        <v>759</v>
      </c>
      <c r="M358" s="86" t="s">
        <v>762</v>
      </c>
      <c r="N358" s="81">
        <v>1</v>
      </c>
      <c r="O358" s="81">
        <v>1</v>
      </c>
      <c r="P358" s="81">
        <f t="shared" si="89"/>
        <v>1</v>
      </c>
      <c r="Q358" s="81" t="str">
        <f t="shared" si="90"/>
        <v>B</v>
      </c>
      <c r="R358" s="81">
        <v>100</v>
      </c>
      <c r="S358" s="81">
        <f t="shared" si="91"/>
        <v>100</v>
      </c>
      <c r="T358" s="81" t="str">
        <f t="shared" si="92"/>
        <v>III</v>
      </c>
      <c r="U358" s="69" t="str">
        <f t="shared" si="93"/>
        <v>ACEPTABLE</v>
      </c>
      <c r="V358" s="69"/>
      <c r="W358" s="214">
        <v>0</v>
      </c>
      <c r="X358" s="79" t="s">
        <v>761</v>
      </c>
      <c r="Y358" s="82"/>
      <c r="Z358" s="82"/>
      <c r="AA358" s="82"/>
      <c r="AB358" s="79"/>
      <c r="AC358" s="82" t="s">
        <v>837</v>
      </c>
      <c r="AD358" s="82"/>
      <c r="AE358" s="82" t="s">
        <v>852</v>
      </c>
      <c r="AF358" s="81"/>
      <c r="AG358" s="81"/>
      <c r="AH358" s="81">
        <f t="shared" si="87"/>
        <v>0</v>
      </c>
      <c r="AI358" s="81" t="str">
        <f t="shared" si="97"/>
        <v>B</v>
      </c>
      <c r="AJ358" s="81"/>
      <c r="AK358" s="81">
        <f t="shared" si="94"/>
        <v>0</v>
      </c>
      <c r="AL358" s="81" t="str">
        <f t="shared" si="96"/>
        <v>IV</v>
      </c>
      <c r="AM358" s="34" t="str">
        <f t="shared" si="98"/>
        <v>ACEPTABLE</v>
      </c>
      <c r="AN358" s="204">
        <f t="shared" si="95"/>
        <v>1</v>
      </c>
    </row>
    <row r="359" spans="1:40" s="12" customFormat="1" ht="99.95" customHeight="1">
      <c r="A359" s="176" t="s">
        <v>536</v>
      </c>
      <c r="B359" s="176" t="s">
        <v>517</v>
      </c>
      <c r="C359" s="183" t="s">
        <v>538</v>
      </c>
      <c r="D359" s="208" t="s">
        <v>702</v>
      </c>
      <c r="E359" s="235" t="s">
        <v>706</v>
      </c>
      <c r="F359" s="79" t="s">
        <v>490</v>
      </c>
      <c r="G359" s="79" t="s">
        <v>410</v>
      </c>
      <c r="H359" s="79" t="s">
        <v>400</v>
      </c>
      <c r="I359" s="79" t="s">
        <v>408</v>
      </c>
      <c r="J359" s="79" t="s">
        <v>289</v>
      </c>
      <c r="K359" s="80" t="s">
        <v>767</v>
      </c>
      <c r="L359" s="85" t="s">
        <v>768</v>
      </c>
      <c r="M359" s="86" t="s">
        <v>765</v>
      </c>
      <c r="N359" s="81">
        <v>1</v>
      </c>
      <c r="O359" s="81">
        <v>4</v>
      </c>
      <c r="P359" s="81">
        <f t="shared" si="89"/>
        <v>4</v>
      </c>
      <c r="Q359" s="81" t="str">
        <f t="shared" si="90"/>
        <v>B</v>
      </c>
      <c r="R359" s="81">
        <v>25</v>
      </c>
      <c r="S359" s="81">
        <f t="shared" si="91"/>
        <v>100</v>
      </c>
      <c r="T359" s="81" t="str">
        <f t="shared" si="92"/>
        <v>III</v>
      </c>
      <c r="U359" s="69" t="str">
        <f t="shared" si="93"/>
        <v>ACEPTABLE</v>
      </c>
      <c r="V359" s="69"/>
      <c r="W359" s="214">
        <v>1</v>
      </c>
      <c r="X359" s="79" t="s">
        <v>766</v>
      </c>
      <c r="Y359" s="82"/>
      <c r="Z359" s="82"/>
      <c r="AA359" s="82"/>
      <c r="AB359" s="79"/>
      <c r="AC359" s="82" t="s">
        <v>837</v>
      </c>
      <c r="AD359" s="82"/>
      <c r="AE359" s="82" t="s">
        <v>855</v>
      </c>
      <c r="AF359" s="81"/>
      <c r="AG359" s="81"/>
      <c r="AH359" s="81">
        <f t="shared" si="87"/>
        <v>0</v>
      </c>
      <c r="AI359" s="81" t="str">
        <f t="shared" si="97"/>
        <v>B</v>
      </c>
      <c r="AJ359" s="81"/>
      <c r="AK359" s="81">
        <f t="shared" si="94"/>
        <v>0</v>
      </c>
      <c r="AL359" s="81" t="str">
        <f t="shared" si="96"/>
        <v>IV</v>
      </c>
      <c r="AM359" s="34" t="str">
        <f t="shared" si="98"/>
        <v>ACEPTABLE</v>
      </c>
      <c r="AN359" s="204">
        <f t="shared" si="95"/>
        <v>1</v>
      </c>
    </row>
    <row r="360" spans="1:40" s="12" customFormat="1" ht="99.95" customHeight="1">
      <c r="A360" s="176" t="s">
        <v>539</v>
      </c>
      <c r="B360" s="176" t="s">
        <v>517</v>
      </c>
      <c r="C360" s="218" t="s">
        <v>540</v>
      </c>
      <c r="D360" s="208" t="s">
        <v>1048</v>
      </c>
      <c r="E360" s="233" t="s">
        <v>711</v>
      </c>
      <c r="F360" s="79" t="s">
        <v>490</v>
      </c>
      <c r="G360" s="79" t="s">
        <v>410</v>
      </c>
      <c r="H360" s="79" t="s">
        <v>400</v>
      </c>
      <c r="I360" s="79" t="s">
        <v>408</v>
      </c>
      <c r="J360" s="79" t="s">
        <v>289</v>
      </c>
      <c r="K360" s="80" t="s">
        <v>767</v>
      </c>
      <c r="L360" s="85" t="s">
        <v>768</v>
      </c>
      <c r="M360" s="86" t="s">
        <v>765</v>
      </c>
      <c r="N360" s="81">
        <v>1</v>
      </c>
      <c r="O360" s="81">
        <v>4</v>
      </c>
      <c r="P360" s="81">
        <f t="shared" si="89"/>
        <v>4</v>
      </c>
      <c r="Q360" s="81" t="str">
        <f t="shared" si="90"/>
        <v>B</v>
      </c>
      <c r="R360" s="81">
        <v>25</v>
      </c>
      <c r="S360" s="81">
        <f t="shared" si="91"/>
        <v>100</v>
      </c>
      <c r="T360" s="81" t="str">
        <f t="shared" si="92"/>
        <v>III</v>
      </c>
      <c r="U360" s="69" t="str">
        <f t="shared" si="93"/>
        <v>ACEPTABLE</v>
      </c>
      <c r="V360" s="69"/>
      <c r="W360" s="214">
        <v>0</v>
      </c>
      <c r="X360" s="79" t="s">
        <v>766</v>
      </c>
      <c r="Y360" s="82"/>
      <c r="Z360" s="82"/>
      <c r="AA360" s="82"/>
      <c r="AB360" s="79"/>
      <c r="AC360" s="82" t="s">
        <v>837</v>
      </c>
      <c r="AD360" s="82"/>
      <c r="AE360" s="82" t="s">
        <v>855</v>
      </c>
      <c r="AF360" s="81"/>
      <c r="AG360" s="81"/>
      <c r="AH360" s="81">
        <f t="shared" si="87"/>
        <v>0</v>
      </c>
      <c r="AI360" s="81" t="str">
        <f t="shared" si="97"/>
        <v>B</v>
      </c>
      <c r="AJ360" s="81"/>
      <c r="AK360" s="81">
        <f t="shared" si="94"/>
        <v>0</v>
      </c>
      <c r="AL360" s="81" t="str">
        <f t="shared" si="96"/>
        <v>IV</v>
      </c>
      <c r="AM360" s="34" t="str">
        <f t="shared" si="98"/>
        <v>ACEPTABLE</v>
      </c>
      <c r="AN360" s="204">
        <f t="shared" si="95"/>
        <v>1</v>
      </c>
    </row>
    <row r="361" spans="1:40" s="12" customFormat="1" ht="99.95" customHeight="1">
      <c r="A361" s="176" t="s">
        <v>539</v>
      </c>
      <c r="B361" s="176" t="s">
        <v>517</v>
      </c>
      <c r="C361" s="183" t="s">
        <v>960</v>
      </c>
      <c r="D361" s="208" t="s">
        <v>712</v>
      </c>
      <c r="E361" s="232" t="s">
        <v>716</v>
      </c>
      <c r="F361" s="79" t="s">
        <v>490</v>
      </c>
      <c r="G361" s="79" t="s">
        <v>410</v>
      </c>
      <c r="H361" s="79" t="s">
        <v>400</v>
      </c>
      <c r="I361" s="79" t="s">
        <v>408</v>
      </c>
      <c r="J361" s="79" t="s">
        <v>289</v>
      </c>
      <c r="K361" s="80" t="s">
        <v>767</v>
      </c>
      <c r="L361" s="85" t="s">
        <v>768</v>
      </c>
      <c r="M361" s="86" t="s">
        <v>765</v>
      </c>
      <c r="N361" s="81">
        <v>1</v>
      </c>
      <c r="O361" s="81">
        <v>4</v>
      </c>
      <c r="P361" s="81">
        <f t="shared" si="89"/>
        <v>4</v>
      </c>
      <c r="Q361" s="81" t="str">
        <f t="shared" si="90"/>
        <v>B</v>
      </c>
      <c r="R361" s="81">
        <v>25</v>
      </c>
      <c r="S361" s="81">
        <f t="shared" si="91"/>
        <v>100</v>
      </c>
      <c r="T361" s="81" t="str">
        <f t="shared" si="92"/>
        <v>III</v>
      </c>
      <c r="U361" s="69" t="str">
        <f t="shared" si="93"/>
        <v>ACEPTABLE</v>
      </c>
      <c r="V361" s="69"/>
      <c r="W361" s="214">
        <v>1</v>
      </c>
      <c r="X361" s="79" t="s">
        <v>766</v>
      </c>
      <c r="Y361" s="82"/>
      <c r="Z361" s="82"/>
      <c r="AA361" s="82"/>
      <c r="AB361" s="79"/>
      <c r="AC361" s="82" t="s">
        <v>837</v>
      </c>
      <c r="AD361" s="82"/>
      <c r="AE361" s="82" t="s">
        <v>855</v>
      </c>
      <c r="AF361" s="81"/>
      <c r="AG361" s="81"/>
      <c r="AH361" s="81">
        <f t="shared" si="87"/>
        <v>0</v>
      </c>
      <c r="AI361" s="81" t="str">
        <f t="shared" si="97"/>
        <v>B</v>
      </c>
      <c r="AJ361" s="81"/>
      <c r="AK361" s="81">
        <f t="shared" si="94"/>
        <v>0</v>
      </c>
      <c r="AL361" s="81" t="str">
        <f t="shared" si="96"/>
        <v>IV</v>
      </c>
      <c r="AM361" s="34" t="str">
        <f t="shared" si="98"/>
        <v>ACEPTABLE</v>
      </c>
      <c r="AN361" s="204">
        <f t="shared" si="95"/>
        <v>1</v>
      </c>
    </row>
    <row r="362" spans="1:40" s="12" customFormat="1" ht="99.95" customHeight="1">
      <c r="A362" s="176" t="s">
        <v>539</v>
      </c>
      <c r="B362" s="176" t="s">
        <v>517</v>
      </c>
      <c r="C362" s="183" t="s">
        <v>541</v>
      </c>
      <c r="D362" s="208" t="s">
        <v>718</v>
      </c>
      <c r="E362" s="232" t="s">
        <v>723</v>
      </c>
      <c r="F362" s="79" t="s">
        <v>490</v>
      </c>
      <c r="G362" s="79" t="s">
        <v>410</v>
      </c>
      <c r="H362" s="79" t="s">
        <v>400</v>
      </c>
      <c r="I362" s="79" t="s">
        <v>408</v>
      </c>
      <c r="J362" s="79" t="s">
        <v>289</v>
      </c>
      <c r="K362" s="80" t="s">
        <v>767</v>
      </c>
      <c r="L362" s="85" t="s">
        <v>768</v>
      </c>
      <c r="M362" s="86" t="s">
        <v>765</v>
      </c>
      <c r="N362" s="81">
        <v>1</v>
      </c>
      <c r="O362" s="81">
        <v>4</v>
      </c>
      <c r="P362" s="81">
        <f t="shared" si="89"/>
        <v>4</v>
      </c>
      <c r="Q362" s="81" t="str">
        <f t="shared" si="90"/>
        <v>B</v>
      </c>
      <c r="R362" s="81">
        <v>25</v>
      </c>
      <c r="S362" s="81">
        <f t="shared" si="91"/>
        <v>100</v>
      </c>
      <c r="T362" s="81" t="str">
        <f t="shared" si="92"/>
        <v>III</v>
      </c>
      <c r="U362" s="69" t="str">
        <f t="shared" si="93"/>
        <v>ACEPTABLE</v>
      </c>
      <c r="V362" s="69"/>
      <c r="W362" s="214">
        <v>13</v>
      </c>
      <c r="X362" s="79" t="s">
        <v>766</v>
      </c>
      <c r="Y362" s="82"/>
      <c r="Z362" s="82"/>
      <c r="AA362" s="82"/>
      <c r="AB362" s="79"/>
      <c r="AC362" s="82" t="s">
        <v>837</v>
      </c>
      <c r="AD362" s="82"/>
      <c r="AE362" s="82" t="s">
        <v>855</v>
      </c>
      <c r="AF362" s="81"/>
      <c r="AG362" s="81"/>
      <c r="AH362" s="81">
        <f t="shared" si="87"/>
        <v>0</v>
      </c>
      <c r="AI362" s="81" t="str">
        <f t="shared" si="97"/>
        <v>B</v>
      </c>
      <c r="AJ362" s="81"/>
      <c r="AK362" s="81">
        <f t="shared" si="94"/>
        <v>0</v>
      </c>
      <c r="AL362" s="81" t="str">
        <f t="shared" si="96"/>
        <v>IV</v>
      </c>
      <c r="AM362" s="34" t="str">
        <f t="shared" si="98"/>
        <v>ACEPTABLE</v>
      </c>
      <c r="AN362" s="204">
        <f t="shared" si="95"/>
        <v>1</v>
      </c>
    </row>
    <row r="363" spans="1:40" s="12" customFormat="1" ht="99.95" customHeight="1">
      <c r="A363" s="176" t="s">
        <v>539</v>
      </c>
      <c r="B363" s="176" t="s">
        <v>517</v>
      </c>
      <c r="C363" s="183" t="s">
        <v>1027</v>
      </c>
      <c r="D363" s="208" t="s">
        <v>1049</v>
      </c>
      <c r="E363" s="232" t="s">
        <v>728</v>
      </c>
      <c r="F363" s="79" t="s">
        <v>490</v>
      </c>
      <c r="G363" s="79" t="s">
        <v>410</v>
      </c>
      <c r="H363" s="79" t="s">
        <v>400</v>
      </c>
      <c r="I363" s="79" t="s">
        <v>408</v>
      </c>
      <c r="J363" s="79" t="s">
        <v>289</v>
      </c>
      <c r="K363" s="80" t="s">
        <v>767</v>
      </c>
      <c r="L363" s="85" t="s">
        <v>768</v>
      </c>
      <c r="M363" s="86" t="s">
        <v>765</v>
      </c>
      <c r="N363" s="81">
        <v>1</v>
      </c>
      <c r="O363" s="81">
        <v>4</v>
      </c>
      <c r="P363" s="81">
        <f t="shared" si="89"/>
        <v>4</v>
      </c>
      <c r="Q363" s="81" t="str">
        <f t="shared" si="90"/>
        <v>B</v>
      </c>
      <c r="R363" s="81">
        <v>25</v>
      </c>
      <c r="S363" s="81">
        <f t="shared" si="91"/>
        <v>100</v>
      </c>
      <c r="T363" s="81" t="str">
        <f t="shared" si="92"/>
        <v>III</v>
      </c>
      <c r="U363" s="69" t="str">
        <f t="shared" si="93"/>
        <v>ACEPTABLE</v>
      </c>
      <c r="V363" s="69"/>
      <c r="W363" s="214">
        <v>2</v>
      </c>
      <c r="X363" s="79" t="s">
        <v>766</v>
      </c>
      <c r="Y363" s="82"/>
      <c r="Z363" s="82"/>
      <c r="AA363" s="82"/>
      <c r="AB363" s="79"/>
      <c r="AC363" s="82" t="s">
        <v>837</v>
      </c>
      <c r="AD363" s="82"/>
      <c r="AE363" s="82" t="s">
        <v>855</v>
      </c>
      <c r="AF363" s="81"/>
      <c r="AG363" s="81"/>
      <c r="AH363" s="81">
        <f t="shared" si="87"/>
        <v>0</v>
      </c>
      <c r="AI363" s="81" t="str">
        <f t="shared" si="97"/>
        <v>B</v>
      </c>
      <c r="AJ363" s="81"/>
      <c r="AK363" s="81">
        <f t="shared" si="94"/>
        <v>0</v>
      </c>
      <c r="AL363" s="81" t="str">
        <f t="shared" si="96"/>
        <v>IV</v>
      </c>
      <c r="AM363" s="34" t="str">
        <f t="shared" si="98"/>
        <v>ACEPTABLE</v>
      </c>
      <c r="AN363" s="204">
        <f t="shared" si="95"/>
        <v>1</v>
      </c>
    </row>
    <row r="364" spans="1:40" s="12" customFormat="1" ht="99.95" customHeight="1">
      <c r="A364" s="175" t="s">
        <v>493</v>
      </c>
      <c r="B364" s="175" t="s">
        <v>497</v>
      </c>
      <c r="C364" s="178" t="s">
        <v>505</v>
      </c>
      <c r="D364" s="208" t="s">
        <v>639</v>
      </c>
      <c r="E364" s="232" t="s">
        <v>641</v>
      </c>
      <c r="F364" s="79" t="s">
        <v>490</v>
      </c>
      <c r="G364" s="79" t="s">
        <v>410</v>
      </c>
      <c r="H364" s="79" t="s">
        <v>400</v>
      </c>
      <c r="I364" s="79" t="s">
        <v>408</v>
      </c>
      <c r="J364" s="79" t="s">
        <v>289</v>
      </c>
      <c r="K364" s="80" t="s">
        <v>763</v>
      </c>
      <c r="L364" s="85" t="s">
        <v>764</v>
      </c>
      <c r="M364" s="86" t="s">
        <v>765</v>
      </c>
      <c r="N364" s="81">
        <v>1</v>
      </c>
      <c r="O364" s="81">
        <v>4</v>
      </c>
      <c r="P364" s="81">
        <f>+N364*O364</f>
        <v>4</v>
      </c>
      <c r="Q364" s="81" t="str">
        <f>IF(P364&gt;=24,"MA",IF(P364&gt;=10,"A",IF(P364&gt;=6,"M","B")))</f>
        <v>B</v>
      </c>
      <c r="R364" s="81">
        <v>25</v>
      </c>
      <c r="S364" s="81">
        <f>+R364*P364</f>
        <v>100</v>
      </c>
      <c r="T364" s="81" t="str">
        <f>IF(S364&gt;=600,"I",IF(S364&gt;=150,"II",IF(S364&gt;=40,"III","IV")))</f>
        <v>III</v>
      </c>
      <c r="U364" s="69" t="str">
        <f>IF(T364="IV","ACEPTABLE",IF(T364="III","ACEPTABLE",IF(T364="II","NO ACEPTABLE","NO ACEPTABLE")))</f>
        <v>ACEPTABLE</v>
      </c>
      <c r="V364" s="69"/>
      <c r="W364" s="214">
        <v>3</v>
      </c>
      <c r="X364" s="79" t="s">
        <v>766</v>
      </c>
      <c r="Y364" s="82"/>
      <c r="Z364" s="82"/>
      <c r="AA364" s="82"/>
      <c r="AB364" s="79"/>
      <c r="AC364" s="82" t="s">
        <v>837</v>
      </c>
      <c r="AD364" s="82"/>
      <c r="AE364" s="82" t="s">
        <v>855</v>
      </c>
      <c r="AF364" s="81"/>
      <c r="AG364" s="81"/>
      <c r="AH364" s="81">
        <f t="shared" si="87"/>
        <v>0</v>
      </c>
      <c r="AI364" s="81" t="str">
        <f t="shared" si="97"/>
        <v>B</v>
      </c>
      <c r="AJ364" s="81"/>
      <c r="AK364" s="81">
        <f t="shared" si="94"/>
        <v>0</v>
      </c>
      <c r="AL364" s="81" t="str">
        <f t="shared" si="96"/>
        <v>IV</v>
      </c>
      <c r="AM364" s="34" t="str">
        <f t="shared" si="98"/>
        <v>ACEPTABLE</v>
      </c>
      <c r="AN364" s="204">
        <f t="shared" si="95"/>
        <v>1</v>
      </c>
    </row>
    <row r="365" spans="1:40" s="12" customFormat="1" ht="99.95" customHeight="1">
      <c r="A365" s="175" t="s">
        <v>493</v>
      </c>
      <c r="B365" s="175" t="s">
        <v>497</v>
      </c>
      <c r="C365" s="183" t="s">
        <v>498</v>
      </c>
      <c r="D365" s="224" t="s">
        <v>1047</v>
      </c>
      <c r="E365" s="230" t="s">
        <v>591</v>
      </c>
      <c r="F365" s="79" t="s">
        <v>490</v>
      </c>
      <c r="G365" s="79" t="s">
        <v>410</v>
      </c>
      <c r="H365" s="79" t="s">
        <v>400</v>
      </c>
      <c r="I365" s="79" t="s">
        <v>408</v>
      </c>
      <c r="J365" s="79" t="s">
        <v>289</v>
      </c>
      <c r="K365" s="80" t="s">
        <v>763</v>
      </c>
      <c r="L365" s="85" t="s">
        <v>764</v>
      </c>
      <c r="M365" s="86" t="s">
        <v>765</v>
      </c>
      <c r="N365" s="81">
        <v>1</v>
      </c>
      <c r="O365" s="81">
        <v>4</v>
      </c>
      <c r="P365" s="81">
        <f>+N365*O365</f>
        <v>4</v>
      </c>
      <c r="Q365" s="81" t="str">
        <f>IF(P365&gt;=24,"MA",IF(P365&gt;=10,"A",IF(P365&gt;=6,"M","B")))</f>
        <v>B</v>
      </c>
      <c r="R365" s="81">
        <v>25</v>
      </c>
      <c r="S365" s="81">
        <f>+R365*P365</f>
        <v>100</v>
      </c>
      <c r="T365" s="81" t="str">
        <f>IF(S365&gt;=600,"I",IF(S365&gt;=150,"II",IF(S365&gt;=40,"III","IV")))</f>
        <v>III</v>
      </c>
      <c r="U365" s="69" t="str">
        <f>IF(T365="IV","ACEPTABLE",IF(T365="III","ACEPTABLE",IF(T365="II","NO ACEPTABLE","NO ACEPTABLE")))</f>
        <v>ACEPTABLE</v>
      </c>
      <c r="V365" s="69"/>
      <c r="W365" s="214">
        <v>2</v>
      </c>
      <c r="X365" s="79" t="s">
        <v>766</v>
      </c>
      <c r="Y365" s="82"/>
      <c r="Z365" s="82"/>
      <c r="AA365" s="82"/>
      <c r="AB365" s="79"/>
      <c r="AC365" s="82" t="s">
        <v>837</v>
      </c>
      <c r="AD365" s="82"/>
      <c r="AE365" s="82" t="s">
        <v>855</v>
      </c>
      <c r="AF365" s="81"/>
      <c r="AG365" s="81"/>
      <c r="AH365" s="81">
        <f t="shared" si="87"/>
        <v>0</v>
      </c>
      <c r="AI365" s="81" t="str">
        <f t="shared" si="97"/>
        <v>B</v>
      </c>
      <c r="AJ365" s="81"/>
      <c r="AK365" s="81">
        <f t="shared" si="94"/>
        <v>0</v>
      </c>
      <c r="AL365" s="81" t="str">
        <f t="shared" si="96"/>
        <v>IV</v>
      </c>
      <c r="AM365" s="34" t="str">
        <f t="shared" si="98"/>
        <v>ACEPTABLE</v>
      </c>
      <c r="AN365" s="204">
        <f t="shared" si="95"/>
        <v>1</v>
      </c>
    </row>
    <row r="366" spans="1:40" s="12" customFormat="1" ht="94.5" customHeight="1">
      <c r="A366" s="175" t="s">
        <v>493</v>
      </c>
      <c r="B366" s="175" t="s">
        <v>491</v>
      </c>
      <c r="C366" s="178" t="s">
        <v>495</v>
      </c>
      <c r="D366" s="208" t="s">
        <v>1050</v>
      </c>
      <c r="E366" s="230" t="s">
        <v>585</v>
      </c>
      <c r="F366" s="79" t="s">
        <v>490</v>
      </c>
      <c r="G366" s="79" t="s">
        <v>410</v>
      </c>
      <c r="H366" s="79" t="s">
        <v>401</v>
      </c>
      <c r="I366" s="240" t="s">
        <v>362</v>
      </c>
      <c r="J366" s="79" t="s">
        <v>291</v>
      </c>
      <c r="K366" s="80" t="s">
        <v>769</v>
      </c>
      <c r="L366" s="85" t="s">
        <v>770</v>
      </c>
      <c r="M366" s="86" t="s">
        <v>771</v>
      </c>
      <c r="N366" s="81">
        <v>1</v>
      </c>
      <c r="O366" s="81">
        <v>2</v>
      </c>
      <c r="P366" s="81">
        <f>+N366*O366</f>
        <v>2</v>
      </c>
      <c r="Q366" s="81" t="str">
        <f>IF(P366&gt;=24,"MA",IF(P366&gt;=10,"A",IF(P366&gt;=6,"M","B")))</f>
        <v>B</v>
      </c>
      <c r="R366" s="81">
        <v>100</v>
      </c>
      <c r="S366" s="81">
        <f>+R366*P366</f>
        <v>200</v>
      </c>
      <c r="T366" s="81" t="str">
        <f>IF(S366&gt;=600,"I",IF(S366&gt;=150,"II",IF(S366&gt;=40,"III","IV")))</f>
        <v>II</v>
      </c>
      <c r="U366" s="69" t="str">
        <f>IF(T366="IV","ACEPTABLE",IF(T366="III","ACEPTABLE",IF(T366="II","NO ACEPTABLE","NO ACEPTABLE")))</f>
        <v>NO ACEPTABLE</v>
      </c>
      <c r="V366" s="69"/>
      <c r="W366" s="214">
        <v>38</v>
      </c>
      <c r="X366" s="79" t="s">
        <v>761</v>
      </c>
      <c r="Y366" s="82"/>
      <c r="Z366" s="82"/>
      <c r="AA366" s="82"/>
      <c r="AB366" s="79"/>
      <c r="AC366" s="82" t="s">
        <v>886</v>
      </c>
      <c r="AD366" s="82"/>
      <c r="AE366" s="82" t="s">
        <v>887</v>
      </c>
      <c r="AF366" s="81"/>
      <c r="AG366" s="81"/>
      <c r="AH366" s="81">
        <f t="shared" si="87"/>
        <v>0</v>
      </c>
      <c r="AI366" s="81" t="str">
        <f t="shared" si="97"/>
        <v>B</v>
      </c>
      <c r="AJ366" s="81"/>
      <c r="AK366" s="81">
        <f t="shared" si="94"/>
        <v>0</v>
      </c>
      <c r="AL366" s="81" t="str">
        <f t="shared" si="96"/>
        <v>IV</v>
      </c>
      <c r="AM366" s="34" t="str">
        <f t="shared" si="98"/>
        <v>ACEPTABLE</v>
      </c>
      <c r="AN366" s="204">
        <f t="shared" si="95"/>
        <v>1</v>
      </c>
    </row>
    <row r="367" spans="1:40" s="12" customFormat="1" ht="99.95" customHeight="1">
      <c r="A367" s="176" t="s">
        <v>493</v>
      </c>
      <c r="B367" s="176" t="s">
        <v>497</v>
      </c>
      <c r="C367" s="178" t="s">
        <v>1026</v>
      </c>
      <c r="D367" s="208" t="s">
        <v>602</v>
      </c>
      <c r="E367" s="232" t="s">
        <v>648</v>
      </c>
      <c r="F367" s="79" t="s">
        <v>490</v>
      </c>
      <c r="G367" s="79" t="s">
        <v>410</v>
      </c>
      <c r="H367" s="79" t="s">
        <v>401</v>
      </c>
      <c r="I367" s="240" t="s">
        <v>362</v>
      </c>
      <c r="J367" s="79" t="s">
        <v>291</v>
      </c>
      <c r="K367" s="80" t="s">
        <v>769</v>
      </c>
      <c r="L367" s="85" t="s">
        <v>770</v>
      </c>
      <c r="M367" s="86" t="s">
        <v>771</v>
      </c>
      <c r="N367" s="81">
        <v>1</v>
      </c>
      <c r="O367" s="81">
        <v>2</v>
      </c>
      <c r="P367" s="81">
        <f>+N367*O367</f>
        <v>2</v>
      </c>
      <c r="Q367" s="81" t="str">
        <f>IF(P367&gt;=24,"MA",IF(P367&gt;=10,"A",IF(P367&gt;=6,"M","B")))</f>
        <v>B</v>
      </c>
      <c r="R367" s="81">
        <v>100</v>
      </c>
      <c r="S367" s="81">
        <f>+R367*P367</f>
        <v>200</v>
      </c>
      <c r="T367" s="81" t="str">
        <f>IF(S367&gt;=600,"I",IF(S367&gt;=150,"II",IF(S367&gt;=40,"III","IV")))</f>
        <v>II</v>
      </c>
      <c r="U367" s="69" t="str">
        <f>IF(T367="IV","ACEPTABLE",IF(T367="III","ACEPTABLE",IF(T367="II","NO ACEPTABLE","NO ACEPTABLE")))</f>
        <v>NO ACEPTABLE</v>
      </c>
      <c r="V367" s="69"/>
      <c r="W367" s="214">
        <v>24</v>
      </c>
      <c r="X367" s="79" t="s">
        <v>761</v>
      </c>
      <c r="Y367" s="82"/>
      <c r="Z367" s="82"/>
      <c r="AA367" s="82"/>
      <c r="AB367" s="79"/>
      <c r="AC367" s="82" t="s">
        <v>886</v>
      </c>
      <c r="AD367" s="82"/>
      <c r="AE367" s="82" t="s">
        <v>887</v>
      </c>
      <c r="AF367" s="81"/>
      <c r="AG367" s="81"/>
      <c r="AH367" s="81">
        <f t="shared" si="87"/>
        <v>0</v>
      </c>
      <c r="AI367" s="81" t="str">
        <f t="shared" si="97"/>
        <v>B</v>
      </c>
      <c r="AJ367" s="81"/>
      <c r="AK367" s="81">
        <f t="shared" si="94"/>
        <v>0</v>
      </c>
      <c r="AL367" s="81" t="str">
        <f t="shared" si="96"/>
        <v>IV</v>
      </c>
      <c r="AM367" s="34" t="str">
        <f t="shared" si="98"/>
        <v>ACEPTABLE</v>
      </c>
      <c r="AN367" s="204">
        <f t="shared" si="95"/>
        <v>1</v>
      </c>
    </row>
    <row r="368" spans="1:40" s="12" customFormat="1" ht="99.95" customHeight="1">
      <c r="A368" s="175" t="s">
        <v>493</v>
      </c>
      <c r="B368" s="175" t="s">
        <v>497</v>
      </c>
      <c r="C368" s="178" t="s">
        <v>505</v>
      </c>
      <c r="D368" s="208" t="s">
        <v>639</v>
      </c>
      <c r="E368" s="232" t="s">
        <v>641</v>
      </c>
      <c r="F368" s="79" t="s">
        <v>490</v>
      </c>
      <c r="G368" s="79" t="s">
        <v>410</v>
      </c>
      <c r="H368" s="79" t="s">
        <v>401</v>
      </c>
      <c r="I368" s="79" t="s">
        <v>362</v>
      </c>
      <c r="J368" s="79" t="s">
        <v>293</v>
      </c>
      <c r="K368" s="80"/>
      <c r="L368" s="85" t="s">
        <v>772</v>
      </c>
      <c r="M368" s="86" t="s">
        <v>773</v>
      </c>
      <c r="N368" s="81">
        <v>1</v>
      </c>
      <c r="O368" s="81">
        <v>2</v>
      </c>
      <c r="P368" s="81">
        <f>+N368*O368</f>
        <v>2</v>
      </c>
      <c r="Q368" s="81" t="str">
        <f>IF(P368&gt;=24,"MA",IF(P368&gt;=10,"A",IF(P368&gt;=6,"M","B")))</f>
        <v>B</v>
      </c>
      <c r="R368" s="81">
        <v>25</v>
      </c>
      <c r="S368" s="81">
        <f>+R368*P368</f>
        <v>50</v>
      </c>
      <c r="T368" s="81" t="str">
        <f>IF(S368&gt;=600,"I",IF(S368&gt;=150,"II",IF(S368&gt;=40,"III","IV")))</f>
        <v>III</v>
      </c>
      <c r="U368" s="69" t="str">
        <f>IF(T368="IV","ACEPTABLE",IF(T368="III","ACEPTABLE",IF(T368="II","NO ACEPTABLE","NO ACEPTABLE")))</f>
        <v>ACEPTABLE</v>
      </c>
      <c r="V368" s="69"/>
      <c r="W368" s="214">
        <v>3</v>
      </c>
      <c r="X368" s="79" t="s">
        <v>774</v>
      </c>
      <c r="Y368" s="82"/>
      <c r="Z368" s="82"/>
      <c r="AA368" s="82"/>
      <c r="AB368" s="79"/>
      <c r="AC368" s="82" t="s">
        <v>886</v>
      </c>
      <c r="AD368" s="82"/>
      <c r="AE368" s="82" t="s">
        <v>887</v>
      </c>
      <c r="AF368" s="81"/>
      <c r="AG368" s="81"/>
      <c r="AH368" s="81">
        <f t="shared" si="87"/>
        <v>0</v>
      </c>
      <c r="AI368" s="81" t="str">
        <f t="shared" si="97"/>
        <v>B</v>
      </c>
      <c r="AJ368" s="81"/>
      <c r="AK368" s="81">
        <f t="shared" si="94"/>
        <v>0</v>
      </c>
      <c r="AL368" s="81" t="str">
        <f t="shared" si="96"/>
        <v>IV</v>
      </c>
      <c r="AM368" s="34" t="str">
        <f t="shared" si="98"/>
        <v>ACEPTABLE</v>
      </c>
      <c r="AN368" s="204">
        <f t="shared" si="95"/>
        <v>1</v>
      </c>
    </row>
    <row r="369" spans="1:40" s="12" customFormat="1" ht="99.95" customHeight="1">
      <c r="A369" s="175" t="s">
        <v>493</v>
      </c>
      <c r="B369" s="175" t="s">
        <v>491</v>
      </c>
      <c r="C369" s="178" t="s">
        <v>495</v>
      </c>
      <c r="D369" s="208" t="s">
        <v>1050</v>
      </c>
      <c r="E369" s="230" t="s">
        <v>585</v>
      </c>
      <c r="F369" s="79" t="s">
        <v>490</v>
      </c>
      <c r="G369" s="79" t="s">
        <v>410</v>
      </c>
      <c r="H369" s="79" t="s">
        <v>401</v>
      </c>
      <c r="I369" s="240" t="s">
        <v>362</v>
      </c>
      <c r="J369" s="79" t="s">
        <v>293</v>
      </c>
      <c r="K369" s="80"/>
      <c r="L369" s="85" t="s">
        <v>772</v>
      </c>
      <c r="M369" s="86" t="s">
        <v>773</v>
      </c>
      <c r="N369" s="81">
        <v>1</v>
      </c>
      <c r="O369" s="81">
        <v>2</v>
      </c>
      <c r="P369" s="81">
        <f t="shared" ref="P369:P373" si="99">+N369*O369</f>
        <v>2</v>
      </c>
      <c r="Q369" s="81" t="str">
        <f t="shared" ref="Q369:Q373" si="100">IF(P369&gt;=24,"MA",IF(P369&gt;=10,"A",IF(P369&gt;=6,"M","B")))</f>
        <v>B</v>
      </c>
      <c r="R369" s="81">
        <v>25</v>
      </c>
      <c r="S369" s="81">
        <f t="shared" ref="S369:S373" si="101">+R369*P369</f>
        <v>50</v>
      </c>
      <c r="T369" s="81" t="str">
        <f t="shared" ref="T369:T373" si="102">IF(S369&gt;=600,"I",IF(S369&gt;=150,"II",IF(S369&gt;=40,"III","IV")))</f>
        <v>III</v>
      </c>
      <c r="U369" s="69" t="str">
        <f t="shared" ref="U369:U373" si="103">IF(T369="IV","ACEPTABLE",IF(T369="III","ACEPTABLE",IF(T369="II","NO ACEPTABLE","NO ACEPTABLE")))</f>
        <v>ACEPTABLE</v>
      </c>
      <c r="V369" s="69"/>
      <c r="W369" s="214">
        <v>38</v>
      </c>
      <c r="X369" s="79" t="s">
        <v>774</v>
      </c>
      <c r="Y369" s="82"/>
      <c r="Z369" s="82"/>
      <c r="AA369" s="82"/>
      <c r="AB369" s="79"/>
      <c r="AC369" s="82" t="s">
        <v>886</v>
      </c>
      <c r="AD369" s="82"/>
      <c r="AE369" s="82" t="s">
        <v>887</v>
      </c>
      <c r="AF369" s="81"/>
      <c r="AG369" s="81"/>
      <c r="AH369" s="81">
        <f t="shared" si="87"/>
        <v>0</v>
      </c>
      <c r="AI369" s="81" t="str">
        <f t="shared" si="97"/>
        <v>B</v>
      </c>
      <c r="AJ369" s="81"/>
      <c r="AK369" s="81">
        <f t="shared" si="94"/>
        <v>0</v>
      </c>
      <c r="AL369" s="81" t="str">
        <f t="shared" si="96"/>
        <v>IV</v>
      </c>
      <c r="AM369" s="34" t="str">
        <f t="shared" si="98"/>
        <v>ACEPTABLE</v>
      </c>
      <c r="AN369" s="204">
        <f t="shared" si="95"/>
        <v>1</v>
      </c>
    </row>
    <row r="370" spans="1:40" s="12" customFormat="1" ht="99.95" customHeight="1">
      <c r="A370" s="176" t="s">
        <v>493</v>
      </c>
      <c r="B370" s="176" t="s">
        <v>497</v>
      </c>
      <c r="C370" s="183" t="s">
        <v>503</v>
      </c>
      <c r="D370" s="208" t="s">
        <v>602</v>
      </c>
      <c r="E370" s="232" t="s">
        <v>631</v>
      </c>
      <c r="F370" s="79" t="s">
        <v>490</v>
      </c>
      <c r="G370" s="79" t="s">
        <v>410</v>
      </c>
      <c r="H370" s="79" t="s">
        <v>401</v>
      </c>
      <c r="I370" s="79" t="s">
        <v>362</v>
      </c>
      <c r="J370" s="79" t="s">
        <v>293</v>
      </c>
      <c r="K370" s="80"/>
      <c r="L370" s="85" t="s">
        <v>772</v>
      </c>
      <c r="M370" s="86" t="s">
        <v>773</v>
      </c>
      <c r="N370" s="81">
        <v>1</v>
      </c>
      <c r="O370" s="81">
        <v>2</v>
      </c>
      <c r="P370" s="81">
        <f t="shared" si="99"/>
        <v>2</v>
      </c>
      <c r="Q370" s="81" t="str">
        <f t="shared" si="100"/>
        <v>B</v>
      </c>
      <c r="R370" s="81">
        <v>25</v>
      </c>
      <c r="S370" s="81">
        <f t="shared" si="101"/>
        <v>50</v>
      </c>
      <c r="T370" s="81" t="str">
        <f t="shared" si="102"/>
        <v>III</v>
      </c>
      <c r="U370" s="69" t="str">
        <f t="shared" si="103"/>
        <v>ACEPTABLE</v>
      </c>
      <c r="V370" s="69"/>
      <c r="W370" s="214">
        <v>21</v>
      </c>
      <c r="X370" s="79" t="s">
        <v>774</v>
      </c>
      <c r="Y370" s="82"/>
      <c r="Z370" s="82"/>
      <c r="AA370" s="82"/>
      <c r="AB370" s="79"/>
      <c r="AC370" s="82" t="s">
        <v>886</v>
      </c>
      <c r="AD370" s="82"/>
      <c r="AE370" s="82" t="s">
        <v>887</v>
      </c>
      <c r="AF370" s="81"/>
      <c r="AG370" s="81"/>
      <c r="AH370" s="81">
        <f t="shared" si="87"/>
        <v>0</v>
      </c>
      <c r="AI370" s="81" t="str">
        <f t="shared" si="97"/>
        <v>B</v>
      </c>
      <c r="AJ370" s="81"/>
      <c r="AK370" s="81">
        <f t="shared" si="94"/>
        <v>0</v>
      </c>
      <c r="AL370" s="81" t="str">
        <f t="shared" si="96"/>
        <v>IV</v>
      </c>
      <c r="AM370" s="34" t="str">
        <f t="shared" si="98"/>
        <v>ACEPTABLE</v>
      </c>
      <c r="AN370" s="204">
        <f t="shared" si="95"/>
        <v>1</v>
      </c>
    </row>
    <row r="371" spans="1:40" s="12" customFormat="1" ht="99.95" customHeight="1">
      <c r="A371" s="176" t="s">
        <v>493</v>
      </c>
      <c r="B371" s="176" t="s">
        <v>497</v>
      </c>
      <c r="C371" s="183" t="s">
        <v>504</v>
      </c>
      <c r="D371" s="208" t="s">
        <v>632</v>
      </c>
      <c r="E371" s="232" t="s">
        <v>638</v>
      </c>
      <c r="F371" s="79" t="s">
        <v>490</v>
      </c>
      <c r="G371" s="79" t="s">
        <v>410</v>
      </c>
      <c r="H371" s="79" t="s">
        <v>401</v>
      </c>
      <c r="I371" s="79" t="s">
        <v>362</v>
      </c>
      <c r="J371" s="79" t="s">
        <v>293</v>
      </c>
      <c r="K371" s="80"/>
      <c r="L371" s="85" t="s">
        <v>772</v>
      </c>
      <c r="M371" s="86" t="s">
        <v>773</v>
      </c>
      <c r="N371" s="81">
        <v>1</v>
      </c>
      <c r="O371" s="81">
        <v>2</v>
      </c>
      <c r="P371" s="81">
        <f t="shared" si="99"/>
        <v>2</v>
      </c>
      <c r="Q371" s="81" t="str">
        <f t="shared" si="100"/>
        <v>B</v>
      </c>
      <c r="R371" s="81">
        <v>25</v>
      </c>
      <c r="S371" s="81">
        <f t="shared" si="101"/>
        <v>50</v>
      </c>
      <c r="T371" s="81" t="str">
        <f t="shared" si="102"/>
        <v>III</v>
      </c>
      <c r="U371" s="69" t="str">
        <f t="shared" si="103"/>
        <v>ACEPTABLE</v>
      </c>
      <c r="V371" s="69"/>
      <c r="W371" s="214">
        <v>22</v>
      </c>
      <c r="X371" s="79" t="s">
        <v>774</v>
      </c>
      <c r="Y371" s="82"/>
      <c r="Z371" s="82"/>
      <c r="AA371" s="82"/>
      <c r="AB371" s="79"/>
      <c r="AC371" s="82" t="s">
        <v>886</v>
      </c>
      <c r="AD371" s="82"/>
      <c r="AE371" s="82" t="s">
        <v>887</v>
      </c>
      <c r="AF371" s="81"/>
      <c r="AG371" s="81"/>
      <c r="AH371" s="81">
        <f t="shared" si="87"/>
        <v>0</v>
      </c>
      <c r="AI371" s="81" t="str">
        <f t="shared" si="97"/>
        <v>B</v>
      </c>
      <c r="AJ371" s="81"/>
      <c r="AK371" s="81">
        <f t="shared" si="94"/>
        <v>0</v>
      </c>
      <c r="AL371" s="81" t="str">
        <f t="shared" si="96"/>
        <v>IV</v>
      </c>
      <c r="AM371" s="34" t="str">
        <f t="shared" si="98"/>
        <v>ACEPTABLE</v>
      </c>
      <c r="AN371" s="204">
        <f t="shared" si="95"/>
        <v>1</v>
      </c>
    </row>
    <row r="372" spans="1:40" s="12" customFormat="1" ht="99.95" customHeight="1">
      <c r="A372" s="176" t="s">
        <v>493</v>
      </c>
      <c r="B372" s="176" t="s">
        <v>497</v>
      </c>
      <c r="C372" s="183" t="s">
        <v>509</v>
      </c>
      <c r="D372" s="208" t="s">
        <v>602</v>
      </c>
      <c r="E372" s="232" t="s">
        <v>656</v>
      </c>
      <c r="F372" s="79" t="s">
        <v>490</v>
      </c>
      <c r="G372" s="79" t="s">
        <v>410</v>
      </c>
      <c r="H372" s="79" t="s">
        <v>401</v>
      </c>
      <c r="I372" s="240" t="s">
        <v>362</v>
      </c>
      <c r="J372" s="79" t="s">
        <v>293</v>
      </c>
      <c r="K372" s="80"/>
      <c r="L372" s="85" t="s">
        <v>772</v>
      </c>
      <c r="M372" s="86" t="s">
        <v>773</v>
      </c>
      <c r="N372" s="81">
        <v>1</v>
      </c>
      <c r="O372" s="81">
        <v>2</v>
      </c>
      <c r="P372" s="81">
        <f t="shared" si="99"/>
        <v>2</v>
      </c>
      <c r="Q372" s="81" t="str">
        <f t="shared" si="100"/>
        <v>B</v>
      </c>
      <c r="R372" s="81">
        <v>25</v>
      </c>
      <c r="S372" s="81">
        <f t="shared" si="101"/>
        <v>50</v>
      </c>
      <c r="T372" s="81" t="str">
        <f t="shared" si="102"/>
        <v>III</v>
      </c>
      <c r="U372" s="69" t="str">
        <f t="shared" si="103"/>
        <v>ACEPTABLE</v>
      </c>
      <c r="V372" s="69"/>
      <c r="W372" s="214">
        <v>9</v>
      </c>
      <c r="X372" s="79" t="s">
        <v>774</v>
      </c>
      <c r="Y372" s="82"/>
      <c r="Z372" s="82"/>
      <c r="AA372" s="82"/>
      <c r="AB372" s="79"/>
      <c r="AC372" s="82" t="s">
        <v>886</v>
      </c>
      <c r="AD372" s="82"/>
      <c r="AE372" s="82" t="s">
        <v>887</v>
      </c>
      <c r="AF372" s="81"/>
      <c r="AG372" s="81"/>
      <c r="AH372" s="81">
        <f t="shared" si="87"/>
        <v>0</v>
      </c>
      <c r="AI372" s="81" t="str">
        <f t="shared" si="97"/>
        <v>B</v>
      </c>
      <c r="AJ372" s="81"/>
      <c r="AK372" s="81">
        <f t="shared" si="94"/>
        <v>0</v>
      </c>
      <c r="AL372" s="81" t="str">
        <f t="shared" si="96"/>
        <v>IV</v>
      </c>
      <c r="AM372" s="34" t="str">
        <f t="shared" si="98"/>
        <v>ACEPTABLE</v>
      </c>
      <c r="AN372" s="204">
        <f t="shared" si="95"/>
        <v>1</v>
      </c>
    </row>
    <row r="373" spans="1:40" s="12" customFormat="1" ht="99.95" customHeight="1">
      <c r="A373" s="176" t="s">
        <v>493</v>
      </c>
      <c r="B373" s="176" t="s">
        <v>497</v>
      </c>
      <c r="C373" s="178" t="s">
        <v>1026</v>
      </c>
      <c r="D373" s="208" t="s">
        <v>602</v>
      </c>
      <c r="E373" s="232" t="s">
        <v>648</v>
      </c>
      <c r="F373" s="79" t="s">
        <v>490</v>
      </c>
      <c r="G373" s="79" t="s">
        <v>410</v>
      </c>
      <c r="H373" s="79" t="s">
        <v>401</v>
      </c>
      <c r="I373" s="240" t="s">
        <v>362</v>
      </c>
      <c r="J373" s="79" t="s">
        <v>293</v>
      </c>
      <c r="K373" s="80"/>
      <c r="L373" s="85" t="s">
        <v>772</v>
      </c>
      <c r="M373" s="86" t="s">
        <v>773</v>
      </c>
      <c r="N373" s="81">
        <v>1</v>
      </c>
      <c r="O373" s="81">
        <v>2</v>
      </c>
      <c r="P373" s="81">
        <f t="shared" si="99"/>
        <v>2</v>
      </c>
      <c r="Q373" s="81" t="str">
        <f t="shared" si="100"/>
        <v>B</v>
      </c>
      <c r="R373" s="81">
        <v>25</v>
      </c>
      <c r="S373" s="81">
        <f t="shared" si="101"/>
        <v>50</v>
      </c>
      <c r="T373" s="81" t="str">
        <f t="shared" si="102"/>
        <v>III</v>
      </c>
      <c r="U373" s="69" t="str">
        <f t="shared" si="103"/>
        <v>ACEPTABLE</v>
      </c>
      <c r="V373" s="69"/>
      <c r="W373" s="214">
        <v>24</v>
      </c>
      <c r="X373" s="79" t="s">
        <v>774</v>
      </c>
      <c r="Y373" s="82"/>
      <c r="Z373" s="82"/>
      <c r="AA373" s="82"/>
      <c r="AB373" s="79"/>
      <c r="AC373" s="82" t="s">
        <v>886</v>
      </c>
      <c r="AD373" s="82"/>
      <c r="AE373" s="82" t="s">
        <v>887</v>
      </c>
      <c r="AF373" s="81"/>
      <c r="AG373" s="81"/>
      <c r="AH373" s="81">
        <f t="shared" si="87"/>
        <v>0</v>
      </c>
      <c r="AI373" s="81" t="str">
        <f t="shared" si="97"/>
        <v>B</v>
      </c>
      <c r="AJ373" s="81"/>
      <c r="AK373" s="81">
        <f t="shared" si="94"/>
        <v>0</v>
      </c>
      <c r="AL373" s="81" t="str">
        <f t="shared" si="96"/>
        <v>IV</v>
      </c>
      <c r="AM373" s="34" t="str">
        <f t="shared" si="98"/>
        <v>ACEPTABLE</v>
      </c>
      <c r="AN373" s="204">
        <f t="shared" si="95"/>
        <v>1</v>
      </c>
    </row>
    <row r="374" spans="1:40" s="12" customFormat="1" ht="99.95" customHeight="1">
      <c r="A374" s="176" t="s">
        <v>476</v>
      </c>
      <c r="B374" s="176" t="s">
        <v>517</v>
      </c>
      <c r="C374" s="183" t="s">
        <v>479</v>
      </c>
      <c r="D374" s="208" t="s">
        <v>1042</v>
      </c>
      <c r="E374" s="234" t="s">
        <v>484</v>
      </c>
      <c r="F374" s="79" t="s">
        <v>490</v>
      </c>
      <c r="G374" s="79" t="s">
        <v>410</v>
      </c>
      <c r="H374" s="79" t="s">
        <v>401</v>
      </c>
      <c r="I374" s="79" t="s">
        <v>362</v>
      </c>
      <c r="J374" s="79" t="s">
        <v>281</v>
      </c>
      <c r="K374" s="80" t="s">
        <v>775</v>
      </c>
      <c r="L374" s="85" t="s">
        <v>776</v>
      </c>
      <c r="M374" s="86" t="s">
        <v>779</v>
      </c>
      <c r="N374" s="81">
        <v>2</v>
      </c>
      <c r="O374" s="81">
        <v>1</v>
      </c>
      <c r="P374" s="81">
        <f t="shared" ref="P374:P405" si="104">+N374*O374</f>
        <v>2</v>
      </c>
      <c r="Q374" s="81" t="str">
        <f t="shared" ref="Q374:Q405" si="105">IF(P374&gt;=24,"MA",IF(P374&gt;=10,"A",IF(P374&gt;=6,"M","B")))</f>
        <v>B</v>
      </c>
      <c r="R374" s="81">
        <v>100</v>
      </c>
      <c r="S374" s="81">
        <f t="shared" ref="S374:S405" si="106">+R374*P374</f>
        <v>200</v>
      </c>
      <c r="T374" s="81" t="str">
        <f t="shared" ref="T374:T405" si="107">IF(S374&gt;=600,"I",IF(S374&gt;=150,"II",IF(S374&gt;=40,"III","IV")))</f>
        <v>II</v>
      </c>
      <c r="U374" s="69" t="str">
        <f t="shared" ref="U374:U405" si="108">IF(T374="IV","ACEPTABLE",IF(T374="III","ACEPTABLE",IF(T374="II","NO ACEPTABLE","NO ACEPTABLE")))</f>
        <v>NO ACEPTABLE</v>
      </c>
      <c r="V374" s="69"/>
      <c r="W374" s="214">
        <v>1</v>
      </c>
      <c r="X374" s="79" t="s">
        <v>761</v>
      </c>
      <c r="Y374" s="82"/>
      <c r="Z374" s="82"/>
      <c r="AA374" s="82"/>
      <c r="AB374" s="79"/>
      <c r="AC374" s="82" t="s">
        <v>886</v>
      </c>
      <c r="AD374" s="82"/>
      <c r="AE374" s="82" t="s">
        <v>887</v>
      </c>
      <c r="AF374" s="81"/>
      <c r="AG374" s="81"/>
      <c r="AH374" s="81">
        <f t="shared" si="87"/>
        <v>0</v>
      </c>
      <c r="AI374" s="81" t="str">
        <f t="shared" si="97"/>
        <v>B</v>
      </c>
      <c r="AJ374" s="81"/>
      <c r="AK374" s="81">
        <f t="shared" si="94"/>
        <v>0</v>
      </c>
      <c r="AL374" s="81" t="str">
        <f t="shared" si="96"/>
        <v>IV</v>
      </c>
      <c r="AM374" s="34" t="str">
        <f t="shared" si="98"/>
        <v>ACEPTABLE</v>
      </c>
      <c r="AN374" s="204">
        <f t="shared" si="95"/>
        <v>1</v>
      </c>
    </row>
    <row r="375" spans="1:40" s="12" customFormat="1" ht="99.95" customHeight="1">
      <c r="A375" s="176" t="s">
        <v>476</v>
      </c>
      <c r="B375" s="176" t="s">
        <v>517</v>
      </c>
      <c r="C375" s="220" t="s">
        <v>862</v>
      </c>
      <c r="D375" s="208" t="s">
        <v>863</v>
      </c>
      <c r="E375" s="230" t="s">
        <v>864</v>
      </c>
      <c r="F375" s="79" t="s">
        <v>490</v>
      </c>
      <c r="G375" s="79" t="s">
        <v>410</v>
      </c>
      <c r="H375" s="79" t="s">
        <v>400</v>
      </c>
      <c r="I375" s="79" t="s">
        <v>408</v>
      </c>
      <c r="J375" s="79" t="s">
        <v>289</v>
      </c>
      <c r="K375" s="80" t="s">
        <v>767</v>
      </c>
      <c r="L375" s="85" t="s">
        <v>768</v>
      </c>
      <c r="M375" s="86" t="s">
        <v>765</v>
      </c>
      <c r="N375" s="81">
        <v>1</v>
      </c>
      <c r="O375" s="81">
        <v>4</v>
      </c>
      <c r="P375" s="81">
        <f t="shared" si="104"/>
        <v>4</v>
      </c>
      <c r="Q375" s="81" t="str">
        <f t="shared" si="105"/>
        <v>B</v>
      </c>
      <c r="R375" s="81">
        <v>25</v>
      </c>
      <c r="S375" s="81">
        <f t="shared" si="106"/>
        <v>100</v>
      </c>
      <c r="T375" s="81" t="str">
        <f t="shared" si="107"/>
        <v>III</v>
      </c>
      <c r="U375" s="69" t="str">
        <f t="shared" si="108"/>
        <v>ACEPTABLE</v>
      </c>
      <c r="V375" s="69"/>
      <c r="W375" s="214">
        <v>0</v>
      </c>
      <c r="X375" s="79" t="s">
        <v>766</v>
      </c>
      <c r="Y375" s="82"/>
      <c r="Z375" s="82"/>
      <c r="AA375" s="82"/>
      <c r="AB375" s="79"/>
      <c r="AC375" s="82" t="s">
        <v>837</v>
      </c>
      <c r="AD375" s="82"/>
      <c r="AE375" s="82" t="s">
        <v>855</v>
      </c>
      <c r="AF375" s="81"/>
      <c r="AG375" s="81"/>
      <c r="AH375" s="81">
        <f t="shared" si="87"/>
        <v>0</v>
      </c>
      <c r="AI375" s="81" t="str">
        <f t="shared" si="97"/>
        <v>B</v>
      </c>
      <c r="AJ375" s="81"/>
      <c r="AK375" s="81">
        <f>+AJ375*AH375</f>
        <v>0</v>
      </c>
      <c r="AL375" s="81" t="str">
        <f>IF(AK375&gt;=600,"I",IF(AK375&gt;=150,"II",IF(AK375&gt;=40,"III","IV")))</f>
        <v>IV</v>
      </c>
      <c r="AM375" s="34" t="str">
        <f t="shared" si="98"/>
        <v>ACEPTABLE</v>
      </c>
      <c r="AN375" s="204">
        <f>(S375-AK375)/S375</f>
        <v>1</v>
      </c>
    </row>
    <row r="376" spans="1:40" s="12" customFormat="1" ht="99.95" customHeight="1">
      <c r="A376" s="176" t="s">
        <v>476</v>
      </c>
      <c r="B376" s="176" t="s">
        <v>517</v>
      </c>
      <c r="C376" s="183" t="s">
        <v>857</v>
      </c>
      <c r="D376" s="224" t="s">
        <v>1043</v>
      </c>
      <c r="E376" s="234" t="s">
        <v>488</v>
      </c>
      <c r="F376" s="79" t="s">
        <v>490</v>
      </c>
      <c r="G376" s="79" t="s">
        <v>410</v>
      </c>
      <c r="H376" s="79" t="s">
        <v>401</v>
      </c>
      <c r="I376" s="79" t="s">
        <v>362</v>
      </c>
      <c r="J376" s="79" t="s">
        <v>281</v>
      </c>
      <c r="K376" s="80" t="s">
        <v>775</v>
      </c>
      <c r="L376" s="85" t="s">
        <v>776</v>
      </c>
      <c r="M376" s="86" t="s">
        <v>779</v>
      </c>
      <c r="N376" s="81">
        <v>2</v>
      </c>
      <c r="O376" s="81">
        <v>1</v>
      </c>
      <c r="P376" s="81">
        <f t="shared" si="104"/>
        <v>2</v>
      </c>
      <c r="Q376" s="81" t="str">
        <f t="shared" si="105"/>
        <v>B</v>
      </c>
      <c r="R376" s="81">
        <v>100</v>
      </c>
      <c r="S376" s="81">
        <f t="shared" si="106"/>
        <v>200</v>
      </c>
      <c r="T376" s="81" t="str">
        <f t="shared" si="107"/>
        <v>II</v>
      </c>
      <c r="U376" s="69" t="str">
        <f t="shared" si="108"/>
        <v>NO ACEPTABLE</v>
      </c>
      <c r="V376" s="69"/>
      <c r="W376" s="214">
        <v>1</v>
      </c>
      <c r="X376" s="79" t="s">
        <v>761</v>
      </c>
      <c r="Y376" s="82"/>
      <c r="Z376" s="82"/>
      <c r="AA376" s="82"/>
      <c r="AB376" s="79"/>
      <c r="AC376" s="82" t="s">
        <v>886</v>
      </c>
      <c r="AD376" s="82"/>
      <c r="AE376" s="82" t="s">
        <v>887</v>
      </c>
      <c r="AF376" s="81"/>
      <c r="AG376" s="81"/>
      <c r="AH376" s="81">
        <f t="shared" si="87"/>
        <v>0</v>
      </c>
      <c r="AI376" s="81" t="str">
        <f t="shared" si="97"/>
        <v>B</v>
      </c>
      <c r="AJ376" s="81"/>
      <c r="AK376" s="81">
        <f t="shared" si="94"/>
        <v>0</v>
      </c>
      <c r="AL376" s="81" t="str">
        <f t="shared" si="96"/>
        <v>IV</v>
      </c>
      <c r="AM376" s="34" t="str">
        <f t="shared" si="98"/>
        <v>ACEPTABLE</v>
      </c>
      <c r="AN376" s="204">
        <f t="shared" si="95"/>
        <v>1</v>
      </c>
    </row>
    <row r="377" spans="1:40" s="12" customFormat="1" ht="99.95" customHeight="1">
      <c r="A377" s="176" t="s">
        <v>476</v>
      </c>
      <c r="B377" s="176" t="s">
        <v>517</v>
      </c>
      <c r="C377" s="183" t="s">
        <v>478</v>
      </c>
      <c r="D377" s="208" t="s">
        <v>1041</v>
      </c>
      <c r="E377" s="234" t="s">
        <v>483</v>
      </c>
      <c r="F377" s="79" t="s">
        <v>490</v>
      </c>
      <c r="G377" s="79" t="s">
        <v>410</v>
      </c>
      <c r="H377" s="79" t="s">
        <v>401</v>
      </c>
      <c r="I377" s="79" t="s">
        <v>362</v>
      </c>
      <c r="J377" s="79" t="s">
        <v>281</v>
      </c>
      <c r="K377" s="80" t="s">
        <v>775</v>
      </c>
      <c r="L377" s="85" t="s">
        <v>776</v>
      </c>
      <c r="M377" s="86" t="s">
        <v>779</v>
      </c>
      <c r="N377" s="81">
        <v>2</v>
      </c>
      <c r="O377" s="81">
        <v>1</v>
      </c>
      <c r="P377" s="81">
        <f t="shared" si="104"/>
        <v>2</v>
      </c>
      <c r="Q377" s="81" t="str">
        <f t="shared" si="105"/>
        <v>B</v>
      </c>
      <c r="R377" s="81">
        <v>100</v>
      </c>
      <c r="S377" s="81">
        <f t="shared" si="106"/>
        <v>200</v>
      </c>
      <c r="T377" s="81" t="str">
        <f t="shared" si="107"/>
        <v>II</v>
      </c>
      <c r="U377" s="69" t="str">
        <f t="shared" si="108"/>
        <v>NO ACEPTABLE</v>
      </c>
      <c r="V377" s="69"/>
      <c r="W377" s="214">
        <v>1</v>
      </c>
      <c r="X377" s="79" t="s">
        <v>761</v>
      </c>
      <c r="Y377" s="82"/>
      <c r="Z377" s="82"/>
      <c r="AA377" s="82"/>
      <c r="AB377" s="79"/>
      <c r="AC377" s="82" t="s">
        <v>886</v>
      </c>
      <c r="AD377" s="82"/>
      <c r="AE377" s="82" t="s">
        <v>887</v>
      </c>
      <c r="AF377" s="81"/>
      <c r="AG377" s="81"/>
      <c r="AH377" s="81">
        <f t="shared" si="87"/>
        <v>0</v>
      </c>
      <c r="AI377" s="81" t="str">
        <f t="shared" si="97"/>
        <v>B</v>
      </c>
      <c r="AJ377" s="81"/>
      <c r="AK377" s="81">
        <f t="shared" si="94"/>
        <v>0</v>
      </c>
      <c r="AL377" s="81" t="str">
        <f t="shared" si="96"/>
        <v>IV</v>
      </c>
      <c r="AM377" s="34" t="str">
        <f t="shared" si="98"/>
        <v>ACEPTABLE</v>
      </c>
      <c r="AN377" s="204">
        <f t="shared" si="95"/>
        <v>1</v>
      </c>
    </row>
    <row r="378" spans="1:40" s="12" customFormat="1" ht="99.95" customHeight="1">
      <c r="A378" s="176" t="s">
        <v>523</v>
      </c>
      <c r="B378" s="176" t="s">
        <v>517</v>
      </c>
      <c r="C378" s="183" t="s">
        <v>521</v>
      </c>
      <c r="D378" s="208" t="s">
        <v>543</v>
      </c>
      <c r="E378" s="208" t="s">
        <v>544</v>
      </c>
      <c r="F378" s="79" t="s">
        <v>490</v>
      </c>
      <c r="G378" s="79" t="s">
        <v>410</v>
      </c>
      <c r="H378" s="79" t="s">
        <v>401</v>
      </c>
      <c r="I378" s="79" t="s">
        <v>362</v>
      </c>
      <c r="J378" s="79" t="s">
        <v>281</v>
      </c>
      <c r="K378" s="80" t="s">
        <v>775</v>
      </c>
      <c r="L378" s="85" t="s">
        <v>776</v>
      </c>
      <c r="M378" s="86" t="s">
        <v>779</v>
      </c>
      <c r="N378" s="81">
        <v>2</v>
      </c>
      <c r="O378" s="81">
        <v>1</v>
      </c>
      <c r="P378" s="81">
        <f t="shared" si="104"/>
        <v>2</v>
      </c>
      <c r="Q378" s="81" t="str">
        <f t="shared" si="105"/>
        <v>B</v>
      </c>
      <c r="R378" s="81">
        <v>100</v>
      </c>
      <c r="S378" s="81">
        <f t="shared" si="106"/>
        <v>200</v>
      </c>
      <c r="T378" s="81" t="str">
        <f t="shared" si="107"/>
        <v>II</v>
      </c>
      <c r="U378" s="69" t="str">
        <f t="shared" si="108"/>
        <v>NO ACEPTABLE</v>
      </c>
      <c r="V378" s="69"/>
      <c r="W378" s="214">
        <v>1</v>
      </c>
      <c r="X378" s="79" t="s">
        <v>761</v>
      </c>
      <c r="Y378" s="82"/>
      <c r="Z378" s="82"/>
      <c r="AA378" s="82"/>
      <c r="AB378" s="79"/>
      <c r="AC378" s="82" t="s">
        <v>886</v>
      </c>
      <c r="AD378" s="82"/>
      <c r="AE378" s="82" t="s">
        <v>887</v>
      </c>
      <c r="AF378" s="81"/>
      <c r="AG378" s="81"/>
      <c r="AH378" s="81">
        <f t="shared" si="87"/>
        <v>0</v>
      </c>
      <c r="AI378" s="81" t="str">
        <f t="shared" si="97"/>
        <v>B</v>
      </c>
      <c r="AJ378" s="81"/>
      <c r="AK378" s="81">
        <f t="shared" si="94"/>
        <v>0</v>
      </c>
      <c r="AL378" s="81" t="str">
        <f t="shared" si="96"/>
        <v>IV</v>
      </c>
      <c r="AM378" s="34" t="str">
        <f t="shared" si="98"/>
        <v>ACEPTABLE</v>
      </c>
      <c r="AN378" s="204">
        <f t="shared" si="95"/>
        <v>1</v>
      </c>
    </row>
    <row r="379" spans="1:40" s="12" customFormat="1" ht="99.95" customHeight="1">
      <c r="A379" s="176" t="s">
        <v>523</v>
      </c>
      <c r="B379" s="176" t="s">
        <v>517</v>
      </c>
      <c r="C379" s="183" t="s">
        <v>967</v>
      </c>
      <c r="D379" s="208" t="s">
        <v>547</v>
      </c>
      <c r="E379" s="232" t="s">
        <v>548</v>
      </c>
      <c r="F379" s="79" t="s">
        <v>490</v>
      </c>
      <c r="G379" s="79" t="s">
        <v>410</v>
      </c>
      <c r="H379" s="79" t="s">
        <v>401</v>
      </c>
      <c r="I379" s="79" t="s">
        <v>362</v>
      </c>
      <c r="J379" s="79" t="s">
        <v>281</v>
      </c>
      <c r="K379" s="80" t="s">
        <v>775</v>
      </c>
      <c r="L379" s="85" t="s">
        <v>776</v>
      </c>
      <c r="M379" s="86" t="s">
        <v>779</v>
      </c>
      <c r="N379" s="81">
        <v>2</v>
      </c>
      <c r="O379" s="81">
        <v>1</v>
      </c>
      <c r="P379" s="81">
        <f t="shared" si="104"/>
        <v>2</v>
      </c>
      <c r="Q379" s="81" t="str">
        <f t="shared" si="105"/>
        <v>B</v>
      </c>
      <c r="R379" s="81">
        <v>100</v>
      </c>
      <c r="S379" s="81">
        <f t="shared" si="106"/>
        <v>200</v>
      </c>
      <c r="T379" s="81" t="str">
        <f t="shared" si="107"/>
        <v>II</v>
      </c>
      <c r="U379" s="69" t="str">
        <f t="shared" si="108"/>
        <v>NO ACEPTABLE</v>
      </c>
      <c r="V379" s="69"/>
      <c r="W379" s="214">
        <v>1</v>
      </c>
      <c r="X379" s="79" t="s">
        <v>761</v>
      </c>
      <c r="Y379" s="82"/>
      <c r="Z379" s="82"/>
      <c r="AA379" s="82"/>
      <c r="AB379" s="79"/>
      <c r="AC379" s="82" t="s">
        <v>886</v>
      </c>
      <c r="AD379" s="82"/>
      <c r="AE379" s="82" t="s">
        <v>887</v>
      </c>
      <c r="AF379" s="81"/>
      <c r="AG379" s="81"/>
      <c r="AH379" s="81">
        <f t="shared" si="87"/>
        <v>0</v>
      </c>
      <c r="AI379" s="81" t="str">
        <f t="shared" si="97"/>
        <v>B</v>
      </c>
      <c r="AJ379" s="81"/>
      <c r="AK379" s="81">
        <f t="shared" si="94"/>
        <v>0</v>
      </c>
      <c r="AL379" s="81" t="str">
        <f t="shared" si="96"/>
        <v>IV</v>
      </c>
      <c r="AM379" s="34" t="str">
        <f t="shared" si="98"/>
        <v>ACEPTABLE</v>
      </c>
      <c r="AN379" s="204">
        <f t="shared" si="95"/>
        <v>1</v>
      </c>
    </row>
    <row r="380" spans="1:40" s="12" customFormat="1" ht="99.95" customHeight="1">
      <c r="A380" s="176" t="s">
        <v>524</v>
      </c>
      <c r="B380" s="176" t="s">
        <v>517</v>
      </c>
      <c r="C380" s="183" t="s">
        <v>525</v>
      </c>
      <c r="D380" s="208" t="s">
        <v>1038</v>
      </c>
      <c r="E380" s="208" t="s">
        <v>549</v>
      </c>
      <c r="F380" s="79" t="s">
        <v>490</v>
      </c>
      <c r="G380" s="79" t="s">
        <v>410</v>
      </c>
      <c r="H380" s="79" t="s">
        <v>401</v>
      </c>
      <c r="I380" s="79" t="s">
        <v>362</v>
      </c>
      <c r="J380" s="79" t="s">
        <v>281</v>
      </c>
      <c r="K380" s="80" t="s">
        <v>775</v>
      </c>
      <c r="L380" s="85" t="s">
        <v>776</v>
      </c>
      <c r="M380" s="86" t="s">
        <v>779</v>
      </c>
      <c r="N380" s="81">
        <v>2</v>
      </c>
      <c r="O380" s="81">
        <v>1</v>
      </c>
      <c r="P380" s="81">
        <f t="shared" si="104"/>
        <v>2</v>
      </c>
      <c r="Q380" s="81" t="str">
        <f t="shared" si="105"/>
        <v>B</v>
      </c>
      <c r="R380" s="81">
        <v>100</v>
      </c>
      <c r="S380" s="81">
        <f t="shared" si="106"/>
        <v>200</v>
      </c>
      <c r="T380" s="81" t="str">
        <f t="shared" si="107"/>
        <v>II</v>
      </c>
      <c r="U380" s="69" t="str">
        <f t="shared" si="108"/>
        <v>NO ACEPTABLE</v>
      </c>
      <c r="V380" s="69"/>
      <c r="W380" s="214">
        <v>2</v>
      </c>
      <c r="X380" s="79" t="s">
        <v>761</v>
      </c>
      <c r="Y380" s="82"/>
      <c r="Z380" s="82"/>
      <c r="AA380" s="82"/>
      <c r="AB380" s="79"/>
      <c r="AC380" s="82" t="s">
        <v>886</v>
      </c>
      <c r="AD380" s="82"/>
      <c r="AE380" s="82" t="s">
        <v>887</v>
      </c>
      <c r="AF380" s="81"/>
      <c r="AG380" s="81"/>
      <c r="AH380" s="81">
        <f t="shared" si="87"/>
        <v>0</v>
      </c>
      <c r="AI380" s="81" t="str">
        <f t="shared" si="97"/>
        <v>B</v>
      </c>
      <c r="AJ380" s="81"/>
      <c r="AK380" s="81">
        <f t="shared" si="94"/>
        <v>0</v>
      </c>
      <c r="AL380" s="81" t="str">
        <f t="shared" si="96"/>
        <v>IV</v>
      </c>
      <c r="AM380" s="34" t="str">
        <f t="shared" si="98"/>
        <v>ACEPTABLE</v>
      </c>
      <c r="AN380" s="204">
        <f t="shared" si="95"/>
        <v>1</v>
      </c>
    </row>
    <row r="381" spans="1:40" s="12" customFormat="1" ht="99.95" customHeight="1">
      <c r="A381" s="176" t="s">
        <v>524</v>
      </c>
      <c r="B381" s="176" t="s">
        <v>517</v>
      </c>
      <c r="C381" s="183" t="s">
        <v>526</v>
      </c>
      <c r="D381" s="208" t="s">
        <v>552</v>
      </c>
      <c r="E381" s="232" t="s">
        <v>553</v>
      </c>
      <c r="F381" s="79" t="s">
        <v>490</v>
      </c>
      <c r="G381" s="79" t="s">
        <v>410</v>
      </c>
      <c r="H381" s="79" t="s">
        <v>401</v>
      </c>
      <c r="I381" s="79" t="s">
        <v>362</v>
      </c>
      <c r="J381" s="79" t="s">
        <v>281</v>
      </c>
      <c r="K381" s="80" t="s">
        <v>775</v>
      </c>
      <c r="L381" s="85" t="s">
        <v>776</v>
      </c>
      <c r="M381" s="86" t="s">
        <v>779</v>
      </c>
      <c r="N381" s="81">
        <v>2</v>
      </c>
      <c r="O381" s="81">
        <v>1</v>
      </c>
      <c r="P381" s="81">
        <f t="shared" si="104"/>
        <v>2</v>
      </c>
      <c r="Q381" s="81" t="str">
        <f t="shared" si="105"/>
        <v>B</v>
      </c>
      <c r="R381" s="81">
        <v>100</v>
      </c>
      <c r="S381" s="81">
        <f t="shared" si="106"/>
        <v>200</v>
      </c>
      <c r="T381" s="81" t="str">
        <f t="shared" si="107"/>
        <v>II</v>
      </c>
      <c r="U381" s="69" t="str">
        <f t="shared" si="108"/>
        <v>NO ACEPTABLE</v>
      </c>
      <c r="V381" s="69"/>
      <c r="W381" s="214">
        <v>1</v>
      </c>
      <c r="X381" s="79" t="s">
        <v>761</v>
      </c>
      <c r="Y381" s="82"/>
      <c r="Z381" s="82"/>
      <c r="AA381" s="82"/>
      <c r="AB381" s="79"/>
      <c r="AC381" s="82" t="s">
        <v>886</v>
      </c>
      <c r="AD381" s="82"/>
      <c r="AE381" s="82" t="s">
        <v>887</v>
      </c>
      <c r="AF381" s="81"/>
      <c r="AG381" s="81"/>
      <c r="AH381" s="81">
        <f t="shared" ref="AH381:AH440" si="109">+AF381*AG381</f>
        <v>0</v>
      </c>
      <c r="AI381" s="81" t="str">
        <f t="shared" si="97"/>
        <v>B</v>
      </c>
      <c r="AJ381" s="81"/>
      <c r="AK381" s="81">
        <f t="shared" si="94"/>
        <v>0</v>
      </c>
      <c r="AL381" s="81" t="str">
        <f t="shared" si="96"/>
        <v>IV</v>
      </c>
      <c r="AM381" s="34" t="str">
        <f t="shared" si="98"/>
        <v>ACEPTABLE</v>
      </c>
      <c r="AN381" s="204">
        <f t="shared" si="95"/>
        <v>1</v>
      </c>
    </row>
    <row r="382" spans="1:40" s="12" customFormat="1" ht="99.95" customHeight="1">
      <c r="A382" s="176" t="s">
        <v>527</v>
      </c>
      <c r="B382" s="176" t="s">
        <v>517</v>
      </c>
      <c r="C382" s="183" t="s">
        <v>528</v>
      </c>
      <c r="D382" s="208" t="s">
        <v>1040</v>
      </c>
      <c r="E382" s="208" t="s">
        <v>660</v>
      </c>
      <c r="F382" s="79" t="s">
        <v>490</v>
      </c>
      <c r="G382" s="79" t="s">
        <v>410</v>
      </c>
      <c r="H382" s="79" t="s">
        <v>401</v>
      </c>
      <c r="I382" s="79" t="s">
        <v>362</v>
      </c>
      <c r="J382" s="79" t="s">
        <v>281</v>
      </c>
      <c r="K382" s="80" t="s">
        <v>775</v>
      </c>
      <c r="L382" s="85" t="s">
        <v>776</v>
      </c>
      <c r="M382" s="86" t="s">
        <v>779</v>
      </c>
      <c r="N382" s="81">
        <v>2</v>
      </c>
      <c r="O382" s="81">
        <v>1</v>
      </c>
      <c r="P382" s="81">
        <f t="shared" si="104"/>
        <v>2</v>
      </c>
      <c r="Q382" s="81" t="str">
        <f t="shared" si="105"/>
        <v>B</v>
      </c>
      <c r="R382" s="81">
        <v>100</v>
      </c>
      <c r="S382" s="81">
        <f t="shared" si="106"/>
        <v>200</v>
      </c>
      <c r="T382" s="81" t="str">
        <f t="shared" si="107"/>
        <v>II</v>
      </c>
      <c r="U382" s="69" t="str">
        <f t="shared" si="108"/>
        <v>NO ACEPTABLE</v>
      </c>
      <c r="V382" s="69"/>
      <c r="W382" s="214">
        <v>1</v>
      </c>
      <c r="X382" s="79" t="s">
        <v>761</v>
      </c>
      <c r="Y382" s="82"/>
      <c r="Z382" s="82"/>
      <c r="AA382" s="82"/>
      <c r="AB382" s="79"/>
      <c r="AC382" s="82" t="s">
        <v>886</v>
      </c>
      <c r="AD382" s="82"/>
      <c r="AE382" s="82" t="s">
        <v>887</v>
      </c>
      <c r="AF382" s="81"/>
      <c r="AG382" s="81"/>
      <c r="AH382" s="81">
        <f t="shared" si="109"/>
        <v>0</v>
      </c>
      <c r="AI382" s="81" t="str">
        <f t="shared" si="97"/>
        <v>B</v>
      </c>
      <c r="AJ382" s="81"/>
      <c r="AK382" s="81">
        <f t="shared" si="94"/>
        <v>0</v>
      </c>
      <c r="AL382" s="81" t="str">
        <f t="shared" si="96"/>
        <v>IV</v>
      </c>
      <c r="AM382" s="34" t="str">
        <f t="shared" si="98"/>
        <v>ACEPTABLE</v>
      </c>
      <c r="AN382" s="204">
        <f t="shared" si="95"/>
        <v>1</v>
      </c>
    </row>
    <row r="383" spans="1:40" s="12" customFormat="1" ht="99.95" customHeight="1">
      <c r="A383" s="176" t="s">
        <v>527</v>
      </c>
      <c r="B383" s="176" t="s">
        <v>825</v>
      </c>
      <c r="C383" s="183" t="s">
        <v>1025</v>
      </c>
      <c r="D383" s="208" t="s">
        <v>1044</v>
      </c>
      <c r="E383" s="208" t="s">
        <v>873</v>
      </c>
      <c r="F383" s="79" t="s">
        <v>490</v>
      </c>
      <c r="G383" s="79" t="s">
        <v>410</v>
      </c>
      <c r="H383" s="79" t="s">
        <v>401</v>
      </c>
      <c r="I383" s="79" t="s">
        <v>362</v>
      </c>
      <c r="J383" s="79" t="s">
        <v>281</v>
      </c>
      <c r="K383" s="80" t="s">
        <v>775</v>
      </c>
      <c r="L383" s="85" t="s">
        <v>776</v>
      </c>
      <c r="M383" s="86" t="s">
        <v>779</v>
      </c>
      <c r="N383" s="81">
        <v>2</v>
      </c>
      <c r="O383" s="81">
        <v>1</v>
      </c>
      <c r="P383" s="81">
        <f>+N383*O383</f>
        <v>2</v>
      </c>
      <c r="Q383" s="81" t="str">
        <f>IF(P383&gt;=24,"MA",IF(P383&gt;=10,"A",IF(P383&gt;=6,"M","B")))</f>
        <v>B</v>
      </c>
      <c r="R383" s="81">
        <v>100</v>
      </c>
      <c r="S383" s="81">
        <f>+R383*P383</f>
        <v>200</v>
      </c>
      <c r="T383" s="81" t="str">
        <f>IF(S383&gt;=600,"I",IF(S383&gt;=150,"II",IF(S383&gt;=40,"III","IV")))</f>
        <v>II</v>
      </c>
      <c r="U383" s="69" t="str">
        <f>IF(T383="IV","ACEPTABLE",IF(T383="III","ACEPTABLE",IF(T383="II","NO ACEPTABLE","NO ACEPTABLE")))</f>
        <v>NO ACEPTABLE</v>
      </c>
      <c r="V383" s="69"/>
      <c r="W383" s="214">
        <v>2</v>
      </c>
      <c r="X383" s="79" t="s">
        <v>761</v>
      </c>
      <c r="Y383" s="82"/>
      <c r="Z383" s="82"/>
      <c r="AA383" s="82"/>
      <c r="AB383" s="79"/>
      <c r="AC383" s="82" t="s">
        <v>886</v>
      </c>
      <c r="AD383" s="82"/>
      <c r="AE383" s="82" t="s">
        <v>887</v>
      </c>
      <c r="AF383" s="81"/>
      <c r="AG383" s="81"/>
      <c r="AH383" s="81">
        <f t="shared" si="109"/>
        <v>0</v>
      </c>
      <c r="AI383" s="81" t="str">
        <f t="shared" si="97"/>
        <v>B</v>
      </c>
      <c r="AJ383" s="81"/>
      <c r="AK383" s="81">
        <f t="shared" si="94"/>
        <v>0</v>
      </c>
      <c r="AL383" s="81" t="str">
        <f t="shared" si="96"/>
        <v>IV</v>
      </c>
      <c r="AM383" s="34" t="str">
        <f t="shared" si="98"/>
        <v>ACEPTABLE</v>
      </c>
      <c r="AN383" s="204">
        <f t="shared" si="95"/>
        <v>1</v>
      </c>
    </row>
    <row r="384" spans="1:40" s="12" customFormat="1" ht="99.95" customHeight="1">
      <c r="A384" s="176" t="s">
        <v>527</v>
      </c>
      <c r="B384" s="176" t="s">
        <v>825</v>
      </c>
      <c r="C384" s="183" t="s">
        <v>824</v>
      </c>
      <c r="D384" s="208" t="s">
        <v>871</v>
      </c>
      <c r="E384" s="232" t="s">
        <v>872</v>
      </c>
      <c r="F384" s="79" t="s">
        <v>490</v>
      </c>
      <c r="G384" s="79" t="s">
        <v>410</v>
      </c>
      <c r="H384" s="79" t="s">
        <v>401</v>
      </c>
      <c r="I384" s="79" t="s">
        <v>362</v>
      </c>
      <c r="J384" s="79" t="s">
        <v>281</v>
      </c>
      <c r="K384" s="80" t="s">
        <v>775</v>
      </c>
      <c r="L384" s="85" t="s">
        <v>776</v>
      </c>
      <c r="M384" s="86" t="s">
        <v>779</v>
      </c>
      <c r="N384" s="81">
        <v>2</v>
      </c>
      <c r="O384" s="81">
        <v>1</v>
      </c>
      <c r="P384" s="81">
        <f>+N384*O384</f>
        <v>2</v>
      </c>
      <c r="Q384" s="81" t="str">
        <f>IF(P384&gt;=24,"MA",IF(P384&gt;=10,"A",IF(P384&gt;=6,"M","B")))</f>
        <v>B</v>
      </c>
      <c r="R384" s="81">
        <v>100</v>
      </c>
      <c r="S384" s="81">
        <f>+R384*P384</f>
        <v>200</v>
      </c>
      <c r="T384" s="81" t="str">
        <f>IF(S384&gt;=600,"I",IF(S384&gt;=150,"II",IF(S384&gt;=40,"III","IV")))</f>
        <v>II</v>
      </c>
      <c r="U384" s="69" t="str">
        <f>IF(T384="IV","ACEPTABLE",IF(T384="III","ACEPTABLE",IF(T384="II","NO ACEPTABLE","NO ACEPTABLE")))</f>
        <v>NO ACEPTABLE</v>
      </c>
      <c r="V384" s="69"/>
      <c r="W384" s="214">
        <v>1</v>
      </c>
      <c r="X384" s="79" t="s">
        <v>761</v>
      </c>
      <c r="Y384" s="82"/>
      <c r="Z384" s="82"/>
      <c r="AA384" s="82"/>
      <c r="AB384" s="79"/>
      <c r="AC384" s="82" t="s">
        <v>886</v>
      </c>
      <c r="AD384" s="82"/>
      <c r="AE384" s="82" t="s">
        <v>887</v>
      </c>
      <c r="AF384" s="81"/>
      <c r="AG384" s="81"/>
      <c r="AH384" s="81">
        <f t="shared" si="109"/>
        <v>0</v>
      </c>
      <c r="AI384" s="81" t="str">
        <f t="shared" si="97"/>
        <v>B</v>
      </c>
      <c r="AJ384" s="81"/>
      <c r="AK384" s="81">
        <f t="shared" si="94"/>
        <v>0</v>
      </c>
      <c r="AL384" s="81" t="str">
        <f t="shared" si="96"/>
        <v>IV</v>
      </c>
      <c r="AM384" s="34" t="str">
        <f t="shared" si="98"/>
        <v>ACEPTABLE</v>
      </c>
      <c r="AN384" s="204">
        <f t="shared" si="95"/>
        <v>1</v>
      </c>
    </row>
    <row r="385" spans="1:40" s="12" customFormat="1" ht="99.95" customHeight="1">
      <c r="A385" s="176" t="s">
        <v>527</v>
      </c>
      <c r="B385" s="176" t="s">
        <v>517</v>
      </c>
      <c r="C385" s="183" t="s">
        <v>956</v>
      </c>
      <c r="D385" s="208" t="s">
        <v>1039</v>
      </c>
      <c r="E385" s="208" t="s">
        <v>664</v>
      </c>
      <c r="F385" s="79" t="s">
        <v>490</v>
      </c>
      <c r="G385" s="79" t="s">
        <v>410</v>
      </c>
      <c r="H385" s="79" t="s">
        <v>401</v>
      </c>
      <c r="I385" s="79" t="s">
        <v>362</v>
      </c>
      <c r="J385" s="79" t="s">
        <v>281</v>
      </c>
      <c r="K385" s="80" t="s">
        <v>775</v>
      </c>
      <c r="L385" s="85" t="s">
        <v>776</v>
      </c>
      <c r="M385" s="86" t="s">
        <v>779</v>
      </c>
      <c r="N385" s="81">
        <v>2</v>
      </c>
      <c r="O385" s="81">
        <v>1</v>
      </c>
      <c r="P385" s="81">
        <f t="shared" si="104"/>
        <v>2</v>
      </c>
      <c r="Q385" s="81" t="str">
        <f t="shared" si="105"/>
        <v>B</v>
      </c>
      <c r="R385" s="81">
        <v>100</v>
      </c>
      <c r="S385" s="81">
        <f t="shared" si="106"/>
        <v>200</v>
      </c>
      <c r="T385" s="81" t="str">
        <f t="shared" si="107"/>
        <v>II</v>
      </c>
      <c r="U385" s="69" t="str">
        <f t="shared" si="108"/>
        <v>NO ACEPTABLE</v>
      </c>
      <c r="V385" s="69"/>
      <c r="W385" s="214">
        <v>1</v>
      </c>
      <c r="X385" s="79" t="s">
        <v>761</v>
      </c>
      <c r="Y385" s="82"/>
      <c r="Z385" s="82"/>
      <c r="AA385" s="82"/>
      <c r="AB385" s="79"/>
      <c r="AC385" s="82" t="s">
        <v>886</v>
      </c>
      <c r="AD385" s="82"/>
      <c r="AE385" s="82" t="s">
        <v>887</v>
      </c>
      <c r="AF385" s="81"/>
      <c r="AG385" s="81"/>
      <c r="AH385" s="81">
        <f t="shared" si="109"/>
        <v>0</v>
      </c>
      <c r="AI385" s="81" t="str">
        <f t="shared" si="97"/>
        <v>B</v>
      </c>
      <c r="AJ385" s="81"/>
      <c r="AK385" s="81">
        <f t="shared" si="94"/>
        <v>0</v>
      </c>
      <c r="AL385" s="81" t="str">
        <f t="shared" si="96"/>
        <v>IV</v>
      </c>
      <c r="AM385" s="34" t="str">
        <f t="shared" si="98"/>
        <v>ACEPTABLE</v>
      </c>
      <c r="AN385" s="204">
        <f t="shared" si="95"/>
        <v>1</v>
      </c>
    </row>
    <row r="386" spans="1:40" s="12" customFormat="1" ht="99.95" customHeight="1">
      <c r="A386" s="176" t="s">
        <v>527</v>
      </c>
      <c r="B386" s="176" t="s">
        <v>517</v>
      </c>
      <c r="C386" s="183" t="s">
        <v>958</v>
      </c>
      <c r="D386" s="208" t="s">
        <v>666</v>
      </c>
      <c r="E386" s="232" t="s">
        <v>670</v>
      </c>
      <c r="F386" s="79" t="s">
        <v>490</v>
      </c>
      <c r="G386" s="79" t="s">
        <v>410</v>
      </c>
      <c r="H386" s="79" t="s">
        <v>401</v>
      </c>
      <c r="I386" s="79" t="s">
        <v>362</v>
      </c>
      <c r="J386" s="79" t="s">
        <v>281</v>
      </c>
      <c r="K386" s="80" t="s">
        <v>775</v>
      </c>
      <c r="L386" s="85" t="s">
        <v>776</v>
      </c>
      <c r="M386" s="86" t="s">
        <v>779</v>
      </c>
      <c r="N386" s="81">
        <v>2</v>
      </c>
      <c r="O386" s="81">
        <v>1</v>
      </c>
      <c r="P386" s="81">
        <f t="shared" si="104"/>
        <v>2</v>
      </c>
      <c r="Q386" s="81" t="str">
        <f t="shared" si="105"/>
        <v>B</v>
      </c>
      <c r="R386" s="81">
        <v>100</v>
      </c>
      <c r="S386" s="81">
        <f t="shared" si="106"/>
        <v>200</v>
      </c>
      <c r="T386" s="81" t="str">
        <f t="shared" si="107"/>
        <v>II</v>
      </c>
      <c r="U386" s="69" t="str">
        <f t="shared" si="108"/>
        <v>NO ACEPTABLE</v>
      </c>
      <c r="V386" s="69"/>
      <c r="W386" s="214">
        <v>1</v>
      </c>
      <c r="X386" s="79" t="s">
        <v>761</v>
      </c>
      <c r="Y386" s="82"/>
      <c r="Z386" s="82"/>
      <c r="AA386" s="82"/>
      <c r="AB386" s="79"/>
      <c r="AC386" s="82" t="s">
        <v>886</v>
      </c>
      <c r="AD386" s="82"/>
      <c r="AE386" s="82" t="s">
        <v>887</v>
      </c>
      <c r="AF386" s="81"/>
      <c r="AG386" s="81"/>
      <c r="AH386" s="81">
        <f t="shared" si="109"/>
        <v>0</v>
      </c>
      <c r="AI386" s="81" t="str">
        <f t="shared" si="97"/>
        <v>B</v>
      </c>
      <c r="AJ386" s="81"/>
      <c r="AK386" s="81">
        <f t="shared" si="94"/>
        <v>0</v>
      </c>
      <c r="AL386" s="81" t="str">
        <f t="shared" si="96"/>
        <v>IV</v>
      </c>
      <c r="AM386" s="34" t="str">
        <f t="shared" si="98"/>
        <v>ACEPTABLE</v>
      </c>
      <c r="AN386" s="204">
        <f t="shared" si="95"/>
        <v>1</v>
      </c>
    </row>
    <row r="387" spans="1:40" s="12" customFormat="1" ht="99.95" customHeight="1">
      <c r="A387" s="176" t="s">
        <v>527</v>
      </c>
      <c r="B387" s="176" t="s">
        <v>517</v>
      </c>
      <c r="C387" s="183" t="s">
        <v>531</v>
      </c>
      <c r="D387" s="208" t="s">
        <v>671</v>
      </c>
      <c r="E387" s="232" t="s">
        <v>675</v>
      </c>
      <c r="F387" s="79" t="s">
        <v>490</v>
      </c>
      <c r="G387" s="79" t="s">
        <v>410</v>
      </c>
      <c r="H387" s="79" t="s">
        <v>401</v>
      </c>
      <c r="I387" s="79" t="s">
        <v>362</v>
      </c>
      <c r="J387" s="79" t="s">
        <v>281</v>
      </c>
      <c r="K387" s="80" t="s">
        <v>775</v>
      </c>
      <c r="L387" s="85" t="s">
        <v>776</v>
      </c>
      <c r="M387" s="86" t="s">
        <v>779</v>
      </c>
      <c r="N387" s="81">
        <v>2</v>
      </c>
      <c r="O387" s="81">
        <v>1</v>
      </c>
      <c r="P387" s="81">
        <f t="shared" si="104"/>
        <v>2</v>
      </c>
      <c r="Q387" s="81" t="str">
        <f t="shared" si="105"/>
        <v>B</v>
      </c>
      <c r="R387" s="81">
        <v>100</v>
      </c>
      <c r="S387" s="81">
        <f t="shared" si="106"/>
        <v>200</v>
      </c>
      <c r="T387" s="81" t="str">
        <f t="shared" si="107"/>
        <v>II</v>
      </c>
      <c r="U387" s="69" t="str">
        <f t="shared" si="108"/>
        <v>NO ACEPTABLE</v>
      </c>
      <c r="V387" s="69"/>
      <c r="W387" s="214">
        <v>1</v>
      </c>
      <c r="X387" s="79" t="s">
        <v>761</v>
      </c>
      <c r="Y387" s="82"/>
      <c r="Z387" s="82"/>
      <c r="AA387" s="82"/>
      <c r="AB387" s="79"/>
      <c r="AC387" s="82" t="s">
        <v>886</v>
      </c>
      <c r="AD387" s="82"/>
      <c r="AE387" s="82" t="s">
        <v>887</v>
      </c>
      <c r="AF387" s="81"/>
      <c r="AG387" s="81"/>
      <c r="AH387" s="81">
        <f t="shared" si="109"/>
        <v>0</v>
      </c>
      <c r="AI387" s="81" t="str">
        <f t="shared" si="97"/>
        <v>B</v>
      </c>
      <c r="AJ387" s="81"/>
      <c r="AK387" s="81">
        <f t="shared" si="94"/>
        <v>0</v>
      </c>
      <c r="AL387" s="81" t="str">
        <f t="shared" si="96"/>
        <v>IV</v>
      </c>
      <c r="AM387" s="34" t="str">
        <f t="shared" si="98"/>
        <v>ACEPTABLE</v>
      </c>
      <c r="AN387" s="204">
        <f t="shared" si="95"/>
        <v>1</v>
      </c>
    </row>
    <row r="388" spans="1:40" s="12" customFormat="1" ht="99.95" customHeight="1">
      <c r="A388" s="176" t="s">
        <v>532</v>
      </c>
      <c r="B388" s="176" t="s">
        <v>517</v>
      </c>
      <c r="C388" s="183" t="s">
        <v>533</v>
      </c>
      <c r="D388" s="208" t="s">
        <v>1046</v>
      </c>
      <c r="E388" s="208" t="s">
        <v>1061</v>
      </c>
      <c r="F388" s="79" t="s">
        <v>490</v>
      </c>
      <c r="G388" s="79" t="s">
        <v>410</v>
      </c>
      <c r="H388" s="79" t="s">
        <v>401</v>
      </c>
      <c r="I388" s="79" t="s">
        <v>362</v>
      </c>
      <c r="J388" s="79" t="s">
        <v>281</v>
      </c>
      <c r="K388" s="80" t="s">
        <v>775</v>
      </c>
      <c r="L388" s="85" t="s">
        <v>776</v>
      </c>
      <c r="M388" s="86" t="s">
        <v>779</v>
      </c>
      <c r="N388" s="81">
        <v>2</v>
      </c>
      <c r="O388" s="81">
        <v>1</v>
      </c>
      <c r="P388" s="81">
        <f t="shared" si="104"/>
        <v>2</v>
      </c>
      <c r="Q388" s="81" t="str">
        <f t="shared" si="105"/>
        <v>B</v>
      </c>
      <c r="R388" s="81">
        <v>100</v>
      </c>
      <c r="S388" s="81">
        <f t="shared" si="106"/>
        <v>200</v>
      </c>
      <c r="T388" s="81" t="str">
        <f t="shared" si="107"/>
        <v>II</v>
      </c>
      <c r="U388" s="69" t="str">
        <f t="shared" si="108"/>
        <v>NO ACEPTABLE</v>
      </c>
      <c r="V388" s="69"/>
      <c r="W388" s="214">
        <v>3</v>
      </c>
      <c r="X388" s="79" t="s">
        <v>761</v>
      </c>
      <c r="Y388" s="82"/>
      <c r="Z388" s="82"/>
      <c r="AA388" s="82"/>
      <c r="AB388" s="79"/>
      <c r="AC388" s="82" t="s">
        <v>886</v>
      </c>
      <c r="AD388" s="82"/>
      <c r="AE388" s="82" t="s">
        <v>887</v>
      </c>
      <c r="AF388" s="81"/>
      <c r="AG388" s="81"/>
      <c r="AH388" s="81">
        <f t="shared" si="109"/>
        <v>0</v>
      </c>
      <c r="AI388" s="81" t="str">
        <f t="shared" si="97"/>
        <v>B</v>
      </c>
      <c r="AJ388" s="81"/>
      <c r="AK388" s="81">
        <f t="shared" si="94"/>
        <v>0</v>
      </c>
      <c r="AL388" s="81" t="str">
        <f t="shared" si="96"/>
        <v>IV</v>
      </c>
      <c r="AM388" s="34" t="str">
        <f t="shared" si="98"/>
        <v>ACEPTABLE</v>
      </c>
      <c r="AN388" s="204">
        <f t="shared" si="95"/>
        <v>1</v>
      </c>
    </row>
    <row r="389" spans="1:40" s="12" customFormat="1" ht="99.95" customHeight="1">
      <c r="A389" s="176" t="s">
        <v>532</v>
      </c>
      <c r="B389" s="176" t="s">
        <v>517</v>
      </c>
      <c r="C389" s="183" t="s">
        <v>534</v>
      </c>
      <c r="D389" s="208" t="s">
        <v>1045</v>
      </c>
      <c r="E389" s="208" t="s">
        <v>1062</v>
      </c>
      <c r="F389" s="79" t="s">
        <v>490</v>
      </c>
      <c r="G389" s="79" t="s">
        <v>410</v>
      </c>
      <c r="H389" s="79" t="s">
        <v>401</v>
      </c>
      <c r="I389" s="79" t="s">
        <v>362</v>
      </c>
      <c r="J389" s="79" t="s">
        <v>281</v>
      </c>
      <c r="K389" s="80" t="s">
        <v>775</v>
      </c>
      <c r="L389" s="85" t="s">
        <v>776</v>
      </c>
      <c r="M389" s="86" t="s">
        <v>779</v>
      </c>
      <c r="N389" s="81">
        <v>2</v>
      </c>
      <c r="O389" s="81">
        <v>1</v>
      </c>
      <c r="P389" s="81">
        <f t="shared" si="104"/>
        <v>2</v>
      </c>
      <c r="Q389" s="81" t="str">
        <f t="shared" si="105"/>
        <v>B</v>
      </c>
      <c r="R389" s="81">
        <v>100</v>
      </c>
      <c r="S389" s="81">
        <f t="shared" si="106"/>
        <v>200</v>
      </c>
      <c r="T389" s="81" t="str">
        <f t="shared" si="107"/>
        <v>II</v>
      </c>
      <c r="U389" s="69" t="str">
        <f t="shared" si="108"/>
        <v>NO ACEPTABLE</v>
      </c>
      <c r="V389" s="69"/>
      <c r="W389" s="214">
        <v>1</v>
      </c>
      <c r="X389" s="79" t="s">
        <v>761</v>
      </c>
      <c r="Y389" s="82"/>
      <c r="Z389" s="82"/>
      <c r="AA389" s="82"/>
      <c r="AB389" s="79"/>
      <c r="AC389" s="82" t="s">
        <v>886</v>
      </c>
      <c r="AD389" s="82"/>
      <c r="AE389" s="82" t="s">
        <v>887</v>
      </c>
      <c r="AF389" s="81"/>
      <c r="AG389" s="81"/>
      <c r="AH389" s="81">
        <f t="shared" si="109"/>
        <v>0</v>
      </c>
      <c r="AI389" s="81" t="str">
        <f t="shared" si="97"/>
        <v>B</v>
      </c>
      <c r="AJ389" s="81"/>
      <c r="AK389" s="81">
        <f t="shared" ref="AK389:AK450" si="110">+AJ389*AH389</f>
        <v>0</v>
      </c>
      <c r="AL389" s="81" t="str">
        <f t="shared" ref="AL389:AL450" si="111">IF(AK389&gt;=600,"I",IF(AK389&gt;=150,"II",IF(AK389&gt;=40,"III","IV")))</f>
        <v>IV</v>
      </c>
      <c r="AM389" s="34" t="str">
        <f t="shared" si="98"/>
        <v>ACEPTABLE</v>
      </c>
      <c r="AN389" s="204">
        <f t="shared" ref="AN389:AN450" si="112">(S389-AK389)/S389</f>
        <v>1</v>
      </c>
    </row>
    <row r="390" spans="1:40" s="12" customFormat="1" ht="99.95" customHeight="1">
      <c r="A390" s="176" t="s">
        <v>532</v>
      </c>
      <c r="B390" s="176" t="s">
        <v>517</v>
      </c>
      <c r="C390" s="183" t="s">
        <v>535</v>
      </c>
      <c r="D390" s="208" t="s">
        <v>687</v>
      </c>
      <c r="E390" s="232" t="s">
        <v>691</v>
      </c>
      <c r="F390" s="79" t="s">
        <v>490</v>
      </c>
      <c r="G390" s="79" t="s">
        <v>410</v>
      </c>
      <c r="H390" s="79" t="s">
        <v>401</v>
      </c>
      <c r="I390" s="79" t="s">
        <v>362</v>
      </c>
      <c r="J390" s="79" t="s">
        <v>281</v>
      </c>
      <c r="K390" s="80" t="s">
        <v>775</v>
      </c>
      <c r="L390" s="85" t="s">
        <v>776</v>
      </c>
      <c r="M390" s="86" t="s">
        <v>779</v>
      </c>
      <c r="N390" s="81">
        <v>2</v>
      </c>
      <c r="O390" s="81">
        <v>1</v>
      </c>
      <c r="P390" s="81">
        <f t="shared" si="104"/>
        <v>2</v>
      </c>
      <c r="Q390" s="81" t="str">
        <f t="shared" si="105"/>
        <v>B</v>
      </c>
      <c r="R390" s="81">
        <v>100</v>
      </c>
      <c r="S390" s="81">
        <f t="shared" si="106"/>
        <v>200</v>
      </c>
      <c r="T390" s="81" t="str">
        <f t="shared" si="107"/>
        <v>II</v>
      </c>
      <c r="U390" s="69" t="str">
        <f t="shared" si="108"/>
        <v>NO ACEPTABLE</v>
      </c>
      <c r="V390" s="69"/>
      <c r="W390" s="214">
        <v>1</v>
      </c>
      <c r="X390" s="79" t="s">
        <v>761</v>
      </c>
      <c r="Y390" s="82"/>
      <c r="Z390" s="82"/>
      <c r="AA390" s="82"/>
      <c r="AB390" s="79"/>
      <c r="AC390" s="82" t="s">
        <v>886</v>
      </c>
      <c r="AD390" s="82"/>
      <c r="AE390" s="82" t="s">
        <v>887</v>
      </c>
      <c r="AF390" s="81"/>
      <c r="AG390" s="81"/>
      <c r="AH390" s="81">
        <f t="shared" si="109"/>
        <v>0</v>
      </c>
      <c r="AI390" s="81" t="str">
        <f t="shared" si="97"/>
        <v>B</v>
      </c>
      <c r="AJ390" s="81"/>
      <c r="AK390" s="81">
        <f t="shared" si="110"/>
        <v>0</v>
      </c>
      <c r="AL390" s="81" t="str">
        <f t="shared" si="111"/>
        <v>IV</v>
      </c>
      <c r="AM390" s="34" t="str">
        <f t="shared" si="98"/>
        <v>ACEPTABLE</v>
      </c>
      <c r="AN390" s="204">
        <f t="shared" si="112"/>
        <v>1</v>
      </c>
    </row>
    <row r="391" spans="1:40" s="12" customFormat="1" ht="99.95" customHeight="1">
      <c r="A391" s="176" t="s">
        <v>492</v>
      </c>
      <c r="B391" s="176" t="s">
        <v>517</v>
      </c>
      <c r="C391" s="183" t="s">
        <v>959</v>
      </c>
      <c r="D391" s="211" t="s">
        <v>555</v>
      </c>
      <c r="E391" s="236" t="s">
        <v>561</v>
      </c>
      <c r="F391" s="79" t="s">
        <v>490</v>
      </c>
      <c r="G391" s="79" t="s">
        <v>410</v>
      </c>
      <c r="H391" s="79" t="s">
        <v>400</v>
      </c>
      <c r="I391" s="79" t="s">
        <v>408</v>
      </c>
      <c r="J391" s="79" t="s">
        <v>289</v>
      </c>
      <c r="K391" s="80" t="s">
        <v>767</v>
      </c>
      <c r="L391" s="85" t="s">
        <v>768</v>
      </c>
      <c r="M391" s="86" t="s">
        <v>765</v>
      </c>
      <c r="N391" s="81">
        <v>1</v>
      </c>
      <c r="O391" s="81">
        <v>4</v>
      </c>
      <c r="P391" s="81">
        <f t="shared" si="104"/>
        <v>4</v>
      </c>
      <c r="Q391" s="81" t="str">
        <f t="shared" si="105"/>
        <v>B</v>
      </c>
      <c r="R391" s="81">
        <v>25</v>
      </c>
      <c r="S391" s="81">
        <f t="shared" si="106"/>
        <v>100</v>
      </c>
      <c r="T391" s="81" t="str">
        <f t="shared" si="107"/>
        <v>III</v>
      </c>
      <c r="U391" s="69" t="str">
        <f t="shared" si="108"/>
        <v>ACEPTABLE</v>
      </c>
      <c r="V391" s="69"/>
      <c r="W391" s="214">
        <v>1</v>
      </c>
      <c r="X391" s="79" t="s">
        <v>766</v>
      </c>
      <c r="Y391" s="82"/>
      <c r="Z391" s="82"/>
      <c r="AA391" s="82"/>
      <c r="AB391" s="79"/>
      <c r="AC391" s="82" t="s">
        <v>837</v>
      </c>
      <c r="AD391" s="82"/>
      <c r="AE391" s="82" t="s">
        <v>855</v>
      </c>
      <c r="AF391" s="81"/>
      <c r="AG391" s="81"/>
      <c r="AH391" s="81">
        <f t="shared" si="109"/>
        <v>0</v>
      </c>
      <c r="AI391" s="81" t="str">
        <f t="shared" si="97"/>
        <v>B</v>
      </c>
      <c r="AJ391" s="81"/>
      <c r="AK391" s="81">
        <f t="shared" si="110"/>
        <v>0</v>
      </c>
      <c r="AL391" s="81" t="str">
        <f t="shared" si="111"/>
        <v>IV</v>
      </c>
      <c r="AM391" s="34" t="str">
        <f t="shared" si="98"/>
        <v>ACEPTABLE</v>
      </c>
      <c r="AN391" s="204">
        <f t="shared" si="112"/>
        <v>1</v>
      </c>
    </row>
    <row r="392" spans="1:40" s="12" customFormat="1" ht="99.95" customHeight="1">
      <c r="A392" s="176" t="s">
        <v>536</v>
      </c>
      <c r="B392" s="176" t="s">
        <v>517</v>
      </c>
      <c r="C392" s="183" t="s">
        <v>961</v>
      </c>
      <c r="D392" s="208" t="s">
        <v>1055</v>
      </c>
      <c r="E392" s="208" t="s">
        <v>696</v>
      </c>
      <c r="F392" s="79" t="s">
        <v>490</v>
      </c>
      <c r="G392" s="79" t="s">
        <v>410</v>
      </c>
      <c r="H392" s="79" t="s">
        <v>401</v>
      </c>
      <c r="I392" s="79" t="s">
        <v>362</v>
      </c>
      <c r="J392" s="79" t="s">
        <v>281</v>
      </c>
      <c r="K392" s="80" t="s">
        <v>775</v>
      </c>
      <c r="L392" s="85" t="s">
        <v>776</v>
      </c>
      <c r="M392" s="86" t="s">
        <v>779</v>
      </c>
      <c r="N392" s="81">
        <v>2</v>
      </c>
      <c r="O392" s="81">
        <v>1</v>
      </c>
      <c r="P392" s="81">
        <f t="shared" si="104"/>
        <v>2</v>
      </c>
      <c r="Q392" s="81" t="str">
        <f t="shared" si="105"/>
        <v>B</v>
      </c>
      <c r="R392" s="81">
        <v>100</v>
      </c>
      <c r="S392" s="81">
        <f t="shared" si="106"/>
        <v>200</v>
      </c>
      <c r="T392" s="81" t="str">
        <f t="shared" si="107"/>
        <v>II</v>
      </c>
      <c r="U392" s="69" t="str">
        <f t="shared" si="108"/>
        <v>NO ACEPTABLE</v>
      </c>
      <c r="V392" s="69"/>
      <c r="W392" s="214">
        <v>1</v>
      </c>
      <c r="X392" s="79" t="s">
        <v>761</v>
      </c>
      <c r="Y392" s="82"/>
      <c r="Z392" s="82"/>
      <c r="AA392" s="82"/>
      <c r="AB392" s="79"/>
      <c r="AC392" s="82" t="s">
        <v>886</v>
      </c>
      <c r="AD392" s="82"/>
      <c r="AE392" s="82" t="s">
        <v>887</v>
      </c>
      <c r="AF392" s="81"/>
      <c r="AG392" s="81"/>
      <c r="AH392" s="81">
        <f t="shared" si="109"/>
        <v>0</v>
      </c>
      <c r="AI392" s="81" t="str">
        <f t="shared" si="97"/>
        <v>B</v>
      </c>
      <c r="AJ392" s="81"/>
      <c r="AK392" s="81">
        <f t="shared" si="110"/>
        <v>0</v>
      </c>
      <c r="AL392" s="81" t="str">
        <f t="shared" si="111"/>
        <v>IV</v>
      </c>
      <c r="AM392" s="34" t="str">
        <f t="shared" si="98"/>
        <v>ACEPTABLE</v>
      </c>
      <c r="AN392" s="204">
        <f t="shared" si="112"/>
        <v>1</v>
      </c>
    </row>
    <row r="393" spans="1:40" s="12" customFormat="1" ht="99.95" customHeight="1">
      <c r="A393" s="176" t="s">
        <v>536</v>
      </c>
      <c r="B393" s="176" t="s">
        <v>517</v>
      </c>
      <c r="C393" s="183" t="s">
        <v>1008</v>
      </c>
      <c r="D393" s="208" t="s">
        <v>698</v>
      </c>
      <c r="E393" s="232" t="s">
        <v>701</v>
      </c>
      <c r="F393" s="79" t="s">
        <v>490</v>
      </c>
      <c r="G393" s="79" t="s">
        <v>410</v>
      </c>
      <c r="H393" s="79" t="s">
        <v>401</v>
      </c>
      <c r="I393" s="79" t="s">
        <v>362</v>
      </c>
      <c r="J393" s="79" t="s">
        <v>281</v>
      </c>
      <c r="K393" s="80" t="s">
        <v>775</v>
      </c>
      <c r="L393" s="85" t="s">
        <v>776</v>
      </c>
      <c r="M393" s="86" t="s">
        <v>779</v>
      </c>
      <c r="N393" s="81">
        <v>2</v>
      </c>
      <c r="O393" s="81">
        <v>1</v>
      </c>
      <c r="P393" s="81">
        <f t="shared" si="104"/>
        <v>2</v>
      </c>
      <c r="Q393" s="81" t="str">
        <f t="shared" si="105"/>
        <v>B</v>
      </c>
      <c r="R393" s="81">
        <v>100</v>
      </c>
      <c r="S393" s="81">
        <f t="shared" si="106"/>
        <v>200</v>
      </c>
      <c r="T393" s="81" t="str">
        <f t="shared" si="107"/>
        <v>II</v>
      </c>
      <c r="U393" s="69" t="str">
        <f t="shared" si="108"/>
        <v>NO ACEPTABLE</v>
      </c>
      <c r="V393" s="69"/>
      <c r="W393" s="214">
        <v>1</v>
      </c>
      <c r="X393" s="79" t="s">
        <v>761</v>
      </c>
      <c r="Y393" s="82"/>
      <c r="Z393" s="82"/>
      <c r="AA393" s="82"/>
      <c r="AB393" s="79"/>
      <c r="AC393" s="82" t="s">
        <v>886</v>
      </c>
      <c r="AD393" s="82"/>
      <c r="AE393" s="82" t="s">
        <v>887</v>
      </c>
      <c r="AF393" s="81"/>
      <c r="AG393" s="81"/>
      <c r="AH393" s="81">
        <f t="shared" si="109"/>
        <v>0</v>
      </c>
      <c r="AI393" s="81" t="str">
        <f t="shared" si="97"/>
        <v>B</v>
      </c>
      <c r="AJ393" s="81"/>
      <c r="AK393" s="81">
        <f t="shared" si="110"/>
        <v>0</v>
      </c>
      <c r="AL393" s="81" t="str">
        <f t="shared" si="111"/>
        <v>IV</v>
      </c>
      <c r="AM393" s="34" t="str">
        <f t="shared" si="98"/>
        <v>ACEPTABLE</v>
      </c>
      <c r="AN393" s="204">
        <f t="shared" si="112"/>
        <v>1</v>
      </c>
    </row>
    <row r="394" spans="1:40" s="12" customFormat="1" ht="99.95" customHeight="1">
      <c r="A394" s="176" t="s">
        <v>536</v>
      </c>
      <c r="B394" s="176" t="s">
        <v>517</v>
      </c>
      <c r="C394" s="183" t="s">
        <v>858</v>
      </c>
      <c r="D394" s="208" t="s">
        <v>702</v>
      </c>
      <c r="E394" s="235" t="s">
        <v>706</v>
      </c>
      <c r="F394" s="79" t="s">
        <v>490</v>
      </c>
      <c r="G394" s="79" t="s">
        <v>410</v>
      </c>
      <c r="H394" s="79" t="s">
        <v>400</v>
      </c>
      <c r="I394" s="79" t="s">
        <v>408</v>
      </c>
      <c r="J394" s="79" t="s">
        <v>289</v>
      </c>
      <c r="K394" s="80" t="s">
        <v>767</v>
      </c>
      <c r="L394" s="85" t="s">
        <v>768</v>
      </c>
      <c r="M394" s="86" t="s">
        <v>765</v>
      </c>
      <c r="N394" s="81">
        <v>1</v>
      </c>
      <c r="O394" s="81">
        <v>4</v>
      </c>
      <c r="P394" s="81">
        <f t="shared" si="104"/>
        <v>4</v>
      </c>
      <c r="Q394" s="81" t="str">
        <f t="shared" si="105"/>
        <v>B</v>
      </c>
      <c r="R394" s="81">
        <v>25</v>
      </c>
      <c r="S394" s="81">
        <f t="shared" si="106"/>
        <v>100</v>
      </c>
      <c r="T394" s="81" t="str">
        <f t="shared" si="107"/>
        <v>III</v>
      </c>
      <c r="U394" s="69" t="str">
        <f t="shared" si="108"/>
        <v>ACEPTABLE</v>
      </c>
      <c r="V394" s="69"/>
      <c r="W394" s="214">
        <v>0</v>
      </c>
      <c r="X394" s="79" t="s">
        <v>766</v>
      </c>
      <c r="Y394" s="82"/>
      <c r="Z394" s="82"/>
      <c r="AA394" s="82"/>
      <c r="AB394" s="79"/>
      <c r="AC394" s="82" t="s">
        <v>837</v>
      </c>
      <c r="AD394" s="82"/>
      <c r="AE394" s="82" t="s">
        <v>855</v>
      </c>
      <c r="AF394" s="81"/>
      <c r="AG394" s="81"/>
      <c r="AH394" s="81">
        <f t="shared" si="109"/>
        <v>0</v>
      </c>
      <c r="AI394" s="81" t="str">
        <f t="shared" si="97"/>
        <v>B</v>
      </c>
      <c r="AJ394" s="81"/>
      <c r="AK394" s="81">
        <f t="shared" si="110"/>
        <v>0</v>
      </c>
      <c r="AL394" s="81" t="str">
        <f t="shared" si="111"/>
        <v>IV</v>
      </c>
      <c r="AM394" s="34" t="str">
        <f t="shared" si="98"/>
        <v>ACEPTABLE</v>
      </c>
      <c r="AN394" s="204">
        <f t="shared" si="112"/>
        <v>1</v>
      </c>
    </row>
    <row r="395" spans="1:40" s="12" customFormat="1" ht="99.95" customHeight="1">
      <c r="A395" s="176" t="s">
        <v>536</v>
      </c>
      <c r="B395" s="176" t="s">
        <v>517</v>
      </c>
      <c r="C395" s="183" t="s">
        <v>538</v>
      </c>
      <c r="D395" s="208" t="s">
        <v>702</v>
      </c>
      <c r="E395" s="235" t="s">
        <v>706</v>
      </c>
      <c r="F395" s="79" t="s">
        <v>490</v>
      </c>
      <c r="G395" s="79" t="s">
        <v>410</v>
      </c>
      <c r="H395" s="79" t="s">
        <v>401</v>
      </c>
      <c r="I395" s="79" t="s">
        <v>362</v>
      </c>
      <c r="J395" s="79" t="s">
        <v>281</v>
      </c>
      <c r="K395" s="80" t="s">
        <v>775</v>
      </c>
      <c r="L395" s="85" t="s">
        <v>776</v>
      </c>
      <c r="M395" s="86" t="s">
        <v>779</v>
      </c>
      <c r="N395" s="81">
        <v>2</v>
      </c>
      <c r="O395" s="81">
        <v>1</v>
      </c>
      <c r="P395" s="81">
        <f t="shared" si="104"/>
        <v>2</v>
      </c>
      <c r="Q395" s="81" t="str">
        <f t="shared" si="105"/>
        <v>B</v>
      </c>
      <c r="R395" s="81">
        <v>100</v>
      </c>
      <c r="S395" s="81">
        <f t="shared" si="106"/>
        <v>200</v>
      </c>
      <c r="T395" s="81" t="str">
        <f t="shared" si="107"/>
        <v>II</v>
      </c>
      <c r="U395" s="69" t="str">
        <f t="shared" si="108"/>
        <v>NO ACEPTABLE</v>
      </c>
      <c r="V395" s="69"/>
      <c r="W395" s="214">
        <v>1</v>
      </c>
      <c r="X395" s="79" t="s">
        <v>761</v>
      </c>
      <c r="Y395" s="82"/>
      <c r="Z395" s="82"/>
      <c r="AA395" s="82"/>
      <c r="AB395" s="79"/>
      <c r="AC395" s="82" t="s">
        <v>886</v>
      </c>
      <c r="AD395" s="82"/>
      <c r="AE395" s="82" t="s">
        <v>887</v>
      </c>
      <c r="AF395" s="81"/>
      <c r="AG395" s="81"/>
      <c r="AH395" s="81">
        <f t="shared" si="109"/>
        <v>0</v>
      </c>
      <c r="AI395" s="81" t="str">
        <f t="shared" si="97"/>
        <v>B</v>
      </c>
      <c r="AJ395" s="81"/>
      <c r="AK395" s="81">
        <f t="shared" si="110"/>
        <v>0</v>
      </c>
      <c r="AL395" s="81" t="str">
        <f t="shared" si="111"/>
        <v>IV</v>
      </c>
      <c r="AM395" s="34" t="str">
        <f t="shared" si="98"/>
        <v>ACEPTABLE</v>
      </c>
      <c r="AN395" s="204">
        <f t="shared" si="112"/>
        <v>1</v>
      </c>
    </row>
    <row r="396" spans="1:40" s="12" customFormat="1" ht="99.95" customHeight="1">
      <c r="A396" s="176" t="s">
        <v>539</v>
      </c>
      <c r="B396" s="176" t="s">
        <v>517</v>
      </c>
      <c r="C396" s="218" t="s">
        <v>540</v>
      </c>
      <c r="D396" s="208" t="s">
        <v>1048</v>
      </c>
      <c r="E396" s="233" t="s">
        <v>711</v>
      </c>
      <c r="F396" s="79" t="s">
        <v>490</v>
      </c>
      <c r="G396" s="79" t="s">
        <v>410</v>
      </c>
      <c r="H396" s="79" t="s">
        <v>401</v>
      </c>
      <c r="I396" s="79" t="s">
        <v>362</v>
      </c>
      <c r="J396" s="79" t="s">
        <v>281</v>
      </c>
      <c r="K396" s="80" t="s">
        <v>775</v>
      </c>
      <c r="L396" s="85" t="s">
        <v>776</v>
      </c>
      <c r="M396" s="86" t="s">
        <v>779</v>
      </c>
      <c r="N396" s="81">
        <v>2</v>
      </c>
      <c r="O396" s="81">
        <v>1</v>
      </c>
      <c r="P396" s="81">
        <f t="shared" si="104"/>
        <v>2</v>
      </c>
      <c r="Q396" s="81" t="str">
        <f t="shared" si="105"/>
        <v>B</v>
      </c>
      <c r="R396" s="81">
        <v>100</v>
      </c>
      <c r="S396" s="81">
        <f t="shared" si="106"/>
        <v>200</v>
      </c>
      <c r="T396" s="81" t="str">
        <f t="shared" si="107"/>
        <v>II</v>
      </c>
      <c r="U396" s="69" t="str">
        <f t="shared" si="108"/>
        <v>NO ACEPTABLE</v>
      </c>
      <c r="V396" s="69"/>
      <c r="W396" s="214">
        <v>0</v>
      </c>
      <c r="X396" s="79" t="s">
        <v>761</v>
      </c>
      <c r="Y396" s="82"/>
      <c r="Z396" s="82"/>
      <c r="AA396" s="82"/>
      <c r="AB396" s="79"/>
      <c r="AC396" s="82" t="s">
        <v>886</v>
      </c>
      <c r="AD396" s="82"/>
      <c r="AE396" s="82" t="s">
        <v>887</v>
      </c>
      <c r="AF396" s="81"/>
      <c r="AG396" s="81"/>
      <c r="AH396" s="81">
        <f t="shared" si="109"/>
        <v>0</v>
      </c>
      <c r="AI396" s="81" t="str">
        <f t="shared" si="97"/>
        <v>B</v>
      </c>
      <c r="AJ396" s="81"/>
      <c r="AK396" s="81">
        <f t="shared" si="110"/>
        <v>0</v>
      </c>
      <c r="AL396" s="81" t="str">
        <f t="shared" si="111"/>
        <v>IV</v>
      </c>
      <c r="AM396" s="34" t="str">
        <f t="shared" si="98"/>
        <v>ACEPTABLE</v>
      </c>
      <c r="AN396" s="204">
        <f t="shared" si="112"/>
        <v>1</v>
      </c>
    </row>
    <row r="397" spans="1:40" s="12" customFormat="1" ht="99.95" customHeight="1">
      <c r="A397" s="176" t="s">
        <v>539</v>
      </c>
      <c r="B397" s="176" t="s">
        <v>517</v>
      </c>
      <c r="C397" s="183" t="s">
        <v>960</v>
      </c>
      <c r="D397" s="208" t="s">
        <v>712</v>
      </c>
      <c r="E397" s="232" t="s">
        <v>716</v>
      </c>
      <c r="F397" s="79" t="s">
        <v>490</v>
      </c>
      <c r="G397" s="79" t="s">
        <v>410</v>
      </c>
      <c r="H397" s="79" t="s">
        <v>401</v>
      </c>
      <c r="I397" s="79" t="s">
        <v>362</v>
      </c>
      <c r="J397" s="79" t="s">
        <v>281</v>
      </c>
      <c r="K397" s="80" t="s">
        <v>775</v>
      </c>
      <c r="L397" s="85" t="s">
        <v>776</v>
      </c>
      <c r="M397" s="86" t="s">
        <v>779</v>
      </c>
      <c r="N397" s="81">
        <v>2</v>
      </c>
      <c r="O397" s="81">
        <v>1</v>
      </c>
      <c r="P397" s="81">
        <f t="shared" si="104"/>
        <v>2</v>
      </c>
      <c r="Q397" s="81" t="str">
        <f t="shared" si="105"/>
        <v>B</v>
      </c>
      <c r="R397" s="81">
        <v>100</v>
      </c>
      <c r="S397" s="81">
        <f t="shared" si="106"/>
        <v>200</v>
      </c>
      <c r="T397" s="81" t="str">
        <f t="shared" si="107"/>
        <v>II</v>
      </c>
      <c r="U397" s="69" t="str">
        <f t="shared" si="108"/>
        <v>NO ACEPTABLE</v>
      </c>
      <c r="V397" s="69"/>
      <c r="W397" s="214">
        <v>1</v>
      </c>
      <c r="X397" s="79" t="s">
        <v>761</v>
      </c>
      <c r="Y397" s="82"/>
      <c r="Z397" s="82"/>
      <c r="AA397" s="82"/>
      <c r="AB397" s="79"/>
      <c r="AC397" s="82" t="s">
        <v>886</v>
      </c>
      <c r="AD397" s="82"/>
      <c r="AE397" s="82" t="s">
        <v>887</v>
      </c>
      <c r="AF397" s="81"/>
      <c r="AG397" s="81"/>
      <c r="AH397" s="81">
        <f t="shared" si="109"/>
        <v>0</v>
      </c>
      <c r="AI397" s="81" t="str">
        <f t="shared" si="97"/>
        <v>B</v>
      </c>
      <c r="AJ397" s="81"/>
      <c r="AK397" s="81">
        <f t="shared" si="110"/>
        <v>0</v>
      </c>
      <c r="AL397" s="81" t="str">
        <f t="shared" si="111"/>
        <v>IV</v>
      </c>
      <c r="AM397" s="34" t="str">
        <f t="shared" si="98"/>
        <v>ACEPTABLE</v>
      </c>
      <c r="AN397" s="204">
        <f t="shared" si="112"/>
        <v>1</v>
      </c>
    </row>
    <row r="398" spans="1:40" s="12" customFormat="1" ht="99.95" customHeight="1">
      <c r="A398" s="176" t="s">
        <v>539</v>
      </c>
      <c r="B398" s="176" t="s">
        <v>517</v>
      </c>
      <c r="C398" s="183" t="s">
        <v>541</v>
      </c>
      <c r="D398" s="208" t="s">
        <v>718</v>
      </c>
      <c r="E398" s="232" t="s">
        <v>723</v>
      </c>
      <c r="F398" s="79" t="s">
        <v>490</v>
      </c>
      <c r="G398" s="79" t="s">
        <v>410</v>
      </c>
      <c r="H398" s="79" t="s">
        <v>401</v>
      </c>
      <c r="I398" s="79" t="s">
        <v>362</v>
      </c>
      <c r="J398" s="79" t="s">
        <v>281</v>
      </c>
      <c r="K398" s="80" t="s">
        <v>775</v>
      </c>
      <c r="L398" s="85" t="s">
        <v>776</v>
      </c>
      <c r="M398" s="86" t="s">
        <v>779</v>
      </c>
      <c r="N398" s="81">
        <v>2</v>
      </c>
      <c r="O398" s="81">
        <v>1</v>
      </c>
      <c r="P398" s="81">
        <f t="shared" si="104"/>
        <v>2</v>
      </c>
      <c r="Q398" s="81" t="str">
        <f t="shared" si="105"/>
        <v>B</v>
      </c>
      <c r="R398" s="81">
        <v>100</v>
      </c>
      <c r="S398" s="81">
        <f t="shared" si="106"/>
        <v>200</v>
      </c>
      <c r="T398" s="81" t="str">
        <f t="shared" si="107"/>
        <v>II</v>
      </c>
      <c r="U398" s="69" t="str">
        <f t="shared" si="108"/>
        <v>NO ACEPTABLE</v>
      </c>
      <c r="V398" s="69"/>
      <c r="W398" s="214">
        <v>13</v>
      </c>
      <c r="X398" s="79" t="s">
        <v>761</v>
      </c>
      <c r="Y398" s="82"/>
      <c r="Z398" s="82"/>
      <c r="AA398" s="82"/>
      <c r="AB398" s="79"/>
      <c r="AC398" s="82" t="s">
        <v>886</v>
      </c>
      <c r="AD398" s="82"/>
      <c r="AE398" s="82" t="s">
        <v>887</v>
      </c>
      <c r="AF398" s="81"/>
      <c r="AG398" s="81"/>
      <c r="AH398" s="81">
        <f t="shared" si="109"/>
        <v>0</v>
      </c>
      <c r="AI398" s="81" t="str">
        <f t="shared" ref="AI398:AI454" si="113">IF(AH398&gt;=24,"MA",IF(AH398&gt;=10,"A",IF(AH398&gt;=6,"M","B")))</f>
        <v>B</v>
      </c>
      <c r="AJ398" s="81"/>
      <c r="AK398" s="81">
        <f t="shared" si="110"/>
        <v>0</v>
      </c>
      <c r="AL398" s="81" t="str">
        <f t="shared" si="111"/>
        <v>IV</v>
      </c>
      <c r="AM398" s="34" t="str">
        <f t="shared" ref="AM398:AM454" si="114">IF(AL398="IV","ACEPTABLE",IF(AL398="III","ACEPTABLE",IF(AL398="II","NO ACEPTABLE","NO ACEPTABLE")))</f>
        <v>ACEPTABLE</v>
      </c>
      <c r="AN398" s="204">
        <f t="shared" si="112"/>
        <v>1</v>
      </c>
    </row>
    <row r="399" spans="1:40" s="12" customFormat="1" ht="99.95" customHeight="1">
      <c r="A399" s="176" t="s">
        <v>539</v>
      </c>
      <c r="B399" s="176" t="s">
        <v>517</v>
      </c>
      <c r="C399" s="183" t="s">
        <v>1027</v>
      </c>
      <c r="D399" s="208" t="s">
        <v>1049</v>
      </c>
      <c r="E399" s="232" t="s">
        <v>728</v>
      </c>
      <c r="F399" s="79" t="s">
        <v>490</v>
      </c>
      <c r="G399" s="79" t="s">
        <v>410</v>
      </c>
      <c r="H399" s="79" t="s">
        <v>401</v>
      </c>
      <c r="I399" s="79" t="s">
        <v>362</v>
      </c>
      <c r="J399" s="79" t="s">
        <v>281</v>
      </c>
      <c r="K399" s="80" t="s">
        <v>775</v>
      </c>
      <c r="L399" s="85" t="s">
        <v>776</v>
      </c>
      <c r="M399" s="86" t="s">
        <v>779</v>
      </c>
      <c r="N399" s="81">
        <v>2</v>
      </c>
      <c r="O399" s="81">
        <v>1</v>
      </c>
      <c r="P399" s="81">
        <f t="shared" si="104"/>
        <v>2</v>
      </c>
      <c r="Q399" s="81" t="str">
        <f t="shared" si="105"/>
        <v>B</v>
      </c>
      <c r="R399" s="81">
        <v>100</v>
      </c>
      <c r="S399" s="81">
        <f t="shared" si="106"/>
        <v>200</v>
      </c>
      <c r="T399" s="81" t="str">
        <f t="shared" si="107"/>
        <v>II</v>
      </c>
      <c r="U399" s="69" t="str">
        <f t="shared" si="108"/>
        <v>NO ACEPTABLE</v>
      </c>
      <c r="V399" s="69"/>
      <c r="W399" s="214">
        <v>2</v>
      </c>
      <c r="X399" s="79" t="s">
        <v>761</v>
      </c>
      <c r="Y399" s="82"/>
      <c r="Z399" s="82"/>
      <c r="AA399" s="82"/>
      <c r="AB399" s="79"/>
      <c r="AC399" s="82" t="s">
        <v>886</v>
      </c>
      <c r="AD399" s="82"/>
      <c r="AE399" s="82" t="s">
        <v>887</v>
      </c>
      <c r="AF399" s="81"/>
      <c r="AG399" s="81"/>
      <c r="AH399" s="81">
        <f t="shared" si="109"/>
        <v>0</v>
      </c>
      <c r="AI399" s="81" t="str">
        <f t="shared" si="113"/>
        <v>B</v>
      </c>
      <c r="AJ399" s="81"/>
      <c r="AK399" s="81">
        <f t="shared" si="110"/>
        <v>0</v>
      </c>
      <c r="AL399" s="81" t="str">
        <f t="shared" si="111"/>
        <v>IV</v>
      </c>
      <c r="AM399" s="34" t="str">
        <f t="shared" si="114"/>
        <v>ACEPTABLE</v>
      </c>
      <c r="AN399" s="204">
        <f t="shared" si="112"/>
        <v>1</v>
      </c>
    </row>
    <row r="400" spans="1:40" s="12" customFormat="1" ht="99.95" customHeight="1">
      <c r="A400" s="175" t="s">
        <v>492</v>
      </c>
      <c r="B400" s="175" t="s">
        <v>491</v>
      </c>
      <c r="C400" s="178" t="s">
        <v>489</v>
      </c>
      <c r="D400" s="208" t="s">
        <v>562</v>
      </c>
      <c r="E400" s="232" t="s">
        <v>565</v>
      </c>
      <c r="F400" s="79" t="s">
        <v>490</v>
      </c>
      <c r="G400" s="79" t="s">
        <v>410</v>
      </c>
      <c r="H400" s="79" t="s">
        <v>401</v>
      </c>
      <c r="I400" s="79" t="s">
        <v>362</v>
      </c>
      <c r="J400" s="79" t="s">
        <v>281</v>
      </c>
      <c r="K400" s="80" t="s">
        <v>775</v>
      </c>
      <c r="L400" s="85" t="s">
        <v>776</v>
      </c>
      <c r="M400" s="86" t="s">
        <v>779</v>
      </c>
      <c r="N400" s="81">
        <v>2</v>
      </c>
      <c r="O400" s="81">
        <v>1</v>
      </c>
      <c r="P400" s="81">
        <f t="shared" si="104"/>
        <v>2</v>
      </c>
      <c r="Q400" s="81" t="str">
        <f t="shared" si="105"/>
        <v>B</v>
      </c>
      <c r="R400" s="81">
        <v>100</v>
      </c>
      <c r="S400" s="81">
        <f t="shared" si="106"/>
        <v>200</v>
      </c>
      <c r="T400" s="81" t="str">
        <f t="shared" si="107"/>
        <v>II</v>
      </c>
      <c r="U400" s="69" t="str">
        <f t="shared" si="108"/>
        <v>NO ACEPTABLE</v>
      </c>
      <c r="V400" s="69"/>
      <c r="W400" s="214">
        <v>1</v>
      </c>
      <c r="X400" s="79" t="s">
        <v>761</v>
      </c>
      <c r="Y400" s="82"/>
      <c r="Z400" s="82"/>
      <c r="AA400" s="82"/>
      <c r="AB400" s="79"/>
      <c r="AC400" s="82" t="s">
        <v>886</v>
      </c>
      <c r="AD400" s="82"/>
      <c r="AE400" s="82" t="s">
        <v>887</v>
      </c>
      <c r="AF400" s="81"/>
      <c r="AG400" s="81"/>
      <c r="AH400" s="81">
        <f t="shared" si="109"/>
        <v>0</v>
      </c>
      <c r="AI400" s="81" t="str">
        <f t="shared" si="113"/>
        <v>B</v>
      </c>
      <c r="AJ400" s="81"/>
      <c r="AK400" s="81">
        <f t="shared" si="110"/>
        <v>0</v>
      </c>
      <c r="AL400" s="81" t="str">
        <f t="shared" si="111"/>
        <v>IV</v>
      </c>
      <c r="AM400" s="34" t="str">
        <f t="shared" si="114"/>
        <v>ACEPTABLE</v>
      </c>
      <c r="AN400" s="204">
        <f t="shared" si="112"/>
        <v>1</v>
      </c>
    </row>
    <row r="401" spans="1:40" s="12" customFormat="1" ht="99.95" customHeight="1">
      <c r="A401" s="175" t="s">
        <v>492</v>
      </c>
      <c r="B401" s="175" t="s">
        <v>491</v>
      </c>
      <c r="C401" s="219" t="s">
        <v>859</v>
      </c>
      <c r="D401" s="208" t="s">
        <v>567</v>
      </c>
      <c r="E401" s="232" t="s">
        <v>569</v>
      </c>
      <c r="F401" s="79" t="s">
        <v>490</v>
      </c>
      <c r="G401" s="79" t="s">
        <v>410</v>
      </c>
      <c r="H401" s="79" t="s">
        <v>401</v>
      </c>
      <c r="I401" s="79" t="s">
        <v>362</v>
      </c>
      <c r="J401" s="79" t="s">
        <v>281</v>
      </c>
      <c r="K401" s="80" t="s">
        <v>775</v>
      </c>
      <c r="L401" s="85" t="s">
        <v>776</v>
      </c>
      <c r="M401" s="86" t="s">
        <v>779</v>
      </c>
      <c r="N401" s="81">
        <v>2</v>
      </c>
      <c r="O401" s="81">
        <v>1</v>
      </c>
      <c r="P401" s="81">
        <f t="shared" si="104"/>
        <v>2</v>
      </c>
      <c r="Q401" s="81" t="str">
        <f t="shared" si="105"/>
        <v>B</v>
      </c>
      <c r="R401" s="81">
        <v>100</v>
      </c>
      <c r="S401" s="81">
        <f t="shared" si="106"/>
        <v>200</v>
      </c>
      <c r="T401" s="81" t="str">
        <f t="shared" si="107"/>
        <v>II</v>
      </c>
      <c r="U401" s="69" t="str">
        <f t="shared" si="108"/>
        <v>NO ACEPTABLE</v>
      </c>
      <c r="V401" s="69"/>
      <c r="W401" s="214">
        <v>0</v>
      </c>
      <c r="X401" s="79" t="s">
        <v>761</v>
      </c>
      <c r="Y401" s="82"/>
      <c r="Z401" s="82"/>
      <c r="AA401" s="82"/>
      <c r="AB401" s="79"/>
      <c r="AC401" s="82" t="s">
        <v>886</v>
      </c>
      <c r="AD401" s="82"/>
      <c r="AE401" s="82" t="s">
        <v>887</v>
      </c>
      <c r="AF401" s="81"/>
      <c r="AG401" s="81"/>
      <c r="AH401" s="81">
        <f t="shared" si="109"/>
        <v>0</v>
      </c>
      <c r="AI401" s="81" t="str">
        <f t="shared" si="113"/>
        <v>B</v>
      </c>
      <c r="AJ401" s="81"/>
      <c r="AK401" s="81">
        <f t="shared" si="110"/>
        <v>0</v>
      </c>
      <c r="AL401" s="81" t="str">
        <f t="shared" si="111"/>
        <v>IV</v>
      </c>
      <c r="AM401" s="34" t="str">
        <f t="shared" si="114"/>
        <v>ACEPTABLE</v>
      </c>
      <c r="AN401" s="204">
        <f t="shared" si="112"/>
        <v>1</v>
      </c>
    </row>
    <row r="402" spans="1:40" s="12" customFormat="1" ht="99.95" customHeight="1">
      <c r="A402" s="175" t="s">
        <v>493</v>
      </c>
      <c r="B402" s="175" t="s">
        <v>516</v>
      </c>
      <c r="C402" s="178" t="s">
        <v>494</v>
      </c>
      <c r="D402" s="208" t="s">
        <v>1053</v>
      </c>
      <c r="E402" s="230" t="s">
        <v>580</v>
      </c>
      <c r="F402" s="79" t="s">
        <v>490</v>
      </c>
      <c r="G402" s="79" t="s">
        <v>410</v>
      </c>
      <c r="H402" s="79" t="s">
        <v>401</v>
      </c>
      <c r="I402" s="79" t="s">
        <v>362</v>
      </c>
      <c r="J402" s="79" t="s">
        <v>281</v>
      </c>
      <c r="K402" s="80" t="s">
        <v>775</v>
      </c>
      <c r="L402" s="85" t="s">
        <v>776</v>
      </c>
      <c r="M402" s="86" t="s">
        <v>779</v>
      </c>
      <c r="N402" s="81">
        <v>2</v>
      </c>
      <c r="O402" s="81">
        <v>1</v>
      </c>
      <c r="P402" s="81">
        <f t="shared" si="104"/>
        <v>2</v>
      </c>
      <c r="Q402" s="81" t="str">
        <f t="shared" si="105"/>
        <v>B</v>
      </c>
      <c r="R402" s="81">
        <v>100</v>
      </c>
      <c r="S402" s="81">
        <f t="shared" si="106"/>
        <v>200</v>
      </c>
      <c r="T402" s="81" t="str">
        <f t="shared" si="107"/>
        <v>II</v>
      </c>
      <c r="U402" s="69" t="str">
        <f t="shared" si="108"/>
        <v>NO ACEPTABLE</v>
      </c>
      <c r="V402" s="69"/>
      <c r="W402" s="214">
        <v>3</v>
      </c>
      <c r="X402" s="79" t="s">
        <v>761</v>
      </c>
      <c r="Y402" s="82"/>
      <c r="Z402" s="82"/>
      <c r="AA402" s="82"/>
      <c r="AB402" s="79"/>
      <c r="AC402" s="82" t="s">
        <v>886</v>
      </c>
      <c r="AD402" s="82"/>
      <c r="AE402" s="82" t="s">
        <v>887</v>
      </c>
      <c r="AF402" s="81"/>
      <c r="AG402" s="81"/>
      <c r="AH402" s="81">
        <f t="shared" si="109"/>
        <v>0</v>
      </c>
      <c r="AI402" s="81" t="str">
        <f t="shared" si="113"/>
        <v>B</v>
      </c>
      <c r="AJ402" s="81"/>
      <c r="AK402" s="81">
        <f t="shared" si="110"/>
        <v>0</v>
      </c>
      <c r="AL402" s="81" t="str">
        <f t="shared" si="111"/>
        <v>IV</v>
      </c>
      <c r="AM402" s="34" t="str">
        <f t="shared" si="114"/>
        <v>ACEPTABLE</v>
      </c>
      <c r="AN402" s="204">
        <f t="shared" si="112"/>
        <v>1</v>
      </c>
    </row>
    <row r="403" spans="1:40" s="12" customFormat="1" ht="99.95" customHeight="1">
      <c r="A403" s="175" t="s">
        <v>493</v>
      </c>
      <c r="B403" s="175" t="s">
        <v>491</v>
      </c>
      <c r="C403" s="178" t="s">
        <v>495</v>
      </c>
      <c r="D403" s="208" t="s">
        <v>1050</v>
      </c>
      <c r="E403" s="230" t="s">
        <v>585</v>
      </c>
      <c r="F403" s="79" t="s">
        <v>490</v>
      </c>
      <c r="G403" s="79" t="s">
        <v>410</v>
      </c>
      <c r="H403" s="79" t="s">
        <v>401</v>
      </c>
      <c r="I403" s="240" t="s">
        <v>362</v>
      </c>
      <c r="J403" s="79" t="s">
        <v>281</v>
      </c>
      <c r="K403" s="80" t="s">
        <v>775</v>
      </c>
      <c r="L403" s="85" t="s">
        <v>776</v>
      </c>
      <c r="M403" s="86" t="s">
        <v>779</v>
      </c>
      <c r="N403" s="81">
        <v>2</v>
      </c>
      <c r="O403" s="81">
        <v>1</v>
      </c>
      <c r="P403" s="81">
        <f t="shared" si="104"/>
        <v>2</v>
      </c>
      <c r="Q403" s="81" t="str">
        <f t="shared" si="105"/>
        <v>B</v>
      </c>
      <c r="R403" s="81">
        <v>100</v>
      </c>
      <c r="S403" s="81">
        <f t="shared" si="106"/>
        <v>200</v>
      </c>
      <c r="T403" s="81" t="str">
        <f t="shared" si="107"/>
        <v>II</v>
      </c>
      <c r="U403" s="69" t="str">
        <f t="shared" si="108"/>
        <v>NO ACEPTABLE</v>
      </c>
      <c r="V403" s="69"/>
      <c r="W403" s="214">
        <v>38</v>
      </c>
      <c r="X403" s="79" t="s">
        <v>761</v>
      </c>
      <c r="Y403" s="82"/>
      <c r="Z403" s="82"/>
      <c r="AA403" s="82"/>
      <c r="AB403" s="79"/>
      <c r="AC403" s="82" t="s">
        <v>886</v>
      </c>
      <c r="AD403" s="82"/>
      <c r="AE403" s="82" t="s">
        <v>887</v>
      </c>
      <c r="AF403" s="81"/>
      <c r="AG403" s="81"/>
      <c r="AH403" s="81">
        <f t="shared" si="109"/>
        <v>0</v>
      </c>
      <c r="AI403" s="81" t="str">
        <f t="shared" si="113"/>
        <v>B</v>
      </c>
      <c r="AJ403" s="81"/>
      <c r="AK403" s="81">
        <f t="shared" si="110"/>
        <v>0</v>
      </c>
      <c r="AL403" s="81" t="str">
        <f t="shared" si="111"/>
        <v>IV</v>
      </c>
      <c r="AM403" s="34" t="str">
        <f t="shared" si="114"/>
        <v>ACEPTABLE</v>
      </c>
      <c r="AN403" s="204">
        <f t="shared" si="112"/>
        <v>1</v>
      </c>
    </row>
    <row r="404" spans="1:40" s="12" customFormat="1" ht="99.95" customHeight="1">
      <c r="A404" s="175" t="s">
        <v>493</v>
      </c>
      <c r="B404" s="175" t="s">
        <v>497</v>
      </c>
      <c r="C404" s="178" t="s">
        <v>505</v>
      </c>
      <c r="D404" s="208" t="s">
        <v>639</v>
      </c>
      <c r="E404" s="232" t="s">
        <v>641</v>
      </c>
      <c r="F404" s="79" t="s">
        <v>490</v>
      </c>
      <c r="G404" s="79" t="s">
        <v>410</v>
      </c>
      <c r="H404" s="79" t="s">
        <v>401</v>
      </c>
      <c r="I404" s="79" t="s">
        <v>362</v>
      </c>
      <c r="J404" s="79" t="s">
        <v>281</v>
      </c>
      <c r="K404" s="80" t="s">
        <v>777</v>
      </c>
      <c r="L404" s="85" t="s">
        <v>776</v>
      </c>
      <c r="M404" s="86" t="s">
        <v>779</v>
      </c>
      <c r="N404" s="81">
        <v>1</v>
      </c>
      <c r="O404" s="81">
        <v>1</v>
      </c>
      <c r="P404" s="81">
        <f t="shared" si="104"/>
        <v>1</v>
      </c>
      <c r="Q404" s="81" t="str">
        <f t="shared" si="105"/>
        <v>B</v>
      </c>
      <c r="R404" s="81">
        <v>100</v>
      </c>
      <c r="S404" s="81">
        <f t="shared" si="106"/>
        <v>100</v>
      </c>
      <c r="T404" s="81" t="str">
        <f t="shared" si="107"/>
        <v>III</v>
      </c>
      <c r="U404" s="69" t="str">
        <f t="shared" si="108"/>
        <v>ACEPTABLE</v>
      </c>
      <c r="V404" s="69"/>
      <c r="W404" s="214">
        <v>3</v>
      </c>
      <c r="X404" s="79" t="s">
        <v>761</v>
      </c>
      <c r="Y404" s="82"/>
      <c r="Z404" s="82"/>
      <c r="AA404" s="82"/>
      <c r="AB404" s="79"/>
      <c r="AC404" s="82" t="s">
        <v>886</v>
      </c>
      <c r="AD404" s="82"/>
      <c r="AE404" s="82" t="s">
        <v>887</v>
      </c>
      <c r="AF404" s="81"/>
      <c r="AG404" s="81"/>
      <c r="AH404" s="81">
        <f t="shared" si="109"/>
        <v>0</v>
      </c>
      <c r="AI404" s="81" t="str">
        <f t="shared" si="113"/>
        <v>B</v>
      </c>
      <c r="AJ404" s="81"/>
      <c r="AK404" s="81">
        <f t="shared" si="110"/>
        <v>0</v>
      </c>
      <c r="AL404" s="81" t="str">
        <f t="shared" si="111"/>
        <v>IV</v>
      </c>
      <c r="AM404" s="34" t="str">
        <f t="shared" si="114"/>
        <v>ACEPTABLE</v>
      </c>
      <c r="AN404" s="204">
        <f t="shared" si="112"/>
        <v>1</v>
      </c>
    </row>
    <row r="405" spans="1:40" s="12" customFormat="1" ht="99.95" customHeight="1">
      <c r="A405" s="175" t="s">
        <v>493</v>
      </c>
      <c r="B405" s="175" t="s">
        <v>497</v>
      </c>
      <c r="C405" s="183" t="s">
        <v>498</v>
      </c>
      <c r="D405" s="224" t="s">
        <v>1047</v>
      </c>
      <c r="E405" s="230" t="s">
        <v>591</v>
      </c>
      <c r="F405" s="79" t="s">
        <v>490</v>
      </c>
      <c r="G405" s="79" t="s">
        <v>410</v>
      </c>
      <c r="H405" s="79" t="s">
        <v>401</v>
      </c>
      <c r="I405" s="79" t="s">
        <v>362</v>
      </c>
      <c r="J405" s="79" t="s">
        <v>281</v>
      </c>
      <c r="K405" s="80" t="s">
        <v>777</v>
      </c>
      <c r="L405" s="85" t="s">
        <v>776</v>
      </c>
      <c r="M405" s="86" t="s">
        <v>779</v>
      </c>
      <c r="N405" s="81">
        <v>1</v>
      </c>
      <c r="O405" s="81">
        <v>1</v>
      </c>
      <c r="P405" s="81">
        <f t="shared" si="104"/>
        <v>1</v>
      </c>
      <c r="Q405" s="81" t="str">
        <f t="shared" si="105"/>
        <v>B</v>
      </c>
      <c r="R405" s="81">
        <v>100</v>
      </c>
      <c r="S405" s="81">
        <f t="shared" si="106"/>
        <v>100</v>
      </c>
      <c r="T405" s="81" t="str">
        <f t="shared" si="107"/>
        <v>III</v>
      </c>
      <c r="U405" s="69" t="str">
        <f t="shared" si="108"/>
        <v>ACEPTABLE</v>
      </c>
      <c r="V405" s="69"/>
      <c r="W405" s="214">
        <v>2</v>
      </c>
      <c r="X405" s="79" t="s">
        <v>761</v>
      </c>
      <c r="Y405" s="82"/>
      <c r="Z405" s="82"/>
      <c r="AA405" s="82"/>
      <c r="AB405" s="79"/>
      <c r="AC405" s="82" t="s">
        <v>886</v>
      </c>
      <c r="AD405" s="82"/>
      <c r="AE405" s="82" t="s">
        <v>887</v>
      </c>
      <c r="AF405" s="81"/>
      <c r="AG405" s="81"/>
      <c r="AH405" s="81">
        <f t="shared" si="109"/>
        <v>0</v>
      </c>
      <c r="AI405" s="81" t="str">
        <f t="shared" si="113"/>
        <v>B</v>
      </c>
      <c r="AJ405" s="81"/>
      <c r="AK405" s="81">
        <f t="shared" si="110"/>
        <v>0</v>
      </c>
      <c r="AL405" s="81" t="str">
        <f t="shared" si="111"/>
        <v>IV</v>
      </c>
      <c r="AM405" s="34" t="str">
        <f t="shared" si="114"/>
        <v>ACEPTABLE</v>
      </c>
      <c r="AN405" s="204">
        <f t="shared" si="112"/>
        <v>1</v>
      </c>
    </row>
    <row r="406" spans="1:40" s="12" customFormat="1" ht="99.95" customHeight="1">
      <c r="A406" s="176" t="s">
        <v>493</v>
      </c>
      <c r="B406" s="176" t="s">
        <v>497</v>
      </c>
      <c r="C406" s="178" t="s">
        <v>1026</v>
      </c>
      <c r="D406" s="208" t="s">
        <v>602</v>
      </c>
      <c r="E406" s="232" t="s">
        <v>648</v>
      </c>
      <c r="F406" s="79" t="s">
        <v>490</v>
      </c>
      <c r="G406" s="79" t="s">
        <v>410</v>
      </c>
      <c r="H406" s="79" t="s">
        <v>401</v>
      </c>
      <c r="I406" s="240" t="s">
        <v>362</v>
      </c>
      <c r="J406" s="79" t="s">
        <v>281</v>
      </c>
      <c r="K406" s="80" t="s">
        <v>778</v>
      </c>
      <c r="L406" s="85" t="s">
        <v>776</v>
      </c>
      <c r="M406" s="86" t="s">
        <v>779</v>
      </c>
      <c r="N406" s="81">
        <v>2</v>
      </c>
      <c r="O406" s="81">
        <v>1</v>
      </c>
      <c r="P406" s="81">
        <f>+N406*O406</f>
        <v>2</v>
      </c>
      <c r="Q406" s="81" t="str">
        <f>IF(P406&gt;=24,"MA",IF(P406&gt;=10,"A",IF(P406&gt;=6,"M","B")))</f>
        <v>B</v>
      </c>
      <c r="R406" s="81">
        <v>100</v>
      </c>
      <c r="S406" s="81">
        <f>+R406*P406</f>
        <v>200</v>
      </c>
      <c r="T406" s="81" t="str">
        <f>IF(S406&gt;=600,"I",IF(S406&gt;=150,"II",IF(S406&gt;=40,"III","IV")))</f>
        <v>II</v>
      </c>
      <c r="U406" s="69" t="str">
        <f>IF(T406="IV","ACEPTABLE",IF(T406="III","ACEPTABLE",IF(T406="II","NO ACEPTABLE","NO ACEPTABLE")))</f>
        <v>NO ACEPTABLE</v>
      </c>
      <c r="V406" s="69"/>
      <c r="W406" s="214">
        <v>24</v>
      </c>
      <c r="X406" s="79" t="s">
        <v>761</v>
      </c>
      <c r="Y406" s="82"/>
      <c r="Z406" s="82"/>
      <c r="AA406" s="82"/>
      <c r="AB406" s="79"/>
      <c r="AC406" s="82" t="s">
        <v>886</v>
      </c>
      <c r="AD406" s="82"/>
      <c r="AE406" s="82" t="s">
        <v>887</v>
      </c>
      <c r="AF406" s="81"/>
      <c r="AG406" s="81"/>
      <c r="AH406" s="81">
        <f t="shared" si="109"/>
        <v>0</v>
      </c>
      <c r="AI406" s="81" t="str">
        <f t="shared" si="113"/>
        <v>B</v>
      </c>
      <c r="AJ406" s="81"/>
      <c r="AK406" s="81">
        <f t="shared" si="110"/>
        <v>0</v>
      </c>
      <c r="AL406" s="81" t="str">
        <f t="shared" si="111"/>
        <v>IV</v>
      </c>
      <c r="AM406" s="34" t="str">
        <f t="shared" si="114"/>
        <v>ACEPTABLE</v>
      </c>
      <c r="AN406" s="204">
        <f t="shared" si="112"/>
        <v>1</v>
      </c>
    </row>
    <row r="407" spans="1:40" s="12" customFormat="1" ht="99.95" customHeight="1">
      <c r="A407" s="176" t="s">
        <v>493</v>
      </c>
      <c r="B407" s="176" t="s">
        <v>497</v>
      </c>
      <c r="C407" s="183" t="s">
        <v>495</v>
      </c>
      <c r="D407" s="208" t="s">
        <v>1050</v>
      </c>
      <c r="E407" s="230" t="s">
        <v>585</v>
      </c>
      <c r="F407" s="79" t="s">
        <v>490</v>
      </c>
      <c r="G407" s="79" t="s">
        <v>410</v>
      </c>
      <c r="H407" s="79" t="s">
        <v>401</v>
      </c>
      <c r="I407" s="240" t="s">
        <v>362</v>
      </c>
      <c r="J407" s="79" t="s">
        <v>281</v>
      </c>
      <c r="K407" s="80" t="s">
        <v>778</v>
      </c>
      <c r="L407" s="85" t="s">
        <v>776</v>
      </c>
      <c r="M407" s="86" t="s">
        <v>779</v>
      </c>
      <c r="N407" s="81">
        <v>2</v>
      </c>
      <c r="O407" s="81">
        <v>1</v>
      </c>
      <c r="P407" s="81">
        <f>+N407*O407</f>
        <v>2</v>
      </c>
      <c r="Q407" s="81" t="str">
        <f>IF(P407&gt;=24,"MA",IF(P407&gt;=10,"A",IF(P407&gt;=6,"M","B")))</f>
        <v>B</v>
      </c>
      <c r="R407" s="81">
        <v>100</v>
      </c>
      <c r="S407" s="81">
        <f>+R407*P407</f>
        <v>200</v>
      </c>
      <c r="T407" s="81" t="str">
        <f>IF(S407&gt;=600,"I",IF(S407&gt;=150,"II",IF(S407&gt;=40,"III","IV")))</f>
        <v>II</v>
      </c>
      <c r="U407" s="69" t="str">
        <f>IF(T407="IV","ACEPTABLE",IF(T407="III","ACEPTABLE",IF(T407="II","NO ACEPTABLE","NO ACEPTABLE")))</f>
        <v>NO ACEPTABLE</v>
      </c>
      <c r="V407" s="69"/>
      <c r="W407" s="214">
        <v>38</v>
      </c>
      <c r="X407" s="79" t="s">
        <v>761</v>
      </c>
      <c r="Y407" s="82"/>
      <c r="Z407" s="82"/>
      <c r="AA407" s="82"/>
      <c r="AB407" s="79"/>
      <c r="AC407" s="82" t="s">
        <v>886</v>
      </c>
      <c r="AD407" s="82"/>
      <c r="AE407" s="82" t="s">
        <v>887</v>
      </c>
      <c r="AF407" s="81"/>
      <c r="AG407" s="81"/>
      <c r="AH407" s="81">
        <f t="shared" si="109"/>
        <v>0</v>
      </c>
      <c r="AI407" s="81" t="str">
        <f t="shared" si="113"/>
        <v>B</v>
      </c>
      <c r="AJ407" s="81"/>
      <c r="AK407" s="81">
        <f t="shared" si="110"/>
        <v>0</v>
      </c>
      <c r="AL407" s="81" t="str">
        <f t="shared" si="111"/>
        <v>IV</v>
      </c>
      <c r="AM407" s="34" t="str">
        <f t="shared" si="114"/>
        <v>ACEPTABLE</v>
      </c>
      <c r="AN407" s="204">
        <f t="shared" si="112"/>
        <v>1</v>
      </c>
    </row>
    <row r="408" spans="1:40" s="12" customFormat="1" ht="99.95" customHeight="1">
      <c r="A408" s="175" t="s">
        <v>493</v>
      </c>
      <c r="B408" s="175" t="s">
        <v>497</v>
      </c>
      <c r="C408" s="178" t="s">
        <v>505</v>
      </c>
      <c r="D408" s="208" t="s">
        <v>639</v>
      </c>
      <c r="E408" s="232" t="s">
        <v>641</v>
      </c>
      <c r="F408" s="79" t="s">
        <v>490</v>
      </c>
      <c r="G408" s="79" t="s">
        <v>410</v>
      </c>
      <c r="H408" s="79" t="s">
        <v>357</v>
      </c>
      <c r="I408" s="79" t="s">
        <v>437</v>
      </c>
      <c r="J408" s="79" t="s">
        <v>291</v>
      </c>
      <c r="K408" s="80" t="s">
        <v>780</v>
      </c>
      <c r="L408" s="85"/>
      <c r="M408" s="86" t="s">
        <v>781</v>
      </c>
      <c r="N408" s="81">
        <v>2</v>
      </c>
      <c r="O408" s="81">
        <v>4</v>
      </c>
      <c r="P408" s="81">
        <f>+N408*O408</f>
        <v>8</v>
      </c>
      <c r="Q408" s="81" t="str">
        <f>IF(P408&gt;=24,"MA",IF(P408&gt;=10,"A",IF(P408&gt;=6,"M","B")))</f>
        <v>M</v>
      </c>
      <c r="R408" s="81">
        <v>100</v>
      </c>
      <c r="S408" s="81">
        <f>+R408*P408</f>
        <v>800</v>
      </c>
      <c r="T408" s="81" t="str">
        <f>IF(S408&gt;=600,"I",IF(S408&gt;=150,"II",IF(S408&gt;=40,"III","IV")))</f>
        <v>I</v>
      </c>
      <c r="U408" s="69" t="str">
        <f>IF(T408="IV","ACEPTABLE",IF(T408="III","ACEPTABLE",IF(T408="II","NO ACEPTABLE","NO ACEPTABLE")))</f>
        <v>NO ACEPTABLE</v>
      </c>
      <c r="V408" s="69"/>
      <c r="W408" s="214">
        <v>3</v>
      </c>
      <c r="X408" s="79" t="s">
        <v>761</v>
      </c>
      <c r="Y408" s="82"/>
      <c r="Z408" s="82"/>
      <c r="AA408" s="82"/>
      <c r="AB408" s="79"/>
      <c r="AC408" s="82" t="s">
        <v>850</v>
      </c>
      <c r="AD408" s="82"/>
      <c r="AE408" s="82" t="s">
        <v>851</v>
      </c>
      <c r="AF408" s="81"/>
      <c r="AG408" s="81"/>
      <c r="AH408" s="81">
        <f t="shared" si="109"/>
        <v>0</v>
      </c>
      <c r="AI408" s="81" t="str">
        <f t="shared" si="113"/>
        <v>B</v>
      </c>
      <c r="AJ408" s="81"/>
      <c r="AK408" s="81">
        <f t="shared" si="110"/>
        <v>0</v>
      </c>
      <c r="AL408" s="81" t="str">
        <f t="shared" si="111"/>
        <v>IV</v>
      </c>
      <c r="AM408" s="34" t="str">
        <f t="shared" si="114"/>
        <v>ACEPTABLE</v>
      </c>
      <c r="AN408" s="204">
        <f t="shared" si="112"/>
        <v>1</v>
      </c>
    </row>
    <row r="409" spans="1:40" s="12" customFormat="1" ht="99.95" customHeight="1">
      <c r="A409" s="175" t="s">
        <v>493</v>
      </c>
      <c r="B409" s="175" t="s">
        <v>514</v>
      </c>
      <c r="C409" s="183" t="s">
        <v>498</v>
      </c>
      <c r="D409" s="224" t="s">
        <v>1047</v>
      </c>
      <c r="E409" s="230" t="s">
        <v>591</v>
      </c>
      <c r="F409" s="79" t="s">
        <v>490</v>
      </c>
      <c r="G409" s="79" t="s">
        <v>410</v>
      </c>
      <c r="H409" s="79" t="s">
        <v>357</v>
      </c>
      <c r="I409" s="79" t="s">
        <v>437</v>
      </c>
      <c r="J409" s="79" t="s">
        <v>291</v>
      </c>
      <c r="K409" s="80" t="s">
        <v>780</v>
      </c>
      <c r="L409" s="85"/>
      <c r="M409" s="86" t="s">
        <v>781</v>
      </c>
      <c r="N409" s="81">
        <v>2</v>
      </c>
      <c r="O409" s="81">
        <v>4</v>
      </c>
      <c r="P409" s="81">
        <f>+N409*O409</f>
        <v>8</v>
      </c>
      <c r="Q409" s="81" t="str">
        <f>IF(P409&gt;=24,"MA",IF(P409&gt;=10,"A",IF(P409&gt;=6,"M","B")))</f>
        <v>M</v>
      </c>
      <c r="R409" s="81">
        <v>100</v>
      </c>
      <c r="S409" s="81">
        <f>+R409*P409</f>
        <v>800</v>
      </c>
      <c r="T409" s="81" t="str">
        <f>IF(S409&gt;=600,"I",IF(S409&gt;=150,"II",IF(S409&gt;=40,"III","IV")))</f>
        <v>I</v>
      </c>
      <c r="U409" s="69" t="str">
        <f>IF(T409="IV","ACEPTABLE",IF(T409="III","ACEPTABLE",IF(T409="II","NO ACEPTABLE","NO ACEPTABLE")))</f>
        <v>NO ACEPTABLE</v>
      </c>
      <c r="V409" s="69"/>
      <c r="W409" s="214">
        <v>2</v>
      </c>
      <c r="X409" s="79" t="s">
        <v>761</v>
      </c>
      <c r="Y409" s="82"/>
      <c r="Z409" s="82"/>
      <c r="AA409" s="82"/>
      <c r="AB409" s="79"/>
      <c r="AC409" s="82" t="s">
        <v>850</v>
      </c>
      <c r="AD409" s="82"/>
      <c r="AE409" s="82" t="s">
        <v>851</v>
      </c>
      <c r="AF409" s="81"/>
      <c r="AG409" s="81"/>
      <c r="AH409" s="81">
        <f t="shared" si="109"/>
        <v>0</v>
      </c>
      <c r="AI409" s="81" t="str">
        <f t="shared" si="113"/>
        <v>B</v>
      </c>
      <c r="AJ409" s="81"/>
      <c r="AK409" s="81">
        <f t="shared" si="110"/>
        <v>0</v>
      </c>
      <c r="AL409" s="81" t="str">
        <f t="shared" si="111"/>
        <v>IV</v>
      </c>
      <c r="AM409" s="34" t="str">
        <f t="shared" si="114"/>
        <v>ACEPTABLE</v>
      </c>
      <c r="AN409" s="204">
        <f t="shared" si="112"/>
        <v>1</v>
      </c>
    </row>
    <row r="410" spans="1:40" s="12" customFormat="1" ht="99.95" customHeight="1">
      <c r="A410" s="176" t="s">
        <v>476</v>
      </c>
      <c r="B410" s="176" t="s">
        <v>517</v>
      </c>
      <c r="C410" s="183" t="s">
        <v>479</v>
      </c>
      <c r="D410" s="208" t="s">
        <v>1042</v>
      </c>
      <c r="E410" s="234" t="s">
        <v>484</v>
      </c>
      <c r="F410" s="79" t="s">
        <v>490</v>
      </c>
      <c r="G410" s="79" t="s">
        <v>410</v>
      </c>
      <c r="H410" s="79" t="s">
        <v>357</v>
      </c>
      <c r="I410" s="79" t="s">
        <v>437</v>
      </c>
      <c r="J410" s="79" t="s">
        <v>291</v>
      </c>
      <c r="K410" s="80" t="s">
        <v>780</v>
      </c>
      <c r="L410" s="85"/>
      <c r="M410" s="86" t="s">
        <v>781</v>
      </c>
      <c r="N410" s="81">
        <v>2</v>
      </c>
      <c r="O410" s="81">
        <v>2</v>
      </c>
      <c r="P410" s="81">
        <f t="shared" ref="P410:P426" si="115">+N410*O410</f>
        <v>4</v>
      </c>
      <c r="Q410" s="81" t="str">
        <f t="shared" ref="Q410:Q426" si="116">IF(P410&gt;=24,"MA",IF(P410&gt;=10,"A",IF(P410&gt;=6,"M","B")))</f>
        <v>B</v>
      </c>
      <c r="R410" s="81">
        <v>100</v>
      </c>
      <c r="S410" s="81">
        <f t="shared" ref="S410:S426" si="117">+R410*P410</f>
        <v>400</v>
      </c>
      <c r="T410" s="81" t="str">
        <f t="shared" ref="T410:T426" si="118">IF(S410&gt;=600,"I",IF(S410&gt;=150,"II",IF(S410&gt;=40,"III","IV")))</f>
        <v>II</v>
      </c>
      <c r="U410" s="69" t="str">
        <f t="shared" ref="U410:U426" si="119">IF(T410="IV","ACEPTABLE",IF(T410="III","ACEPTABLE",IF(T410="II","NO ACEPTABLE","NO ACEPTABLE")))</f>
        <v>NO ACEPTABLE</v>
      </c>
      <c r="V410" s="69"/>
      <c r="W410" s="214">
        <v>1</v>
      </c>
      <c r="X410" s="79" t="s">
        <v>761</v>
      </c>
      <c r="Y410" s="82"/>
      <c r="Z410" s="82"/>
      <c r="AA410" s="82"/>
      <c r="AB410" s="79"/>
      <c r="AC410" s="82" t="s">
        <v>850</v>
      </c>
      <c r="AD410" s="82"/>
      <c r="AE410" s="82" t="s">
        <v>851</v>
      </c>
      <c r="AF410" s="81"/>
      <c r="AG410" s="81"/>
      <c r="AH410" s="81">
        <f t="shared" si="109"/>
        <v>0</v>
      </c>
      <c r="AI410" s="81" t="str">
        <f t="shared" si="113"/>
        <v>B</v>
      </c>
      <c r="AJ410" s="81"/>
      <c r="AK410" s="81">
        <f t="shared" si="110"/>
        <v>0</v>
      </c>
      <c r="AL410" s="81" t="str">
        <f t="shared" si="111"/>
        <v>IV</v>
      </c>
      <c r="AM410" s="34" t="str">
        <f t="shared" si="114"/>
        <v>ACEPTABLE</v>
      </c>
      <c r="AN410" s="204">
        <f t="shared" si="112"/>
        <v>1</v>
      </c>
    </row>
    <row r="411" spans="1:40" s="12" customFormat="1" ht="99.95" customHeight="1">
      <c r="A411" s="176" t="s">
        <v>476</v>
      </c>
      <c r="B411" s="176" t="s">
        <v>517</v>
      </c>
      <c r="C411" s="183" t="s">
        <v>478</v>
      </c>
      <c r="D411" s="208" t="s">
        <v>1041</v>
      </c>
      <c r="E411" s="234" t="s">
        <v>483</v>
      </c>
      <c r="F411" s="79" t="s">
        <v>490</v>
      </c>
      <c r="G411" s="79" t="s">
        <v>410</v>
      </c>
      <c r="H411" s="79" t="s">
        <v>357</v>
      </c>
      <c r="I411" s="79" t="s">
        <v>437</v>
      </c>
      <c r="J411" s="79" t="s">
        <v>291</v>
      </c>
      <c r="K411" s="80" t="s">
        <v>780</v>
      </c>
      <c r="L411" s="85"/>
      <c r="M411" s="86" t="s">
        <v>781</v>
      </c>
      <c r="N411" s="81">
        <v>2</v>
      </c>
      <c r="O411" s="81">
        <v>2</v>
      </c>
      <c r="P411" s="81">
        <f t="shared" si="115"/>
        <v>4</v>
      </c>
      <c r="Q411" s="81" t="str">
        <f t="shared" si="116"/>
        <v>B</v>
      </c>
      <c r="R411" s="81">
        <v>100</v>
      </c>
      <c r="S411" s="81">
        <f t="shared" si="117"/>
        <v>400</v>
      </c>
      <c r="T411" s="81" t="str">
        <f t="shared" si="118"/>
        <v>II</v>
      </c>
      <c r="U411" s="69" t="str">
        <f t="shared" si="119"/>
        <v>NO ACEPTABLE</v>
      </c>
      <c r="V411" s="69"/>
      <c r="W411" s="214">
        <v>1</v>
      </c>
      <c r="X411" s="79" t="s">
        <v>761</v>
      </c>
      <c r="Y411" s="82"/>
      <c r="Z411" s="82"/>
      <c r="AA411" s="82"/>
      <c r="AB411" s="79"/>
      <c r="AC411" s="82" t="s">
        <v>850</v>
      </c>
      <c r="AD411" s="82"/>
      <c r="AE411" s="82" t="s">
        <v>851</v>
      </c>
      <c r="AF411" s="81"/>
      <c r="AG411" s="81"/>
      <c r="AH411" s="81">
        <f t="shared" si="109"/>
        <v>0</v>
      </c>
      <c r="AI411" s="81" t="str">
        <f t="shared" si="113"/>
        <v>B</v>
      </c>
      <c r="AJ411" s="81"/>
      <c r="AK411" s="81">
        <f t="shared" si="110"/>
        <v>0</v>
      </c>
      <c r="AL411" s="81" t="str">
        <f t="shared" si="111"/>
        <v>IV</v>
      </c>
      <c r="AM411" s="34" t="str">
        <f t="shared" si="114"/>
        <v>ACEPTABLE</v>
      </c>
      <c r="AN411" s="204">
        <f t="shared" si="112"/>
        <v>1</v>
      </c>
    </row>
    <row r="412" spans="1:40" s="12" customFormat="1" ht="99.95" customHeight="1">
      <c r="A412" s="176" t="s">
        <v>523</v>
      </c>
      <c r="B412" s="176" t="s">
        <v>517</v>
      </c>
      <c r="C412" s="183" t="s">
        <v>967</v>
      </c>
      <c r="D412" s="208" t="s">
        <v>547</v>
      </c>
      <c r="E412" s="232" t="s">
        <v>548</v>
      </c>
      <c r="F412" s="79" t="s">
        <v>490</v>
      </c>
      <c r="G412" s="79" t="s">
        <v>410</v>
      </c>
      <c r="H412" s="79" t="s">
        <v>357</v>
      </c>
      <c r="I412" s="79" t="s">
        <v>437</v>
      </c>
      <c r="J412" s="79" t="s">
        <v>291</v>
      </c>
      <c r="K412" s="80" t="s">
        <v>780</v>
      </c>
      <c r="L412" s="85"/>
      <c r="M412" s="86" t="s">
        <v>781</v>
      </c>
      <c r="N412" s="81">
        <v>2</v>
      </c>
      <c r="O412" s="81">
        <v>2</v>
      </c>
      <c r="P412" s="81">
        <f t="shared" si="115"/>
        <v>4</v>
      </c>
      <c r="Q412" s="81" t="str">
        <f t="shared" si="116"/>
        <v>B</v>
      </c>
      <c r="R412" s="81">
        <v>100</v>
      </c>
      <c r="S412" s="81">
        <f t="shared" si="117"/>
        <v>400</v>
      </c>
      <c r="T412" s="81" t="str">
        <f t="shared" si="118"/>
        <v>II</v>
      </c>
      <c r="U412" s="69" t="str">
        <f t="shared" si="119"/>
        <v>NO ACEPTABLE</v>
      </c>
      <c r="V412" s="69"/>
      <c r="W412" s="214">
        <v>1</v>
      </c>
      <c r="X412" s="79" t="s">
        <v>761</v>
      </c>
      <c r="Y412" s="82"/>
      <c r="Z412" s="82"/>
      <c r="AA412" s="82"/>
      <c r="AB412" s="79"/>
      <c r="AC412" s="82" t="s">
        <v>850</v>
      </c>
      <c r="AD412" s="82"/>
      <c r="AE412" s="82" t="s">
        <v>851</v>
      </c>
      <c r="AF412" s="81"/>
      <c r="AG412" s="81"/>
      <c r="AH412" s="81">
        <f t="shared" si="109"/>
        <v>0</v>
      </c>
      <c r="AI412" s="81" t="str">
        <f t="shared" si="113"/>
        <v>B</v>
      </c>
      <c r="AJ412" s="81"/>
      <c r="AK412" s="81">
        <f t="shared" si="110"/>
        <v>0</v>
      </c>
      <c r="AL412" s="81" t="str">
        <f t="shared" si="111"/>
        <v>IV</v>
      </c>
      <c r="AM412" s="34" t="str">
        <f t="shared" si="114"/>
        <v>ACEPTABLE</v>
      </c>
      <c r="AN412" s="204">
        <f t="shared" si="112"/>
        <v>1</v>
      </c>
    </row>
    <row r="413" spans="1:40" s="12" customFormat="1" ht="99.95" customHeight="1">
      <c r="A413" s="176" t="s">
        <v>527</v>
      </c>
      <c r="B413" s="176" t="s">
        <v>517</v>
      </c>
      <c r="C413" s="183" t="s">
        <v>958</v>
      </c>
      <c r="D413" s="208" t="s">
        <v>666</v>
      </c>
      <c r="E413" s="232" t="s">
        <v>670</v>
      </c>
      <c r="F413" s="79" t="s">
        <v>490</v>
      </c>
      <c r="G413" s="79" t="s">
        <v>410</v>
      </c>
      <c r="H413" s="79" t="s">
        <v>357</v>
      </c>
      <c r="I413" s="79" t="s">
        <v>437</v>
      </c>
      <c r="J413" s="79" t="s">
        <v>291</v>
      </c>
      <c r="K413" s="80" t="s">
        <v>780</v>
      </c>
      <c r="L413" s="85"/>
      <c r="M413" s="86" t="s">
        <v>781</v>
      </c>
      <c r="N413" s="81">
        <v>2</v>
      </c>
      <c r="O413" s="81">
        <v>2</v>
      </c>
      <c r="P413" s="81">
        <f t="shared" si="115"/>
        <v>4</v>
      </c>
      <c r="Q413" s="81" t="str">
        <f t="shared" si="116"/>
        <v>B</v>
      </c>
      <c r="R413" s="81">
        <v>100</v>
      </c>
      <c r="S413" s="81">
        <f t="shared" si="117"/>
        <v>400</v>
      </c>
      <c r="T413" s="81" t="str">
        <f t="shared" si="118"/>
        <v>II</v>
      </c>
      <c r="U413" s="69" t="str">
        <f t="shared" si="119"/>
        <v>NO ACEPTABLE</v>
      </c>
      <c r="V413" s="69"/>
      <c r="W413" s="214">
        <v>1</v>
      </c>
      <c r="X413" s="79" t="s">
        <v>761</v>
      </c>
      <c r="Y413" s="82"/>
      <c r="Z413" s="82"/>
      <c r="AA413" s="82"/>
      <c r="AB413" s="79"/>
      <c r="AC413" s="82" t="s">
        <v>850</v>
      </c>
      <c r="AD413" s="82"/>
      <c r="AE413" s="82" t="s">
        <v>851</v>
      </c>
      <c r="AF413" s="81"/>
      <c r="AG413" s="81"/>
      <c r="AH413" s="81">
        <f t="shared" si="109"/>
        <v>0</v>
      </c>
      <c r="AI413" s="81" t="str">
        <f t="shared" si="113"/>
        <v>B</v>
      </c>
      <c r="AJ413" s="81"/>
      <c r="AK413" s="81">
        <f t="shared" si="110"/>
        <v>0</v>
      </c>
      <c r="AL413" s="81" t="str">
        <f t="shared" si="111"/>
        <v>IV</v>
      </c>
      <c r="AM413" s="34" t="str">
        <f t="shared" si="114"/>
        <v>ACEPTABLE</v>
      </c>
      <c r="AN413" s="204">
        <f t="shared" si="112"/>
        <v>1</v>
      </c>
    </row>
    <row r="414" spans="1:40" s="12" customFormat="1" ht="99.95" customHeight="1">
      <c r="A414" s="176" t="s">
        <v>527</v>
      </c>
      <c r="B414" s="176" t="s">
        <v>517</v>
      </c>
      <c r="C414" s="183" t="s">
        <v>531</v>
      </c>
      <c r="D414" s="208" t="s">
        <v>671</v>
      </c>
      <c r="E414" s="232" t="s">
        <v>675</v>
      </c>
      <c r="F414" s="79" t="s">
        <v>490</v>
      </c>
      <c r="G414" s="79" t="s">
        <v>410</v>
      </c>
      <c r="H414" s="79" t="s">
        <v>357</v>
      </c>
      <c r="I414" s="79" t="s">
        <v>437</v>
      </c>
      <c r="J414" s="79" t="s">
        <v>291</v>
      </c>
      <c r="K414" s="80" t="s">
        <v>780</v>
      </c>
      <c r="L414" s="85"/>
      <c r="M414" s="86" t="s">
        <v>781</v>
      </c>
      <c r="N414" s="81">
        <v>2</v>
      </c>
      <c r="O414" s="81">
        <v>2</v>
      </c>
      <c r="P414" s="81">
        <f t="shared" si="115"/>
        <v>4</v>
      </c>
      <c r="Q414" s="81" t="str">
        <f t="shared" si="116"/>
        <v>B</v>
      </c>
      <c r="R414" s="81">
        <v>100</v>
      </c>
      <c r="S414" s="81">
        <f t="shared" si="117"/>
        <v>400</v>
      </c>
      <c r="T414" s="81" t="str">
        <f t="shared" si="118"/>
        <v>II</v>
      </c>
      <c r="U414" s="69" t="str">
        <f t="shared" si="119"/>
        <v>NO ACEPTABLE</v>
      </c>
      <c r="V414" s="69"/>
      <c r="W414" s="214">
        <v>1</v>
      </c>
      <c r="X414" s="79" t="s">
        <v>761</v>
      </c>
      <c r="Y414" s="82"/>
      <c r="Z414" s="82"/>
      <c r="AA414" s="82"/>
      <c r="AB414" s="79"/>
      <c r="AC414" s="82" t="s">
        <v>850</v>
      </c>
      <c r="AD414" s="82"/>
      <c r="AE414" s="82" t="s">
        <v>851</v>
      </c>
      <c r="AF414" s="81"/>
      <c r="AG414" s="81"/>
      <c r="AH414" s="81">
        <f t="shared" si="109"/>
        <v>0</v>
      </c>
      <c r="AI414" s="81" t="str">
        <f t="shared" si="113"/>
        <v>B</v>
      </c>
      <c r="AJ414" s="81"/>
      <c r="AK414" s="81">
        <f t="shared" si="110"/>
        <v>0</v>
      </c>
      <c r="AL414" s="81" t="str">
        <f t="shared" si="111"/>
        <v>IV</v>
      </c>
      <c r="AM414" s="34" t="str">
        <f t="shared" si="114"/>
        <v>ACEPTABLE</v>
      </c>
      <c r="AN414" s="204">
        <f t="shared" si="112"/>
        <v>1</v>
      </c>
    </row>
    <row r="415" spans="1:40" s="12" customFormat="1" ht="99.95" customHeight="1">
      <c r="A415" s="176" t="s">
        <v>532</v>
      </c>
      <c r="B415" s="176" t="s">
        <v>517</v>
      </c>
      <c r="C415" s="183" t="s">
        <v>535</v>
      </c>
      <c r="D415" s="208" t="s">
        <v>687</v>
      </c>
      <c r="E415" s="232" t="s">
        <v>691</v>
      </c>
      <c r="F415" s="79" t="s">
        <v>490</v>
      </c>
      <c r="G415" s="79" t="s">
        <v>410</v>
      </c>
      <c r="H415" s="79" t="s">
        <v>357</v>
      </c>
      <c r="I415" s="79" t="s">
        <v>437</v>
      </c>
      <c r="J415" s="79" t="s">
        <v>291</v>
      </c>
      <c r="K415" s="80" t="s">
        <v>780</v>
      </c>
      <c r="L415" s="85"/>
      <c r="M415" s="86" t="s">
        <v>781</v>
      </c>
      <c r="N415" s="81">
        <v>2</v>
      </c>
      <c r="O415" s="81">
        <v>2</v>
      </c>
      <c r="P415" s="81">
        <f t="shared" si="115"/>
        <v>4</v>
      </c>
      <c r="Q415" s="81" t="str">
        <f t="shared" si="116"/>
        <v>B</v>
      </c>
      <c r="R415" s="81">
        <v>100</v>
      </c>
      <c r="S415" s="81">
        <f t="shared" si="117"/>
        <v>400</v>
      </c>
      <c r="T415" s="81" t="str">
        <f t="shared" si="118"/>
        <v>II</v>
      </c>
      <c r="U415" s="69" t="str">
        <f t="shared" si="119"/>
        <v>NO ACEPTABLE</v>
      </c>
      <c r="V415" s="69"/>
      <c r="W415" s="214">
        <v>1</v>
      </c>
      <c r="X415" s="79" t="s">
        <v>761</v>
      </c>
      <c r="Y415" s="82"/>
      <c r="Z415" s="82"/>
      <c r="AA415" s="82"/>
      <c r="AB415" s="79"/>
      <c r="AC415" s="82" t="s">
        <v>850</v>
      </c>
      <c r="AD415" s="82"/>
      <c r="AE415" s="82" t="s">
        <v>851</v>
      </c>
      <c r="AF415" s="81"/>
      <c r="AG415" s="81"/>
      <c r="AH415" s="81">
        <f t="shared" si="109"/>
        <v>0</v>
      </c>
      <c r="AI415" s="81" t="str">
        <f t="shared" si="113"/>
        <v>B</v>
      </c>
      <c r="AJ415" s="81"/>
      <c r="AK415" s="81">
        <f t="shared" si="110"/>
        <v>0</v>
      </c>
      <c r="AL415" s="81" t="str">
        <f t="shared" si="111"/>
        <v>IV</v>
      </c>
      <c r="AM415" s="34" t="str">
        <f t="shared" si="114"/>
        <v>ACEPTABLE</v>
      </c>
      <c r="AN415" s="204">
        <f t="shared" si="112"/>
        <v>1</v>
      </c>
    </row>
    <row r="416" spans="1:40" s="12" customFormat="1" ht="99.95" customHeight="1">
      <c r="A416" s="176" t="s">
        <v>492</v>
      </c>
      <c r="B416" s="176" t="s">
        <v>517</v>
      </c>
      <c r="C416" s="183" t="s">
        <v>959</v>
      </c>
      <c r="D416" s="211" t="s">
        <v>555</v>
      </c>
      <c r="E416" s="236" t="s">
        <v>561</v>
      </c>
      <c r="F416" s="79" t="s">
        <v>490</v>
      </c>
      <c r="G416" s="79" t="s">
        <v>410</v>
      </c>
      <c r="H416" s="79" t="s">
        <v>401</v>
      </c>
      <c r="I416" s="79" t="s">
        <v>362</v>
      </c>
      <c r="J416" s="79" t="s">
        <v>281</v>
      </c>
      <c r="K416" s="80" t="s">
        <v>775</v>
      </c>
      <c r="L416" s="85" t="s">
        <v>776</v>
      </c>
      <c r="M416" s="86" t="s">
        <v>779</v>
      </c>
      <c r="N416" s="81">
        <v>2</v>
      </c>
      <c r="O416" s="81">
        <v>1</v>
      </c>
      <c r="P416" s="81">
        <f t="shared" si="115"/>
        <v>2</v>
      </c>
      <c r="Q416" s="81" t="str">
        <f t="shared" si="116"/>
        <v>B</v>
      </c>
      <c r="R416" s="81">
        <v>100</v>
      </c>
      <c r="S416" s="81">
        <f t="shared" si="117"/>
        <v>200</v>
      </c>
      <c r="T416" s="81" t="str">
        <f t="shared" si="118"/>
        <v>II</v>
      </c>
      <c r="U416" s="69" t="str">
        <f t="shared" si="119"/>
        <v>NO ACEPTABLE</v>
      </c>
      <c r="V416" s="69"/>
      <c r="W416" s="214">
        <v>1</v>
      </c>
      <c r="X416" s="79" t="s">
        <v>761</v>
      </c>
      <c r="Y416" s="82"/>
      <c r="Z416" s="82"/>
      <c r="AA416" s="82"/>
      <c r="AB416" s="79"/>
      <c r="AC416" s="82" t="s">
        <v>886</v>
      </c>
      <c r="AD416" s="82"/>
      <c r="AE416" s="82" t="s">
        <v>887</v>
      </c>
      <c r="AF416" s="81"/>
      <c r="AG416" s="81"/>
      <c r="AH416" s="81">
        <f t="shared" si="109"/>
        <v>0</v>
      </c>
      <c r="AI416" s="81" t="str">
        <f t="shared" si="113"/>
        <v>B</v>
      </c>
      <c r="AJ416" s="81"/>
      <c r="AK416" s="81">
        <f>+AJ416*AH416</f>
        <v>0</v>
      </c>
      <c r="AL416" s="81" t="str">
        <f>IF(AK416&gt;=600,"I",IF(AK416&gt;=150,"II",IF(AK416&gt;=40,"III","IV")))</f>
        <v>IV</v>
      </c>
      <c r="AM416" s="34" t="str">
        <f t="shared" si="114"/>
        <v>ACEPTABLE</v>
      </c>
      <c r="AN416" s="204">
        <f>(S416-AK416)/S416</f>
        <v>1</v>
      </c>
    </row>
    <row r="417" spans="1:40" s="12" customFormat="1" ht="99.95" customHeight="1">
      <c r="A417" s="176" t="s">
        <v>536</v>
      </c>
      <c r="B417" s="176" t="s">
        <v>517</v>
      </c>
      <c r="C417" s="183" t="s">
        <v>961</v>
      </c>
      <c r="D417" s="208" t="s">
        <v>1055</v>
      </c>
      <c r="E417" s="208" t="s">
        <v>696</v>
      </c>
      <c r="F417" s="79" t="s">
        <v>490</v>
      </c>
      <c r="G417" s="79" t="s">
        <v>410</v>
      </c>
      <c r="H417" s="79" t="s">
        <v>357</v>
      </c>
      <c r="I417" s="79" t="s">
        <v>437</v>
      </c>
      <c r="J417" s="79" t="s">
        <v>291</v>
      </c>
      <c r="K417" s="80" t="s">
        <v>780</v>
      </c>
      <c r="L417" s="85"/>
      <c r="M417" s="86" t="s">
        <v>781</v>
      </c>
      <c r="N417" s="81">
        <v>2</v>
      </c>
      <c r="O417" s="81">
        <v>2</v>
      </c>
      <c r="P417" s="81">
        <f t="shared" si="115"/>
        <v>4</v>
      </c>
      <c r="Q417" s="81" t="str">
        <f t="shared" si="116"/>
        <v>B</v>
      </c>
      <c r="R417" s="81">
        <v>100</v>
      </c>
      <c r="S417" s="81">
        <f t="shared" si="117"/>
        <v>400</v>
      </c>
      <c r="T417" s="81" t="str">
        <f t="shared" si="118"/>
        <v>II</v>
      </c>
      <c r="U417" s="69" t="str">
        <f t="shared" si="119"/>
        <v>NO ACEPTABLE</v>
      </c>
      <c r="V417" s="69"/>
      <c r="W417" s="214">
        <v>1</v>
      </c>
      <c r="X417" s="79" t="s">
        <v>761</v>
      </c>
      <c r="Y417" s="82"/>
      <c r="Z417" s="82"/>
      <c r="AA417" s="82"/>
      <c r="AB417" s="79"/>
      <c r="AC417" s="82" t="s">
        <v>850</v>
      </c>
      <c r="AD417" s="82"/>
      <c r="AE417" s="82" t="s">
        <v>851</v>
      </c>
      <c r="AF417" s="81"/>
      <c r="AG417" s="81"/>
      <c r="AH417" s="81">
        <f t="shared" si="109"/>
        <v>0</v>
      </c>
      <c r="AI417" s="81" t="str">
        <f t="shared" si="113"/>
        <v>B</v>
      </c>
      <c r="AJ417" s="81"/>
      <c r="AK417" s="81">
        <f t="shared" si="110"/>
        <v>0</v>
      </c>
      <c r="AL417" s="81" t="str">
        <f t="shared" si="111"/>
        <v>IV</v>
      </c>
      <c r="AM417" s="34" t="str">
        <f t="shared" si="114"/>
        <v>ACEPTABLE</v>
      </c>
      <c r="AN417" s="204">
        <f t="shared" si="112"/>
        <v>1</v>
      </c>
    </row>
    <row r="418" spans="1:40" s="12" customFormat="1" ht="99.95" customHeight="1">
      <c r="A418" s="176" t="s">
        <v>536</v>
      </c>
      <c r="B418" s="176" t="s">
        <v>517</v>
      </c>
      <c r="C418" s="183" t="s">
        <v>1008</v>
      </c>
      <c r="D418" s="208" t="s">
        <v>698</v>
      </c>
      <c r="E418" s="232" t="s">
        <v>701</v>
      </c>
      <c r="F418" s="79" t="s">
        <v>490</v>
      </c>
      <c r="G418" s="79" t="s">
        <v>410</v>
      </c>
      <c r="H418" s="79" t="s">
        <v>357</v>
      </c>
      <c r="I418" s="79" t="s">
        <v>437</v>
      </c>
      <c r="J418" s="79" t="s">
        <v>291</v>
      </c>
      <c r="K418" s="80" t="s">
        <v>780</v>
      </c>
      <c r="L418" s="85"/>
      <c r="M418" s="86" t="s">
        <v>781</v>
      </c>
      <c r="N418" s="81">
        <v>2</v>
      </c>
      <c r="O418" s="81">
        <v>2</v>
      </c>
      <c r="P418" s="81">
        <f t="shared" si="115"/>
        <v>4</v>
      </c>
      <c r="Q418" s="81" t="str">
        <f t="shared" si="116"/>
        <v>B</v>
      </c>
      <c r="R418" s="81">
        <v>100</v>
      </c>
      <c r="S418" s="81">
        <f t="shared" si="117"/>
        <v>400</v>
      </c>
      <c r="T418" s="81" t="str">
        <f t="shared" si="118"/>
        <v>II</v>
      </c>
      <c r="U418" s="69" t="str">
        <f t="shared" si="119"/>
        <v>NO ACEPTABLE</v>
      </c>
      <c r="V418" s="69"/>
      <c r="W418" s="214">
        <v>1</v>
      </c>
      <c r="X418" s="79" t="s">
        <v>761</v>
      </c>
      <c r="Y418" s="82"/>
      <c r="Z418" s="82"/>
      <c r="AA418" s="82"/>
      <c r="AB418" s="79"/>
      <c r="AC418" s="82" t="s">
        <v>850</v>
      </c>
      <c r="AD418" s="82"/>
      <c r="AE418" s="82" t="s">
        <v>851</v>
      </c>
      <c r="AF418" s="81"/>
      <c r="AG418" s="81"/>
      <c r="AH418" s="81">
        <f t="shared" si="109"/>
        <v>0</v>
      </c>
      <c r="AI418" s="81" t="str">
        <f t="shared" si="113"/>
        <v>B</v>
      </c>
      <c r="AJ418" s="81"/>
      <c r="AK418" s="81">
        <f t="shared" si="110"/>
        <v>0</v>
      </c>
      <c r="AL418" s="81" t="str">
        <f t="shared" si="111"/>
        <v>IV</v>
      </c>
      <c r="AM418" s="34" t="str">
        <f t="shared" si="114"/>
        <v>ACEPTABLE</v>
      </c>
      <c r="AN418" s="204">
        <f t="shared" si="112"/>
        <v>1</v>
      </c>
    </row>
    <row r="419" spans="1:40" s="12" customFormat="1" ht="99.95" customHeight="1">
      <c r="A419" s="176" t="s">
        <v>539</v>
      </c>
      <c r="B419" s="176" t="s">
        <v>517</v>
      </c>
      <c r="C419" s="218" t="s">
        <v>540</v>
      </c>
      <c r="D419" s="208" t="s">
        <v>1048</v>
      </c>
      <c r="E419" s="233" t="s">
        <v>711</v>
      </c>
      <c r="F419" s="79" t="s">
        <v>490</v>
      </c>
      <c r="G419" s="79" t="s">
        <v>410</v>
      </c>
      <c r="H419" s="79" t="s">
        <v>357</v>
      </c>
      <c r="I419" s="79" t="s">
        <v>437</v>
      </c>
      <c r="J419" s="79" t="s">
        <v>291</v>
      </c>
      <c r="K419" s="80" t="s">
        <v>780</v>
      </c>
      <c r="L419" s="85"/>
      <c r="M419" s="86" t="s">
        <v>781</v>
      </c>
      <c r="N419" s="81">
        <v>2</v>
      </c>
      <c r="O419" s="81">
        <v>2</v>
      </c>
      <c r="P419" s="81">
        <f t="shared" si="115"/>
        <v>4</v>
      </c>
      <c r="Q419" s="81" t="str">
        <f t="shared" si="116"/>
        <v>B</v>
      </c>
      <c r="R419" s="81">
        <v>100</v>
      </c>
      <c r="S419" s="81">
        <f t="shared" si="117"/>
        <v>400</v>
      </c>
      <c r="T419" s="81" t="str">
        <f t="shared" si="118"/>
        <v>II</v>
      </c>
      <c r="U419" s="69" t="str">
        <f t="shared" si="119"/>
        <v>NO ACEPTABLE</v>
      </c>
      <c r="V419" s="69"/>
      <c r="W419" s="214">
        <v>0</v>
      </c>
      <c r="X419" s="79" t="s">
        <v>761</v>
      </c>
      <c r="Y419" s="82"/>
      <c r="Z419" s="82"/>
      <c r="AA419" s="82"/>
      <c r="AB419" s="79"/>
      <c r="AC419" s="82" t="s">
        <v>850</v>
      </c>
      <c r="AD419" s="82"/>
      <c r="AE419" s="82" t="s">
        <v>851</v>
      </c>
      <c r="AF419" s="81"/>
      <c r="AG419" s="81"/>
      <c r="AH419" s="81">
        <f t="shared" si="109"/>
        <v>0</v>
      </c>
      <c r="AI419" s="81" t="str">
        <f t="shared" si="113"/>
        <v>B</v>
      </c>
      <c r="AJ419" s="81"/>
      <c r="AK419" s="81">
        <f t="shared" si="110"/>
        <v>0</v>
      </c>
      <c r="AL419" s="81" t="str">
        <f t="shared" si="111"/>
        <v>IV</v>
      </c>
      <c r="AM419" s="34" t="str">
        <f t="shared" si="114"/>
        <v>ACEPTABLE</v>
      </c>
      <c r="AN419" s="204">
        <f t="shared" si="112"/>
        <v>1</v>
      </c>
    </row>
    <row r="420" spans="1:40" s="12" customFormat="1" ht="99.95" customHeight="1">
      <c r="A420" s="176" t="s">
        <v>539</v>
      </c>
      <c r="B420" s="176" t="s">
        <v>517</v>
      </c>
      <c r="C420" s="183" t="s">
        <v>960</v>
      </c>
      <c r="D420" s="208" t="s">
        <v>712</v>
      </c>
      <c r="E420" s="232" t="s">
        <v>716</v>
      </c>
      <c r="F420" s="79" t="s">
        <v>490</v>
      </c>
      <c r="G420" s="79" t="s">
        <v>410</v>
      </c>
      <c r="H420" s="79" t="s">
        <v>357</v>
      </c>
      <c r="I420" s="79" t="s">
        <v>437</v>
      </c>
      <c r="J420" s="79" t="s">
        <v>291</v>
      </c>
      <c r="K420" s="80" t="s">
        <v>780</v>
      </c>
      <c r="L420" s="85"/>
      <c r="M420" s="86" t="s">
        <v>781</v>
      </c>
      <c r="N420" s="81">
        <v>2</v>
      </c>
      <c r="O420" s="81">
        <v>2</v>
      </c>
      <c r="P420" s="81">
        <f t="shared" si="115"/>
        <v>4</v>
      </c>
      <c r="Q420" s="81" t="str">
        <f t="shared" si="116"/>
        <v>B</v>
      </c>
      <c r="R420" s="81">
        <v>100</v>
      </c>
      <c r="S420" s="81">
        <f t="shared" si="117"/>
        <v>400</v>
      </c>
      <c r="T420" s="81" t="str">
        <f t="shared" si="118"/>
        <v>II</v>
      </c>
      <c r="U420" s="69" t="str">
        <f t="shared" si="119"/>
        <v>NO ACEPTABLE</v>
      </c>
      <c r="V420" s="69"/>
      <c r="W420" s="214">
        <v>1</v>
      </c>
      <c r="X420" s="79" t="s">
        <v>761</v>
      </c>
      <c r="Y420" s="82"/>
      <c r="Z420" s="82"/>
      <c r="AA420" s="82"/>
      <c r="AB420" s="79"/>
      <c r="AC420" s="82" t="s">
        <v>850</v>
      </c>
      <c r="AD420" s="82"/>
      <c r="AE420" s="82" t="s">
        <v>851</v>
      </c>
      <c r="AF420" s="81"/>
      <c r="AG420" s="81"/>
      <c r="AH420" s="81">
        <f t="shared" si="109"/>
        <v>0</v>
      </c>
      <c r="AI420" s="81" t="str">
        <f t="shared" si="113"/>
        <v>B</v>
      </c>
      <c r="AJ420" s="81"/>
      <c r="AK420" s="81">
        <f t="shared" si="110"/>
        <v>0</v>
      </c>
      <c r="AL420" s="81" t="str">
        <f t="shared" si="111"/>
        <v>IV</v>
      </c>
      <c r="AM420" s="34" t="str">
        <f t="shared" si="114"/>
        <v>ACEPTABLE</v>
      </c>
      <c r="AN420" s="204">
        <f t="shared" si="112"/>
        <v>1</v>
      </c>
    </row>
    <row r="421" spans="1:40" s="12" customFormat="1" ht="99.95" customHeight="1">
      <c r="A421" s="176" t="s">
        <v>539</v>
      </c>
      <c r="B421" s="176" t="s">
        <v>517</v>
      </c>
      <c r="C421" s="183" t="s">
        <v>541</v>
      </c>
      <c r="D421" s="208" t="s">
        <v>718</v>
      </c>
      <c r="E421" s="232" t="s">
        <v>723</v>
      </c>
      <c r="F421" s="79" t="s">
        <v>490</v>
      </c>
      <c r="G421" s="79" t="s">
        <v>410</v>
      </c>
      <c r="H421" s="79" t="s">
        <v>357</v>
      </c>
      <c r="I421" s="79" t="s">
        <v>437</v>
      </c>
      <c r="J421" s="79" t="s">
        <v>291</v>
      </c>
      <c r="K421" s="80" t="s">
        <v>780</v>
      </c>
      <c r="L421" s="85"/>
      <c r="M421" s="86" t="s">
        <v>781</v>
      </c>
      <c r="N421" s="81">
        <v>2</v>
      </c>
      <c r="O421" s="81">
        <v>2</v>
      </c>
      <c r="P421" s="81">
        <f t="shared" si="115"/>
        <v>4</v>
      </c>
      <c r="Q421" s="81" t="str">
        <f t="shared" si="116"/>
        <v>B</v>
      </c>
      <c r="R421" s="81">
        <v>100</v>
      </c>
      <c r="S421" s="81">
        <f t="shared" si="117"/>
        <v>400</v>
      </c>
      <c r="T421" s="81" t="str">
        <f t="shared" si="118"/>
        <v>II</v>
      </c>
      <c r="U421" s="69" t="str">
        <f t="shared" si="119"/>
        <v>NO ACEPTABLE</v>
      </c>
      <c r="V421" s="69"/>
      <c r="W421" s="214">
        <v>13</v>
      </c>
      <c r="X421" s="79" t="s">
        <v>761</v>
      </c>
      <c r="Y421" s="82"/>
      <c r="Z421" s="82"/>
      <c r="AA421" s="82"/>
      <c r="AB421" s="79"/>
      <c r="AC421" s="82" t="s">
        <v>850</v>
      </c>
      <c r="AD421" s="82"/>
      <c r="AE421" s="82" t="s">
        <v>851</v>
      </c>
      <c r="AF421" s="81"/>
      <c r="AG421" s="81"/>
      <c r="AH421" s="81">
        <f t="shared" si="109"/>
        <v>0</v>
      </c>
      <c r="AI421" s="81" t="str">
        <f t="shared" si="113"/>
        <v>B</v>
      </c>
      <c r="AJ421" s="81"/>
      <c r="AK421" s="81">
        <f t="shared" si="110"/>
        <v>0</v>
      </c>
      <c r="AL421" s="81" t="str">
        <f t="shared" si="111"/>
        <v>IV</v>
      </c>
      <c r="AM421" s="34" t="str">
        <f t="shared" si="114"/>
        <v>ACEPTABLE</v>
      </c>
      <c r="AN421" s="204">
        <f t="shared" si="112"/>
        <v>1</v>
      </c>
    </row>
    <row r="422" spans="1:40" s="12" customFormat="1" ht="99.95" customHeight="1">
      <c r="A422" s="176" t="s">
        <v>539</v>
      </c>
      <c r="B422" s="176" t="s">
        <v>517</v>
      </c>
      <c r="C422" s="183" t="s">
        <v>1027</v>
      </c>
      <c r="D422" s="208" t="s">
        <v>1049</v>
      </c>
      <c r="E422" s="232" t="s">
        <v>728</v>
      </c>
      <c r="F422" s="79" t="s">
        <v>490</v>
      </c>
      <c r="G422" s="79" t="s">
        <v>410</v>
      </c>
      <c r="H422" s="79" t="s">
        <v>357</v>
      </c>
      <c r="I422" s="79" t="s">
        <v>437</v>
      </c>
      <c r="J422" s="79" t="s">
        <v>291</v>
      </c>
      <c r="K422" s="80" t="s">
        <v>780</v>
      </c>
      <c r="L422" s="85"/>
      <c r="M422" s="86" t="s">
        <v>781</v>
      </c>
      <c r="N422" s="81">
        <v>2</v>
      </c>
      <c r="O422" s="81">
        <v>2</v>
      </c>
      <c r="P422" s="81">
        <f t="shared" si="115"/>
        <v>4</v>
      </c>
      <c r="Q422" s="81" t="str">
        <f t="shared" si="116"/>
        <v>B</v>
      </c>
      <c r="R422" s="81">
        <v>100</v>
      </c>
      <c r="S422" s="81">
        <f t="shared" si="117"/>
        <v>400</v>
      </c>
      <c r="T422" s="81" t="str">
        <f t="shared" si="118"/>
        <v>II</v>
      </c>
      <c r="U422" s="69" t="str">
        <f t="shared" si="119"/>
        <v>NO ACEPTABLE</v>
      </c>
      <c r="V422" s="69"/>
      <c r="W422" s="214">
        <v>2</v>
      </c>
      <c r="X422" s="79" t="s">
        <v>761</v>
      </c>
      <c r="Y422" s="82"/>
      <c r="Z422" s="82"/>
      <c r="AA422" s="82"/>
      <c r="AB422" s="79"/>
      <c r="AC422" s="82" t="s">
        <v>850</v>
      </c>
      <c r="AD422" s="82"/>
      <c r="AE422" s="82" t="s">
        <v>851</v>
      </c>
      <c r="AF422" s="81"/>
      <c r="AG422" s="81"/>
      <c r="AH422" s="81">
        <f t="shared" si="109"/>
        <v>0</v>
      </c>
      <c r="AI422" s="81" t="str">
        <f t="shared" si="113"/>
        <v>B</v>
      </c>
      <c r="AJ422" s="81"/>
      <c r="AK422" s="81">
        <f t="shared" si="110"/>
        <v>0</v>
      </c>
      <c r="AL422" s="81" t="str">
        <f t="shared" si="111"/>
        <v>IV</v>
      </c>
      <c r="AM422" s="34" t="str">
        <f t="shared" si="114"/>
        <v>ACEPTABLE</v>
      </c>
      <c r="AN422" s="204">
        <f t="shared" si="112"/>
        <v>1</v>
      </c>
    </row>
    <row r="423" spans="1:40" s="12" customFormat="1" ht="99.95" customHeight="1">
      <c r="A423" s="175" t="s">
        <v>492</v>
      </c>
      <c r="B423" s="175" t="s">
        <v>491</v>
      </c>
      <c r="C423" s="178" t="s">
        <v>489</v>
      </c>
      <c r="D423" s="208" t="s">
        <v>562</v>
      </c>
      <c r="E423" s="232" t="s">
        <v>565</v>
      </c>
      <c r="F423" s="79" t="s">
        <v>490</v>
      </c>
      <c r="G423" s="79" t="s">
        <v>410</v>
      </c>
      <c r="H423" s="79" t="s">
        <v>357</v>
      </c>
      <c r="I423" s="79" t="s">
        <v>437</v>
      </c>
      <c r="J423" s="79" t="s">
        <v>291</v>
      </c>
      <c r="K423" s="80" t="s">
        <v>780</v>
      </c>
      <c r="L423" s="85"/>
      <c r="M423" s="86" t="s">
        <v>781</v>
      </c>
      <c r="N423" s="81">
        <v>2</v>
      </c>
      <c r="O423" s="81">
        <v>2</v>
      </c>
      <c r="P423" s="81">
        <f t="shared" si="115"/>
        <v>4</v>
      </c>
      <c r="Q423" s="81" t="str">
        <f t="shared" si="116"/>
        <v>B</v>
      </c>
      <c r="R423" s="81">
        <v>100</v>
      </c>
      <c r="S423" s="81">
        <f t="shared" si="117"/>
        <v>400</v>
      </c>
      <c r="T423" s="81" t="str">
        <f t="shared" si="118"/>
        <v>II</v>
      </c>
      <c r="U423" s="69" t="str">
        <f t="shared" si="119"/>
        <v>NO ACEPTABLE</v>
      </c>
      <c r="V423" s="69"/>
      <c r="W423" s="214">
        <v>1</v>
      </c>
      <c r="X423" s="79" t="s">
        <v>761</v>
      </c>
      <c r="Y423" s="82"/>
      <c r="Z423" s="82"/>
      <c r="AA423" s="82"/>
      <c r="AB423" s="79"/>
      <c r="AC423" s="82" t="s">
        <v>850</v>
      </c>
      <c r="AD423" s="82"/>
      <c r="AE423" s="82" t="s">
        <v>851</v>
      </c>
      <c r="AF423" s="81"/>
      <c r="AG423" s="81"/>
      <c r="AH423" s="81">
        <f t="shared" si="109"/>
        <v>0</v>
      </c>
      <c r="AI423" s="81" t="str">
        <f t="shared" si="113"/>
        <v>B</v>
      </c>
      <c r="AJ423" s="81"/>
      <c r="AK423" s="81">
        <f t="shared" si="110"/>
        <v>0</v>
      </c>
      <c r="AL423" s="81" t="str">
        <f t="shared" si="111"/>
        <v>IV</v>
      </c>
      <c r="AM423" s="34" t="str">
        <f t="shared" si="114"/>
        <v>ACEPTABLE</v>
      </c>
      <c r="AN423" s="204">
        <f t="shared" si="112"/>
        <v>1</v>
      </c>
    </row>
    <row r="424" spans="1:40" s="12" customFormat="1" ht="99.95" customHeight="1">
      <c r="A424" s="175" t="s">
        <v>492</v>
      </c>
      <c r="B424" s="175" t="s">
        <v>825</v>
      </c>
      <c r="C424" s="178" t="s">
        <v>496</v>
      </c>
      <c r="D424" s="208" t="s">
        <v>1054</v>
      </c>
      <c r="E424" s="230" t="s">
        <v>574</v>
      </c>
      <c r="F424" s="79" t="s">
        <v>490</v>
      </c>
      <c r="G424" s="79" t="s">
        <v>410</v>
      </c>
      <c r="H424" s="79" t="s">
        <v>827</v>
      </c>
      <c r="I424" s="240" t="s">
        <v>826</v>
      </c>
      <c r="J424" s="79" t="s">
        <v>291</v>
      </c>
      <c r="K424" s="80"/>
      <c r="L424" s="85"/>
      <c r="M424" s="86" t="s">
        <v>884</v>
      </c>
      <c r="N424" s="81">
        <v>1</v>
      </c>
      <c r="O424" s="81">
        <v>1</v>
      </c>
      <c r="P424" s="81">
        <f t="shared" si="115"/>
        <v>1</v>
      </c>
      <c r="Q424" s="81" t="str">
        <f t="shared" si="116"/>
        <v>B</v>
      </c>
      <c r="R424" s="81">
        <v>100</v>
      </c>
      <c r="S424" s="81">
        <f t="shared" si="117"/>
        <v>100</v>
      </c>
      <c r="T424" s="81" t="str">
        <f t="shared" si="118"/>
        <v>III</v>
      </c>
      <c r="U424" s="69" t="str">
        <f t="shared" si="119"/>
        <v>ACEPTABLE</v>
      </c>
      <c r="V424" s="69"/>
      <c r="W424" s="214">
        <v>1</v>
      </c>
      <c r="X424" s="79" t="s">
        <v>761</v>
      </c>
      <c r="Y424" s="82"/>
      <c r="Z424" s="82"/>
      <c r="AA424" s="82"/>
      <c r="AB424" s="79"/>
      <c r="AC424" s="82" t="s">
        <v>890</v>
      </c>
      <c r="AD424" s="82"/>
      <c r="AE424" s="82" t="s">
        <v>891</v>
      </c>
      <c r="AF424" s="81"/>
      <c r="AG424" s="81"/>
      <c r="AH424" s="81">
        <f t="shared" si="109"/>
        <v>0</v>
      </c>
      <c r="AI424" s="81" t="str">
        <f t="shared" si="113"/>
        <v>B</v>
      </c>
      <c r="AJ424" s="81"/>
      <c r="AK424" s="81">
        <f>+AJ424*AH424</f>
        <v>0</v>
      </c>
      <c r="AL424" s="81" t="str">
        <f>IF(AK424&gt;=600,"I",IF(AK424&gt;=150,"II",IF(AK424&gt;=40,"III","IV")))</f>
        <v>IV</v>
      </c>
      <c r="AM424" s="34" t="str">
        <f t="shared" si="114"/>
        <v>ACEPTABLE</v>
      </c>
      <c r="AN424" s="204">
        <f>(S424-AK424)/S424</f>
        <v>1</v>
      </c>
    </row>
    <row r="425" spans="1:40" s="12" customFormat="1" ht="99.95" customHeight="1">
      <c r="A425" s="175" t="s">
        <v>492</v>
      </c>
      <c r="B425" s="175" t="s">
        <v>825</v>
      </c>
      <c r="C425" s="178" t="s">
        <v>824</v>
      </c>
      <c r="D425" s="208" t="s">
        <v>871</v>
      </c>
      <c r="E425" s="232" t="s">
        <v>872</v>
      </c>
      <c r="F425" s="79" t="s">
        <v>490</v>
      </c>
      <c r="G425" s="79" t="s">
        <v>410</v>
      </c>
      <c r="H425" s="79" t="s">
        <v>827</v>
      </c>
      <c r="I425" s="79" t="s">
        <v>826</v>
      </c>
      <c r="J425" s="79" t="s">
        <v>291</v>
      </c>
      <c r="K425" s="80"/>
      <c r="L425" s="85"/>
      <c r="M425" s="86" t="s">
        <v>884</v>
      </c>
      <c r="N425" s="81">
        <v>1</v>
      </c>
      <c r="O425" s="81">
        <v>1</v>
      </c>
      <c r="P425" s="81">
        <f>+N425*O425</f>
        <v>1</v>
      </c>
      <c r="Q425" s="81" t="str">
        <f>IF(P425&gt;=24,"MA",IF(P425&gt;=10,"A",IF(P425&gt;=6,"M","B")))</f>
        <v>B</v>
      </c>
      <c r="R425" s="81">
        <v>100</v>
      </c>
      <c r="S425" s="81">
        <f>+R425*P425</f>
        <v>100</v>
      </c>
      <c r="T425" s="81" t="str">
        <f>IF(S425&gt;=600,"I",IF(S425&gt;=150,"II",IF(S425&gt;=40,"III","IV")))</f>
        <v>III</v>
      </c>
      <c r="U425" s="69" t="str">
        <f>IF(T425="IV","ACEPTABLE",IF(T425="III","ACEPTABLE",IF(T425="II","NO ACEPTABLE","NO ACEPTABLE")))</f>
        <v>ACEPTABLE</v>
      </c>
      <c r="V425" s="69"/>
      <c r="W425" s="214">
        <v>1</v>
      </c>
      <c r="X425" s="79" t="s">
        <v>761</v>
      </c>
      <c r="Y425" s="82"/>
      <c r="Z425" s="82"/>
      <c r="AA425" s="82"/>
      <c r="AB425" s="79"/>
      <c r="AC425" s="82" t="s">
        <v>890</v>
      </c>
      <c r="AD425" s="82"/>
      <c r="AE425" s="82" t="s">
        <v>891</v>
      </c>
      <c r="AF425" s="81"/>
      <c r="AG425" s="81"/>
      <c r="AH425" s="81">
        <f t="shared" si="109"/>
        <v>0</v>
      </c>
      <c r="AI425" s="81" t="str">
        <f t="shared" si="113"/>
        <v>B</v>
      </c>
      <c r="AJ425" s="81"/>
      <c r="AK425" s="81">
        <f t="shared" si="110"/>
        <v>0</v>
      </c>
      <c r="AL425" s="81" t="str">
        <f t="shared" si="111"/>
        <v>IV</v>
      </c>
      <c r="AM425" s="34" t="str">
        <f t="shared" si="114"/>
        <v>ACEPTABLE</v>
      </c>
      <c r="AN425" s="204">
        <f t="shared" si="112"/>
        <v>1</v>
      </c>
    </row>
    <row r="426" spans="1:40" s="12" customFormat="1" ht="99.95" customHeight="1">
      <c r="A426" s="175" t="s">
        <v>492</v>
      </c>
      <c r="B426" s="175" t="s">
        <v>491</v>
      </c>
      <c r="C426" s="219" t="s">
        <v>859</v>
      </c>
      <c r="D426" s="208" t="s">
        <v>567</v>
      </c>
      <c r="E426" s="232" t="s">
        <v>569</v>
      </c>
      <c r="F426" s="79" t="s">
        <v>490</v>
      </c>
      <c r="G426" s="79" t="s">
        <v>410</v>
      </c>
      <c r="H426" s="79" t="s">
        <v>357</v>
      </c>
      <c r="I426" s="79" t="s">
        <v>437</v>
      </c>
      <c r="J426" s="79" t="s">
        <v>291</v>
      </c>
      <c r="K426" s="80" t="s">
        <v>780</v>
      </c>
      <c r="L426" s="85"/>
      <c r="M426" s="86" t="s">
        <v>781</v>
      </c>
      <c r="N426" s="81">
        <v>2</v>
      </c>
      <c r="O426" s="81">
        <v>2</v>
      </c>
      <c r="P426" s="81">
        <f t="shared" si="115"/>
        <v>4</v>
      </c>
      <c r="Q426" s="81" t="str">
        <f t="shared" si="116"/>
        <v>B</v>
      </c>
      <c r="R426" s="81">
        <v>100</v>
      </c>
      <c r="S426" s="81">
        <f t="shared" si="117"/>
        <v>400</v>
      </c>
      <c r="T426" s="81" t="str">
        <f t="shared" si="118"/>
        <v>II</v>
      </c>
      <c r="U426" s="69" t="str">
        <f t="shared" si="119"/>
        <v>NO ACEPTABLE</v>
      </c>
      <c r="V426" s="69"/>
      <c r="W426" s="214">
        <v>0</v>
      </c>
      <c r="X426" s="79" t="s">
        <v>761</v>
      </c>
      <c r="Y426" s="82"/>
      <c r="Z426" s="82"/>
      <c r="AA426" s="82"/>
      <c r="AB426" s="79"/>
      <c r="AC426" s="82" t="s">
        <v>850</v>
      </c>
      <c r="AD426" s="82"/>
      <c r="AE426" s="82" t="s">
        <v>851</v>
      </c>
      <c r="AF426" s="81"/>
      <c r="AG426" s="81"/>
      <c r="AH426" s="81">
        <f t="shared" si="109"/>
        <v>0</v>
      </c>
      <c r="AI426" s="81" t="str">
        <f t="shared" si="113"/>
        <v>B</v>
      </c>
      <c r="AJ426" s="81"/>
      <c r="AK426" s="81">
        <f t="shared" si="110"/>
        <v>0</v>
      </c>
      <c r="AL426" s="81" t="str">
        <f t="shared" si="111"/>
        <v>IV</v>
      </c>
      <c r="AM426" s="34" t="str">
        <f t="shared" si="114"/>
        <v>ACEPTABLE</v>
      </c>
      <c r="AN426" s="204">
        <f t="shared" si="112"/>
        <v>1</v>
      </c>
    </row>
    <row r="427" spans="1:40" s="12" customFormat="1" ht="99.95" customHeight="1">
      <c r="A427" s="176" t="s">
        <v>476</v>
      </c>
      <c r="B427" s="176" t="s">
        <v>517</v>
      </c>
      <c r="C427" s="183" t="s">
        <v>479</v>
      </c>
      <c r="D427" s="208" t="s">
        <v>1042</v>
      </c>
      <c r="E427" s="234" t="s">
        <v>484</v>
      </c>
      <c r="F427" s="79" t="s">
        <v>490</v>
      </c>
      <c r="G427" s="79" t="s">
        <v>410</v>
      </c>
      <c r="H427" s="79" t="s">
        <v>412</v>
      </c>
      <c r="I427" s="79" t="s">
        <v>409</v>
      </c>
      <c r="J427" s="79" t="s">
        <v>291</v>
      </c>
      <c r="K427" s="80"/>
      <c r="L427" s="85" t="s">
        <v>782</v>
      </c>
      <c r="M427" s="86" t="s">
        <v>783</v>
      </c>
      <c r="N427" s="81">
        <v>1</v>
      </c>
      <c r="O427" s="81">
        <v>1</v>
      </c>
      <c r="P427" s="81">
        <f t="shared" ref="P427:P449" si="120">+N427*O427</f>
        <v>1</v>
      </c>
      <c r="Q427" s="81" t="str">
        <f t="shared" ref="Q427:Q449" si="121">IF(P427&gt;=24,"MA",IF(P427&gt;=10,"A",IF(P427&gt;=6,"M","B")))</f>
        <v>B</v>
      </c>
      <c r="R427" s="81">
        <v>100</v>
      </c>
      <c r="S427" s="81">
        <f t="shared" ref="S427:S449" si="122">+R427*P427</f>
        <v>100</v>
      </c>
      <c r="T427" s="81" t="str">
        <f t="shared" ref="T427:T449" si="123">IF(S427&gt;=600,"I",IF(S427&gt;=150,"II",IF(S427&gt;=40,"III","IV")))</f>
        <v>III</v>
      </c>
      <c r="U427" s="69" t="str">
        <f t="shared" ref="U427:U449" si="124">IF(T427="IV","ACEPTABLE",IF(T427="III","ACEPTABLE",IF(T427="II","NO ACEPTABLE","NO ACEPTABLE")))</f>
        <v>ACEPTABLE</v>
      </c>
      <c r="V427" s="69"/>
      <c r="W427" s="214">
        <v>1</v>
      </c>
      <c r="X427" s="79" t="s">
        <v>761</v>
      </c>
      <c r="Y427" s="82"/>
      <c r="Z427" s="82"/>
      <c r="AA427" s="82"/>
      <c r="AB427" s="79"/>
      <c r="AC427" s="82" t="s">
        <v>837</v>
      </c>
      <c r="AD427" s="82"/>
      <c r="AE427" s="82" t="s">
        <v>856</v>
      </c>
      <c r="AF427" s="81"/>
      <c r="AG427" s="81"/>
      <c r="AH427" s="81">
        <f t="shared" si="109"/>
        <v>0</v>
      </c>
      <c r="AI427" s="81" t="str">
        <f t="shared" si="113"/>
        <v>B</v>
      </c>
      <c r="AJ427" s="81"/>
      <c r="AK427" s="81">
        <f t="shared" si="110"/>
        <v>0</v>
      </c>
      <c r="AL427" s="81" t="str">
        <f t="shared" si="111"/>
        <v>IV</v>
      </c>
      <c r="AM427" s="34" t="str">
        <f t="shared" si="114"/>
        <v>ACEPTABLE</v>
      </c>
      <c r="AN427" s="204">
        <f t="shared" si="112"/>
        <v>1</v>
      </c>
    </row>
    <row r="428" spans="1:40" s="12" customFormat="1" ht="99.95" customHeight="1">
      <c r="A428" s="176" t="s">
        <v>476</v>
      </c>
      <c r="B428" s="176" t="s">
        <v>517</v>
      </c>
      <c r="C428" s="220" t="s">
        <v>862</v>
      </c>
      <c r="D428" s="208" t="s">
        <v>863</v>
      </c>
      <c r="E428" s="234" t="s">
        <v>864</v>
      </c>
      <c r="F428" s="79" t="s">
        <v>490</v>
      </c>
      <c r="G428" s="79" t="s">
        <v>410</v>
      </c>
      <c r="H428" s="79" t="s">
        <v>401</v>
      </c>
      <c r="I428" s="79" t="s">
        <v>362</v>
      </c>
      <c r="J428" s="79" t="s">
        <v>281</v>
      </c>
      <c r="K428" s="80" t="s">
        <v>775</v>
      </c>
      <c r="L428" s="85" t="s">
        <v>776</v>
      </c>
      <c r="M428" s="86" t="s">
        <v>779</v>
      </c>
      <c r="N428" s="81">
        <v>2</v>
      </c>
      <c r="O428" s="81">
        <v>1</v>
      </c>
      <c r="P428" s="81">
        <f t="shared" si="120"/>
        <v>2</v>
      </c>
      <c r="Q428" s="81" t="str">
        <f t="shared" si="121"/>
        <v>B</v>
      </c>
      <c r="R428" s="81">
        <v>100</v>
      </c>
      <c r="S428" s="81">
        <f t="shared" si="122"/>
        <v>200</v>
      </c>
      <c r="T428" s="81" t="str">
        <f t="shared" si="123"/>
        <v>II</v>
      </c>
      <c r="U428" s="69" t="str">
        <f t="shared" si="124"/>
        <v>NO ACEPTABLE</v>
      </c>
      <c r="V428" s="69"/>
      <c r="W428" s="214">
        <v>0</v>
      </c>
      <c r="X428" s="79" t="s">
        <v>761</v>
      </c>
      <c r="Y428" s="82"/>
      <c r="Z428" s="82"/>
      <c r="AA428" s="82"/>
      <c r="AB428" s="79"/>
      <c r="AC428" s="82" t="s">
        <v>886</v>
      </c>
      <c r="AD428" s="82"/>
      <c r="AE428" s="82" t="s">
        <v>887</v>
      </c>
      <c r="AF428" s="81"/>
      <c r="AG428" s="81"/>
      <c r="AH428" s="81">
        <f t="shared" si="109"/>
        <v>0</v>
      </c>
      <c r="AI428" s="81" t="str">
        <f t="shared" si="113"/>
        <v>B</v>
      </c>
      <c r="AJ428" s="81"/>
      <c r="AK428" s="81">
        <f t="shared" si="110"/>
        <v>0</v>
      </c>
      <c r="AL428" s="81" t="str">
        <f t="shared" si="111"/>
        <v>IV</v>
      </c>
      <c r="AM428" s="34" t="str">
        <f t="shared" si="114"/>
        <v>ACEPTABLE</v>
      </c>
      <c r="AN428" s="204">
        <f t="shared" si="112"/>
        <v>1</v>
      </c>
    </row>
    <row r="429" spans="1:40" s="12" customFormat="1" ht="99.95" customHeight="1">
      <c r="A429" s="176" t="s">
        <v>476</v>
      </c>
      <c r="B429" s="176" t="s">
        <v>517</v>
      </c>
      <c r="C429" s="183" t="s">
        <v>857</v>
      </c>
      <c r="D429" s="224" t="s">
        <v>1043</v>
      </c>
      <c r="E429" s="234" t="s">
        <v>488</v>
      </c>
      <c r="F429" s="79" t="s">
        <v>490</v>
      </c>
      <c r="G429" s="79" t="s">
        <v>410</v>
      </c>
      <c r="H429" s="79" t="s">
        <v>412</v>
      </c>
      <c r="I429" s="79" t="s">
        <v>409</v>
      </c>
      <c r="J429" s="79" t="s">
        <v>291</v>
      </c>
      <c r="K429" s="80"/>
      <c r="L429" s="85" t="s">
        <v>782</v>
      </c>
      <c r="M429" s="86" t="s">
        <v>783</v>
      </c>
      <c r="N429" s="81">
        <v>1</v>
      </c>
      <c r="O429" s="81">
        <v>1</v>
      </c>
      <c r="P429" s="81">
        <f t="shared" si="120"/>
        <v>1</v>
      </c>
      <c r="Q429" s="81" t="str">
        <f t="shared" si="121"/>
        <v>B</v>
      </c>
      <c r="R429" s="81">
        <v>100</v>
      </c>
      <c r="S429" s="81">
        <f t="shared" si="122"/>
        <v>100</v>
      </c>
      <c r="T429" s="81" t="str">
        <f t="shared" si="123"/>
        <v>III</v>
      </c>
      <c r="U429" s="69" t="str">
        <f t="shared" si="124"/>
        <v>ACEPTABLE</v>
      </c>
      <c r="V429" s="69"/>
      <c r="W429" s="214">
        <v>1</v>
      </c>
      <c r="X429" s="79" t="s">
        <v>761</v>
      </c>
      <c r="Y429" s="82"/>
      <c r="Z429" s="82"/>
      <c r="AA429" s="82"/>
      <c r="AB429" s="79"/>
      <c r="AC429" s="82" t="s">
        <v>837</v>
      </c>
      <c r="AD429" s="82"/>
      <c r="AE429" s="82" t="s">
        <v>856</v>
      </c>
      <c r="AF429" s="81"/>
      <c r="AG429" s="81"/>
      <c r="AH429" s="81">
        <f t="shared" si="109"/>
        <v>0</v>
      </c>
      <c r="AI429" s="81" t="str">
        <f t="shared" si="113"/>
        <v>B</v>
      </c>
      <c r="AJ429" s="81"/>
      <c r="AK429" s="81">
        <f t="shared" si="110"/>
        <v>0</v>
      </c>
      <c r="AL429" s="81" t="str">
        <f t="shared" si="111"/>
        <v>IV</v>
      </c>
      <c r="AM429" s="34" t="str">
        <f t="shared" si="114"/>
        <v>ACEPTABLE</v>
      </c>
      <c r="AN429" s="204">
        <f t="shared" si="112"/>
        <v>1</v>
      </c>
    </row>
    <row r="430" spans="1:40" s="12" customFormat="1" ht="99.95" customHeight="1">
      <c r="A430" s="176" t="s">
        <v>476</v>
      </c>
      <c r="B430" s="176" t="s">
        <v>517</v>
      </c>
      <c r="C430" s="183" t="s">
        <v>478</v>
      </c>
      <c r="D430" s="208" t="s">
        <v>1041</v>
      </c>
      <c r="E430" s="234" t="s">
        <v>483</v>
      </c>
      <c r="F430" s="79" t="s">
        <v>490</v>
      </c>
      <c r="G430" s="79" t="s">
        <v>410</v>
      </c>
      <c r="H430" s="79" t="s">
        <v>412</v>
      </c>
      <c r="I430" s="79" t="s">
        <v>409</v>
      </c>
      <c r="J430" s="79" t="s">
        <v>291</v>
      </c>
      <c r="K430" s="80"/>
      <c r="L430" s="85" t="s">
        <v>782</v>
      </c>
      <c r="M430" s="86" t="s">
        <v>783</v>
      </c>
      <c r="N430" s="81">
        <v>1</v>
      </c>
      <c r="O430" s="81">
        <v>1</v>
      </c>
      <c r="P430" s="81">
        <f t="shared" si="120"/>
        <v>1</v>
      </c>
      <c r="Q430" s="81" t="str">
        <f t="shared" si="121"/>
        <v>B</v>
      </c>
      <c r="R430" s="81">
        <v>100</v>
      </c>
      <c r="S430" s="81">
        <f t="shared" si="122"/>
        <v>100</v>
      </c>
      <c r="T430" s="81" t="str">
        <f t="shared" si="123"/>
        <v>III</v>
      </c>
      <c r="U430" s="69" t="str">
        <f t="shared" si="124"/>
        <v>ACEPTABLE</v>
      </c>
      <c r="V430" s="69"/>
      <c r="W430" s="214">
        <v>1</v>
      </c>
      <c r="X430" s="79" t="s">
        <v>761</v>
      </c>
      <c r="Y430" s="82"/>
      <c r="Z430" s="82"/>
      <c r="AA430" s="82"/>
      <c r="AB430" s="79"/>
      <c r="AC430" s="82" t="s">
        <v>837</v>
      </c>
      <c r="AD430" s="82"/>
      <c r="AE430" s="82" t="s">
        <v>856</v>
      </c>
      <c r="AF430" s="81"/>
      <c r="AG430" s="81"/>
      <c r="AH430" s="81">
        <f t="shared" si="109"/>
        <v>0</v>
      </c>
      <c r="AI430" s="81" t="str">
        <f t="shared" si="113"/>
        <v>B</v>
      </c>
      <c r="AJ430" s="81"/>
      <c r="AK430" s="81">
        <f t="shared" si="110"/>
        <v>0</v>
      </c>
      <c r="AL430" s="81" t="str">
        <f t="shared" si="111"/>
        <v>IV</v>
      </c>
      <c r="AM430" s="34" t="str">
        <f t="shared" si="114"/>
        <v>ACEPTABLE</v>
      </c>
      <c r="AN430" s="204">
        <f t="shared" si="112"/>
        <v>1</v>
      </c>
    </row>
    <row r="431" spans="1:40" s="12" customFormat="1" ht="99.95" customHeight="1">
      <c r="A431" s="176" t="s">
        <v>523</v>
      </c>
      <c r="B431" s="176" t="s">
        <v>517</v>
      </c>
      <c r="C431" s="183" t="s">
        <v>967</v>
      </c>
      <c r="D431" s="208" t="s">
        <v>547</v>
      </c>
      <c r="E431" s="232" t="s">
        <v>548</v>
      </c>
      <c r="F431" s="79" t="s">
        <v>490</v>
      </c>
      <c r="G431" s="79" t="s">
        <v>410</v>
      </c>
      <c r="H431" s="79" t="s">
        <v>412</v>
      </c>
      <c r="I431" s="79" t="s">
        <v>409</v>
      </c>
      <c r="J431" s="79" t="s">
        <v>291</v>
      </c>
      <c r="K431" s="80"/>
      <c r="L431" s="85" t="s">
        <v>782</v>
      </c>
      <c r="M431" s="86" t="s">
        <v>783</v>
      </c>
      <c r="N431" s="81">
        <v>1</v>
      </c>
      <c r="O431" s="81">
        <v>1</v>
      </c>
      <c r="P431" s="81">
        <f t="shared" si="120"/>
        <v>1</v>
      </c>
      <c r="Q431" s="81" t="str">
        <f t="shared" si="121"/>
        <v>B</v>
      </c>
      <c r="R431" s="81">
        <v>100</v>
      </c>
      <c r="S431" s="81">
        <f t="shared" si="122"/>
        <v>100</v>
      </c>
      <c r="T431" s="81" t="str">
        <f t="shared" si="123"/>
        <v>III</v>
      </c>
      <c r="U431" s="69" t="str">
        <f t="shared" si="124"/>
        <v>ACEPTABLE</v>
      </c>
      <c r="V431" s="69"/>
      <c r="W431" s="214">
        <v>1</v>
      </c>
      <c r="X431" s="79" t="s">
        <v>761</v>
      </c>
      <c r="Y431" s="82"/>
      <c r="Z431" s="82"/>
      <c r="AA431" s="82"/>
      <c r="AB431" s="79"/>
      <c r="AC431" s="82" t="s">
        <v>837</v>
      </c>
      <c r="AD431" s="82"/>
      <c r="AE431" s="82" t="s">
        <v>856</v>
      </c>
      <c r="AF431" s="81"/>
      <c r="AG431" s="81"/>
      <c r="AH431" s="81">
        <f t="shared" si="109"/>
        <v>0</v>
      </c>
      <c r="AI431" s="81" t="str">
        <f t="shared" si="113"/>
        <v>B</v>
      </c>
      <c r="AJ431" s="81"/>
      <c r="AK431" s="81">
        <f t="shared" si="110"/>
        <v>0</v>
      </c>
      <c r="AL431" s="81" t="str">
        <f t="shared" si="111"/>
        <v>IV</v>
      </c>
      <c r="AM431" s="34" t="str">
        <f t="shared" si="114"/>
        <v>ACEPTABLE</v>
      </c>
      <c r="AN431" s="204">
        <f t="shared" si="112"/>
        <v>1</v>
      </c>
    </row>
    <row r="432" spans="1:40" s="12" customFormat="1" ht="99.95" customHeight="1">
      <c r="A432" s="176" t="s">
        <v>524</v>
      </c>
      <c r="B432" s="176" t="s">
        <v>517</v>
      </c>
      <c r="C432" s="183" t="s">
        <v>525</v>
      </c>
      <c r="D432" s="208" t="s">
        <v>1038</v>
      </c>
      <c r="E432" s="208" t="s">
        <v>549</v>
      </c>
      <c r="F432" s="79" t="s">
        <v>490</v>
      </c>
      <c r="G432" s="79" t="s">
        <v>410</v>
      </c>
      <c r="H432" s="79" t="s">
        <v>412</v>
      </c>
      <c r="I432" s="79" t="s">
        <v>409</v>
      </c>
      <c r="J432" s="79" t="s">
        <v>291</v>
      </c>
      <c r="K432" s="80"/>
      <c r="L432" s="85" t="s">
        <v>782</v>
      </c>
      <c r="M432" s="86" t="s">
        <v>783</v>
      </c>
      <c r="N432" s="81">
        <v>1</v>
      </c>
      <c r="O432" s="81">
        <v>1</v>
      </c>
      <c r="P432" s="81">
        <f t="shared" si="120"/>
        <v>1</v>
      </c>
      <c r="Q432" s="81" t="str">
        <f t="shared" si="121"/>
        <v>B</v>
      </c>
      <c r="R432" s="81">
        <v>100</v>
      </c>
      <c r="S432" s="81">
        <f t="shared" si="122"/>
        <v>100</v>
      </c>
      <c r="T432" s="81" t="str">
        <f t="shared" si="123"/>
        <v>III</v>
      </c>
      <c r="U432" s="69" t="str">
        <f t="shared" si="124"/>
        <v>ACEPTABLE</v>
      </c>
      <c r="V432" s="69"/>
      <c r="W432" s="214">
        <v>2</v>
      </c>
      <c r="X432" s="79" t="s">
        <v>761</v>
      </c>
      <c r="Y432" s="82"/>
      <c r="Z432" s="82"/>
      <c r="AA432" s="82"/>
      <c r="AB432" s="79"/>
      <c r="AC432" s="82" t="s">
        <v>837</v>
      </c>
      <c r="AD432" s="82"/>
      <c r="AE432" s="82" t="s">
        <v>856</v>
      </c>
      <c r="AF432" s="81"/>
      <c r="AG432" s="81"/>
      <c r="AH432" s="81">
        <f t="shared" si="109"/>
        <v>0</v>
      </c>
      <c r="AI432" s="81" t="str">
        <f t="shared" si="113"/>
        <v>B</v>
      </c>
      <c r="AJ432" s="81"/>
      <c r="AK432" s="81">
        <f t="shared" si="110"/>
        <v>0</v>
      </c>
      <c r="AL432" s="81" t="str">
        <f t="shared" si="111"/>
        <v>IV</v>
      </c>
      <c r="AM432" s="34" t="str">
        <f t="shared" si="114"/>
        <v>ACEPTABLE</v>
      </c>
      <c r="AN432" s="204">
        <f t="shared" si="112"/>
        <v>1</v>
      </c>
    </row>
    <row r="433" spans="1:40" s="12" customFormat="1" ht="99.95" customHeight="1">
      <c r="A433" s="176" t="s">
        <v>524</v>
      </c>
      <c r="B433" s="176" t="s">
        <v>517</v>
      </c>
      <c r="C433" s="183" t="s">
        <v>526</v>
      </c>
      <c r="D433" s="208" t="s">
        <v>552</v>
      </c>
      <c r="E433" s="232" t="s">
        <v>553</v>
      </c>
      <c r="F433" s="79" t="s">
        <v>490</v>
      </c>
      <c r="G433" s="79" t="s">
        <v>410</v>
      </c>
      <c r="H433" s="79" t="s">
        <v>412</v>
      </c>
      <c r="I433" s="79" t="s">
        <v>409</v>
      </c>
      <c r="J433" s="79" t="s">
        <v>291</v>
      </c>
      <c r="K433" s="80"/>
      <c r="L433" s="85" t="s">
        <v>782</v>
      </c>
      <c r="M433" s="86" t="s">
        <v>783</v>
      </c>
      <c r="N433" s="81">
        <v>1</v>
      </c>
      <c r="O433" s="81">
        <v>1</v>
      </c>
      <c r="P433" s="81">
        <f t="shared" si="120"/>
        <v>1</v>
      </c>
      <c r="Q433" s="81" t="str">
        <f t="shared" si="121"/>
        <v>B</v>
      </c>
      <c r="R433" s="81">
        <v>100</v>
      </c>
      <c r="S433" s="81">
        <f t="shared" si="122"/>
        <v>100</v>
      </c>
      <c r="T433" s="81" t="str">
        <f t="shared" si="123"/>
        <v>III</v>
      </c>
      <c r="U433" s="69" t="str">
        <f t="shared" si="124"/>
        <v>ACEPTABLE</v>
      </c>
      <c r="V433" s="69"/>
      <c r="W433" s="214">
        <v>1</v>
      </c>
      <c r="X433" s="79" t="s">
        <v>761</v>
      </c>
      <c r="Y433" s="82"/>
      <c r="Z433" s="82"/>
      <c r="AA433" s="82"/>
      <c r="AB433" s="79"/>
      <c r="AC433" s="82" t="s">
        <v>837</v>
      </c>
      <c r="AD433" s="82"/>
      <c r="AE433" s="82" t="s">
        <v>856</v>
      </c>
      <c r="AF433" s="81"/>
      <c r="AG433" s="81"/>
      <c r="AH433" s="81">
        <f t="shared" si="109"/>
        <v>0</v>
      </c>
      <c r="AI433" s="81" t="str">
        <f t="shared" si="113"/>
        <v>B</v>
      </c>
      <c r="AJ433" s="81"/>
      <c r="AK433" s="81">
        <f t="shared" si="110"/>
        <v>0</v>
      </c>
      <c r="AL433" s="81" t="str">
        <f t="shared" si="111"/>
        <v>IV</v>
      </c>
      <c r="AM433" s="34" t="str">
        <f t="shared" si="114"/>
        <v>ACEPTABLE</v>
      </c>
      <c r="AN433" s="204">
        <f t="shared" si="112"/>
        <v>1</v>
      </c>
    </row>
    <row r="434" spans="1:40" s="12" customFormat="1" ht="99.95" customHeight="1">
      <c r="A434" s="176" t="s">
        <v>527</v>
      </c>
      <c r="B434" s="176" t="s">
        <v>825</v>
      </c>
      <c r="C434" s="183" t="s">
        <v>1025</v>
      </c>
      <c r="D434" s="208" t="s">
        <v>1044</v>
      </c>
      <c r="E434" s="208" t="s">
        <v>873</v>
      </c>
      <c r="F434" s="79" t="s">
        <v>490</v>
      </c>
      <c r="G434" s="79" t="s">
        <v>410</v>
      </c>
      <c r="H434" s="79" t="s">
        <v>412</v>
      </c>
      <c r="I434" s="79" t="s">
        <v>409</v>
      </c>
      <c r="J434" s="79" t="s">
        <v>291</v>
      </c>
      <c r="K434" s="80"/>
      <c r="L434" s="85" t="s">
        <v>782</v>
      </c>
      <c r="M434" s="86" t="s">
        <v>783</v>
      </c>
      <c r="N434" s="81">
        <v>1</v>
      </c>
      <c r="O434" s="81">
        <v>1</v>
      </c>
      <c r="P434" s="81">
        <f>+N434*O434</f>
        <v>1</v>
      </c>
      <c r="Q434" s="81" t="str">
        <f>IF(P434&gt;=24,"MA",IF(P434&gt;=10,"A",IF(P434&gt;=6,"M","B")))</f>
        <v>B</v>
      </c>
      <c r="R434" s="81">
        <v>100</v>
      </c>
      <c r="S434" s="81">
        <f>+R434*P434</f>
        <v>100</v>
      </c>
      <c r="T434" s="81" t="str">
        <f>IF(S434&gt;=600,"I",IF(S434&gt;=150,"II",IF(S434&gt;=40,"III","IV")))</f>
        <v>III</v>
      </c>
      <c r="U434" s="69" t="str">
        <f>IF(T434="IV","ACEPTABLE",IF(T434="III","ACEPTABLE",IF(T434="II","NO ACEPTABLE","NO ACEPTABLE")))</f>
        <v>ACEPTABLE</v>
      </c>
      <c r="V434" s="69"/>
      <c r="W434" s="214">
        <v>2</v>
      </c>
      <c r="X434" s="79" t="s">
        <v>761</v>
      </c>
      <c r="Y434" s="82"/>
      <c r="Z434" s="82"/>
      <c r="AA434" s="82"/>
      <c r="AB434" s="79"/>
      <c r="AC434" s="82" t="s">
        <v>837</v>
      </c>
      <c r="AD434" s="82"/>
      <c r="AE434" s="82" t="s">
        <v>856</v>
      </c>
      <c r="AF434" s="81"/>
      <c r="AG434" s="81"/>
      <c r="AH434" s="81">
        <f t="shared" si="109"/>
        <v>0</v>
      </c>
      <c r="AI434" s="81" t="str">
        <f t="shared" si="113"/>
        <v>B</v>
      </c>
      <c r="AJ434" s="81"/>
      <c r="AK434" s="81">
        <f t="shared" si="110"/>
        <v>0</v>
      </c>
      <c r="AL434" s="81" t="str">
        <f t="shared" si="111"/>
        <v>IV</v>
      </c>
      <c r="AM434" s="34" t="str">
        <f t="shared" si="114"/>
        <v>ACEPTABLE</v>
      </c>
      <c r="AN434" s="204">
        <f t="shared" si="112"/>
        <v>1</v>
      </c>
    </row>
    <row r="435" spans="1:40" s="12" customFormat="1" ht="99.95" customHeight="1">
      <c r="A435" s="176" t="s">
        <v>527</v>
      </c>
      <c r="B435" s="176" t="s">
        <v>825</v>
      </c>
      <c r="C435" s="183" t="s">
        <v>824</v>
      </c>
      <c r="D435" s="208" t="s">
        <v>871</v>
      </c>
      <c r="E435" s="232" t="s">
        <v>872</v>
      </c>
      <c r="F435" s="79" t="s">
        <v>490</v>
      </c>
      <c r="G435" s="79" t="s">
        <v>410</v>
      </c>
      <c r="H435" s="79" t="s">
        <v>412</v>
      </c>
      <c r="I435" s="79" t="s">
        <v>409</v>
      </c>
      <c r="J435" s="79" t="s">
        <v>291</v>
      </c>
      <c r="K435" s="80"/>
      <c r="L435" s="85" t="s">
        <v>782</v>
      </c>
      <c r="M435" s="86" t="s">
        <v>783</v>
      </c>
      <c r="N435" s="81">
        <v>1</v>
      </c>
      <c r="O435" s="81">
        <v>1</v>
      </c>
      <c r="P435" s="81">
        <f>+N435*O435</f>
        <v>1</v>
      </c>
      <c r="Q435" s="81" t="str">
        <f>IF(P435&gt;=24,"MA",IF(P435&gt;=10,"A",IF(P435&gt;=6,"M","B")))</f>
        <v>B</v>
      </c>
      <c r="R435" s="81">
        <v>100</v>
      </c>
      <c r="S435" s="81">
        <f>+R435*P435</f>
        <v>100</v>
      </c>
      <c r="T435" s="81" t="str">
        <f>IF(S435&gt;=600,"I",IF(S435&gt;=150,"II",IF(S435&gt;=40,"III","IV")))</f>
        <v>III</v>
      </c>
      <c r="U435" s="69" t="str">
        <f>IF(T435="IV","ACEPTABLE",IF(T435="III","ACEPTABLE",IF(T435="II","NO ACEPTABLE","NO ACEPTABLE")))</f>
        <v>ACEPTABLE</v>
      </c>
      <c r="V435" s="69"/>
      <c r="W435" s="214">
        <v>1</v>
      </c>
      <c r="X435" s="79" t="s">
        <v>761</v>
      </c>
      <c r="Y435" s="82"/>
      <c r="Z435" s="82"/>
      <c r="AA435" s="82"/>
      <c r="AB435" s="79"/>
      <c r="AC435" s="82" t="s">
        <v>837</v>
      </c>
      <c r="AD435" s="82"/>
      <c r="AE435" s="82" t="s">
        <v>856</v>
      </c>
      <c r="AF435" s="81"/>
      <c r="AG435" s="81"/>
      <c r="AH435" s="81">
        <f t="shared" si="109"/>
        <v>0</v>
      </c>
      <c r="AI435" s="81" t="str">
        <f t="shared" si="113"/>
        <v>B</v>
      </c>
      <c r="AJ435" s="81"/>
      <c r="AK435" s="81">
        <f t="shared" si="110"/>
        <v>0</v>
      </c>
      <c r="AL435" s="81" t="str">
        <f t="shared" si="111"/>
        <v>IV</v>
      </c>
      <c r="AM435" s="34" t="str">
        <f t="shared" si="114"/>
        <v>ACEPTABLE</v>
      </c>
      <c r="AN435" s="204">
        <f t="shared" si="112"/>
        <v>1</v>
      </c>
    </row>
    <row r="436" spans="1:40" s="12" customFormat="1" ht="99.95" customHeight="1">
      <c r="A436" s="176" t="s">
        <v>527</v>
      </c>
      <c r="B436" s="176" t="s">
        <v>517</v>
      </c>
      <c r="C436" s="183" t="s">
        <v>956</v>
      </c>
      <c r="D436" s="208" t="s">
        <v>1039</v>
      </c>
      <c r="E436" s="208" t="s">
        <v>664</v>
      </c>
      <c r="F436" s="79" t="s">
        <v>490</v>
      </c>
      <c r="G436" s="79" t="s">
        <v>410</v>
      </c>
      <c r="H436" s="79" t="s">
        <v>412</v>
      </c>
      <c r="I436" s="79" t="s">
        <v>409</v>
      </c>
      <c r="J436" s="79" t="s">
        <v>291</v>
      </c>
      <c r="K436" s="80"/>
      <c r="L436" s="85" t="s">
        <v>782</v>
      </c>
      <c r="M436" s="86" t="s">
        <v>783</v>
      </c>
      <c r="N436" s="81">
        <v>1</v>
      </c>
      <c r="O436" s="81">
        <v>1</v>
      </c>
      <c r="P436" s="81">
        <f t="shared" si="120"/>
        <v>1</v>
      </c>
      <c r="Q436" s="81" t="str">
        <f t="shared" si="121"/>
        <v>B</v>
      </c>
      <c r="R436" s="81">
        <v>100</v>
      </c>
      <c r="S436" s="81">
        <f t="shared" si="122"/>
        <v>100</v>
      </c>
      <c r="T436" s="81" t="str">
        <f t="shared" si="123"/>
        <v>III</v>
      </c>
      <c r="U436" s="69" t="str">
        <f t="shared" si="124"/>
        <v>ACEPTABLE</v>
      </c>
      <c r="V436" s="69"/>
      <c r="W436" s="214">
        <v>1</v>
      </c>
      <c r="X436" s="79" t="s">
        <v>761</v>
      </c>
      <c r="Y436" s="82"/>
      <c r="Z436" s="82"/>
      <c r="AA436" s="82"/>
      <c r="AB436" s="79"/>
      <c r="AC436" s="82" t="s">
        <v>837</v>
      </c>
      <c r="AD436" s="82"/>
      <c r="AE436" s="82" t="s">
        <v>856</v>
      </c>
      <c r="AF436" s="81"/>
      <c r="AG436" s="81"/>
      <c r="AH436" s="81">
        <f t="shared" si="109"/>
        <v>0</v>
      </c>
      <c r="AI436" s="81" t="str">
        <f t="shared" si="113"/>
        <v>B</v>
      </c>
      <c r="AJ436" s="81"/>
      <c r="AK436" s="81">
        <f t="shared" si="110"/>
        <v>0</v>
      </c>
      <c r="AL436" s="81" t="str">
        <f t="shared" si="111"/>
        <v>IV</v>
      </c>
      <c r="AM436" s="34" t="str">
        <f t="shared" si="114"/>
        <v>ACEPTABLE</v>
      </c>
      <c r="AN436" s="204">
        <f t="shared" si="112"/>
        <v>1</v>
      </c>
    </row>
    <row r="437" spans="1:40" s="12" customFormat="1" ht="99.95" customHeight="1">
      <c r="A437" s="176" t="s">
        <v>527</v>
      </c>
      <c r="B437" s="176" t="s">
        <v>517</v>
      </c>
      <c r="C437" s="183" t="s">
        <v>958</v>
      </c>
      <c r="D437" s="208" t="s">
        <v>666</v>
      </c>
      <c r="E437" s="232" t="s">
        <v>670</v>
      </c>
      <c r="F437" s="79" t="s">
        <v>490</v>
      </c>
      <c r="G437" s="79" t="s">
        <v>410</v>
      </c>
      <c r="H437" s="79" t="s">
        <v>412</v>
      </c>
      <c r="I437" s="79" t="s">
        <v>409</v>
      </c>
      <c r="J437" s="79" t="s">
        <v>291</v>
      </c>
      <c r="K437" s="80"/>
      <c r="L437" s="85" t="s">
        <v>782</v>
      </c>
      <c r="M437" s="86" t="s">
        <v>783</v>
      </c>
      <c r="N437" s="81">
        <v>1</v>
      </c>
      <c r="O437" s="81">
        <v>1</v>
      </c>
      <c r="P437" s="81">
        <f t="shared" si="120"/>
        <v>1</v>
      </c>
      <c r="Q437" s="81" t="str">
        <f t="shared" si="121"/>
        <v>B</v>
      </c>
      <c r="R437" s="81">
        <v>100</v>
      </c>
      <c r="S437" s="81">
        <f t="shared" si="122"/>
        <v>100</v>
      </c>
      <c r="T437" s="81" t="str">
        <f t="shared" si="123"/>
        <v>III</v>
      </c>
      <c r="U437" s="69" t="str">
        <f t="shared" si="124"/>
        <v>ACEPTABLE</v>
      </c>
      <c r="V437" s="69"/>
      <c r="W437" s="214">
        <v>1</v>
      </c>
      <c r="X437" s="79" t="s">
        <v>761</v>
      </c>
      <c r="Y437" s="82"/>
      <c r="Z437" s="82"/>
      <c r="AA437" s="82"/>
      <c r="AB437" s="79"/>
      <c r="AC437" s="82" t="s">
        <v>837</v>
      </c>
      <c r="AD437" s="82"/>
      <c r="AE437" s="82" t="s">
        <v>856</v>
      </c>
      <c r="AF437" s="81"/>
      <c r="AG437" s="81"/>
      <c r="AH437" s="81">
        <f t="shared" si="109"/>
        <v>0</v>
      </c>
      <c r="AI437" s="81" t="str">
        <f t="shared" si="113"/>
        <v>B</v>
      </c>
      <c r="AJ437" s="81"/>
      <c r="AK437" s="81">
        <f t="shared" si="110"/>
        <v>0</v>
      </c>
      <c r="AL437" s="81" t="str">
        <f t="shared" si="111"/>
        <v>IV</v>
      </c>
      <c r="AM437" s="34" t="str">
        <f t="shared" si="114"/>
        <v>ACEPTABLE</v>
      </c>
      <c r="AN437" s="204">
        <f t="shared" si="112"/>
        <v>1</v>
      </c>
    </row>
    <row r="438" spans="1:40" ht="99.95" customHeight="1">
      <c r="A438" s="176" t="s">
        <v>527</v>
      </c>
      <c r="B438" s="176" t="s">
        <v>517</v>
      </c>
      <c r="C438" s="183" t="s">
        <v>531</v>
      </c>
      <c r="D438" s="208" t="s">
        <v>671</v>
      </c>
      <c r="E438" s="232" t="s">
        <v>675</v>
      </c>
      <c r="F438" s="79" t="s">
        <v>490</v>
      </c>
      <c r="G438" s="79" t="s">
        <v>410</v>
      </c>
      <c r="H438" s="79" t="s">
        <v>412</v>
      </c>
      <c r="I438" s="79" t="s">
        <v>409</v>
      </c>
      <c r="J438" s="79" t="s">
        <v>291</v>
      </c>
      <c r="K438" s="80"/>
      <c r="L438" s="85" t="s">
        <v>782</v>
      </c>
      <c r="M438" s="86" t="s">
        <v>783</v>
      </c>
      <c r="N438" s="81">
        <v>1</v>
      </c>
      <c r="O438" s="81">
        <v>1</v>
      </c>
      <c r="P438" s="81">
        <f t="shared" si="120"/>
        <v>1</v>
      </c>
      <c r="Q438" s="81" t="str">
        <f t="shared" si="121"/>
        <v>B</v>
      </c>
      <c r="R438" s="81">
        <v>100</v>
      </c>
      <c r="S438" s="81">
        <f t="shared" si="122"/>
        <v>100</v>
      </c>
      <c r="T438" s="81" t="str">
        <f t="shared" si="123"/>
        <v>III</v>
      </c>
      <c r="U438" s="69" t="str">
        <f t="shared" si="124"/>
        <v>ACEPTABLE</v>
      </c>
      <c r="V438" s="69"/>
      <c r="W438" s="214">
        <v>1</v>
      </c>
      <c r="X438" s="79" t="s">
        <v>761</v>
      </c>
      <c r="Y438" s="82"/>
      <c r="Z438" s="82"/>
      <c r="AA438" s="82"/>
      <c r="AB438" s="79"/>
      <c r="AC438" s="82" t="s">
        <v>837</v>
      </c>
      <c r="AD438" s="82"/>
      <c r="AE438" s="82" t="s">
        <v>856</v>
      </c>
      <c r="AF438" s="81"/>
      <c r="AG438" s="81"/>
      <c r="AH438" s="81">
        <f t="shared" si="109"/>
        <v>0</v>
      </c>
      <c r="AI438" s="81" t="str">
        <f t="shared" si="113"/>
        <v>B</v>
      </c>
      <c r="AJ438" s="81"/>
      <c r="AK438" s="81">
        <f t="shared" si="110"/>
        <v>0</v>
      </c>
      <c r="AL438" s="81" t="str">
        <f t="shared" si="111"/>
        <v>IV</v>
      </c>
      <c r="AM438" s="34" t="str">
        <f t="shared" si="114"/>
        <v>ACEPTABLE</v>
      </c>
      <c r="AN438" s="204">
        <f t="shared" si="112"/>
        <v>1</v>
      </c>
    </row>
    <row r="439" spans="1:40" ht="99.95" customHeight="1">
      <c r="A439" s="176" t="s">
        <v>532</v>
      </c>
      <c r="B439" s="176" t="s">
        <v>517</v>
      </c>
      <c r="C439" s="183" t="s">
        <v>533</v>
      </c>
      <c r="D439" s="208" t="s">
        <v>1046</v>
      </c>
      <c r="E439" s="208" t="s">
        <v>1061</v>
      </c>
      <c r="F439" s="79" t="s">
        <v>490</v>
      </c>
      <c r="G439" s="79" t="s">
        <v>410</v>
      </c>
      <c r="H439" s="79" t="s">
        <v>412</v>
      </c>
      <c r="I439" s="79" t="s">
        <v>409</v>
      </c>
      <c r="J439" s="79" t="s">
        <v>291</v>
      </c>
      <c r="K439" s="80"/>
      <c r="L439" s="85" t="s">
        <v>782</v>
      </c>
      <c r="M439" s="86" t="s">
        <v>783</v>
      </c>
      <c r="N439" s="81">
        <v>1</v>
      </c>
      <c r="O439" s="81">
        <v>1</v>
      </c>
      <c r="P439" s="81">
        <f t="shared" si="120"/>
        <v>1</v>
      </c>
      <c r="Q439" s="81" t="str">
        <f t="shared" si="121"/>
        <v>B</v>
      </c>
      <c r="R439" s="81">
        <v>100</v>
      </c>
      <c r="S439" s="81">
        <f t="shared" si="122"/>
        <v>100</v>
      </c>
      <c r="T439" s="81" t="str">
        <f t="shared" si="123"/>
        <v>III</v>
      </c>
      <c r="U439" s="69" t="str">
        <f t="shared" si="124"/>
        <v>ACEPTABLE</v>
      </c>
      <c r="V439" s="69"/>
      <c r="W439" s="214">
        <v>3</v>
      </c>
      <c r="X439" s="79" t="s">
        <v>761</v>
      </c>
      <c r="Y439" s="82"/>
      <c r="Z439" s="82"/>
      <c r="AA439" s="82"/>
      <c r="AB439" s="79"/>
      <c r="AC439" s="82" t="s">
        <v>837</v>
      </c>
      <c r="AD439" s="82"/>
      <c r="AE439" s="82" t="s">
        <v>856</v>
      </c>
      <c r="AF439" s="81"/>
      <c r="AG439" s="81"/>
      <c r="AH439" s="81">
        <f t="shared" si="109"/>
        <v>0</v>
      </c>
      <c r="AI439" s="81" t="str">
        <f t="shared" si="113"/>
        <v>B</v>
      </c>
      <c r="AJ439" s="81"/>
      <c r="AK439" s="81">
        <f t="shared" si="110"/>
        <v>0</v>
      </c>
      <c r="AL439" s="81" t="str">
        <f t="shared" si="111"/>
        <v>IV</v>
      </c>
      <c r="AM439" s="34" t="str">
        <f t="shared" si="114"/>
        <v>ACEPTABLE</v>
      </c>
      <c r="AN439" s="204">
        <f t="shared" si="112"/>
        <v>1</v>
      </c>
    </row>
    <row r="440" spans="1:40" ht="99.95" customHeight="1">
      <c r="A440" s="176" t="s">
        <v>532</v>
      </c>
      <c r="B440" s="176" t="s">
        <v>517</v>
      </c>
      <c r="C440" s="183" t="s">
        <v>534</v>
      </c>
      <c r="D440" s="208" t="s">
        <v>1045</v>
      </c>
      <c r="E440" s="208" t="s">
        <v>1062</v>
      </c>
      <c r="F440" s="79" t="s">
        <v>490</v>
      </c>
      <c r="G440" s="79" t="s">
        <v>410</v>
      </c>
      <c r="H440" s="79" t="s">
        <v>412</v>
      </c>
      <c r="I440" s="79" t="s">
        <v>409</v>
      </c>
      <c r="J440" s="79" t="s">
        <v>291</v>
      </c>
      <c r="K440" s="80"/>
      <c r="L440" s="85" t="s">
        <v>782</v>
      </c>
      <c r="M440" s="86" t="s">
        <v>783</v>
      </c>
      <c r="N440" s="81">
        <v>1</v>
      </c>
      <c r="O440" s="81">
        <v>1</v>
      </c>
      <c r="P440" s="81">
        <f t="shared" si="120"/>
        <v>1</v>
      </c>
      <c r="Q440" s="81" t="str">
        <f t="shared" si="121"/>
        <v>B</v>
      </c>
      <c r="R440" s="81">
        <v>100</v>
      </c>
      <c r="S440" s="81">
        <f t="shared" si="122"/>
        <v>100</v>
      </c>
      <c r="T440" s="81" t="str">
        <f t="shared" si="123"/>
        <v>III</v>
      </c>
      <c r="U440" s="69" t="str">
        <f t="shared" si="124"/>
        <v>ACEPTABLE</v>
      </c>
      <c r="V440" s="69"/>
      <c r="W440" s="214">
        <v>1</v>
      </c>
      <c r="X440" s="79" t="s">
        <v>761</v>
      </c>
      <c r="Y440" s="82"/>
      <c r="Z440" s="82"/>
      <c r="AA440" s="82"/>
      <c r="AB440" s="79"/>
      <c r="AC440" s="82" t="s">
        <v>837</v>
      </c>
      <c r="AD440" s="82"/>
      <c r="AE440" s="82" t="s">
        <v>856</v>
      </c>
      <c r="AF440" s="81"/>
      <c r="AG440" s="81"/>
      <c r="AH440" s="81">
        <f t="shared" si="109"/>
        <v>0</v>
      </c>
      <c r="AI440" s="81" t="str">
        <f t="shared" si="113"/>
        <v>B</v>
      </c>
      <c r="AJ440" s="81"/>
      <c r="AK440" s="81">
        <f t="shared" si="110"/>
        <v>0</v>
      </c>
      <c r="AL440" s="81" t="str">
        <f t="shared" si="111"/>
        <v>IV</v>
      </c>
      <c r="AM440" s="34" t="str">
        <f t="shared" si="114"/>
        <v>ACEPTABLE</v>
      </c>
      <c r="AN440" s="204">
        <f t="shared" si="112"/>
        <v>1</v>
      </c>
    </row>
    <row r="441" spans="1:40" ht="99.95" customHeight="1">
      <c r="A441" s="176" t="s">
        <v>532</v>
      </c>
      <c r="B441" s="176" t="s">
        <v>517</v>
      </c>
      <c r="C441" s="183" t="s">
        <v>535</v>
      </c>
      <c r="D441" s="208" t="s">
        <v>687</v>
      </c>
      <c r="E441" s="232" t="s">
        <v>691</v>
      </c>
      <c r="F441" s="79" t="s">
        <v>490</v>
      </c>
      <c r="G441" s="79" t="s">
        <v>410</v>
      </c>
      <c r="H441" s="79" t="s">
        <v>412</v>
      </c>
      <c r="I441" s="79" t="s">
        <v>409</v>
      </c>
      <c r="J441" s="79" t="s">
        <v>291</v>
      </c>
      <c r="K441" s="80"/>
      <c r="L441" s="85" t="s">
        <v>782</v>
      </c>
      <c r="M441" s="86" t="s">
        <v>783</v>
      </c>
      <c r="N441" s="81">
        <v>1</v>
      </c>
      <c r="O441" s="81">
        <v>1</v>
      </c>
      <c r="P441" s="81">
        <f t="shared" si="120"/>
        <v>1</v>
      </c>
      <c r="Q441" s="81" t="str">
        <f t="shared" si="121"/>
        <v>B</v>
      </c>
      <c r="R441" s="81">
        <v>100</v>
      </c>
      <c r="S441" s="81">
        <f t="shared" si="122"/>
        <v>100</v>
      </c>
      <c r="T441" s="81" t="str">
        <f t="shared" si="123"/>
        <v>III</v>
      </c>
      <c r="U441" s="69" t="str">
        <f t="shared" si="124"/>
        <v>ACEPTABLE</v>
      </c>
      <c r="V441" s="69"/>
      <c r="W441" s="214">
        <v>1</v>
      </c>
      <c r="X441" s="79" t="s">
        <v>761</v>
      </c>
      <c r="Y441" s="82"/>
      <c r="Z441" s="82"/>
      <c r="AA441" s="82"/>
      <c r="AB441" s="79"/>
      <c r="AC441" s="82" t="s">
        <v>837</v>
      </c>
      <c r="AD441" s="82"/>
      <c r="AE441" s="82" t="s">
        <v>856</v>
      </c>
      <c r="AF441" s="81"/>
      <c r="AG441" s="81"/>
      <c r="AH441" s="81">
        <f t="shared" ref="AH441:AH478" si="125">+AF441*AG441</f>
        <v>0</v>
      </c>
      <c r="AI441" s="81" t="str">
        <f t="shared" si="113"/>
        <v>B</v>
      </c>
      <c r="AJ441" s="81"/>
      <c r="AK441" s="81">
        <f t="shared" si="110"/>
        <v>0</v>
      </c>
      <c r="AL441" s="81" t="str">
        <f t="shared" si="111"/>
        <v>IV</v>
      </c>
      <c r="AM441" s="34" t="str">
        <f t="shared" si="114"/>
        <v>ACEPTABLE</v>
      </c>
      <c r="AN441" s="204">
        <f t="shared" si="112"/>
        <v>1</v>
      </c>
    </row>
    <row r="442" spans="1:40" ht="99.95" customHeight="1">
      <c r="A442" s="176" t="s">
        <v>492</v>
      </c>
      <c r="B442" s="176" t="s">
        <v>517</v>
      </c>
      <c r="C442" s="183" t="s">
        <v>959</v>
      </c>
      <c r="D442" s="211" t="s">
        <v>555</v>
      </c>
      <c r="E442" s="236" t="s">
        <v>561</v>
      </c>
      <c r="F442" s="79" t="s">
        <v>490</v>
      </c>
      <c r="G442" s="79" t="s">
        <v>410</v>
      </c>
      <c r="H442" s="79" t="s">
        <v>357</v>
      </c>
      <c r="I442" s="79" t="s">
        <v>437</v>
      </c>
      <c r="J442" s="79" t="s">
        <v>291</v>
      </c>
      <c r="K442" s="80" t="s">
        <v>780</v>
      </c>
      <c r="L442" s="85"/>
      <c r="M442" s="86" t="s">
        <v>781</v>
      </c>
      <c r="N442" s="81">
        <v>2</v>
      </c>
      <c r="O442" s="81">
        <v>2</v>
      </c>
      <c r="P442" s="81">
        <f t="shared" si="120"/>
        <v>4</v>
      </c>
      <c r="Q442" s="81" t="str">
        <f t="shared" si="121"/>
        <v>B</v>
      </c>
      <c r="R442" s="81">
        <v>100</v>
      </c>
      <c r="S442" s="81">
        <f t="shared" si="122"/>
        <v>400</v>
      </c>
      <c r="T442" s="81" t="str">
        <f t="shared" si="123"/>
        <v>II</v>
      </c>
      <c r="U442" s="69" t="str">
        <f t="shared" si="124"/>
        <v>NO ACEPTABLE</v>
      </c>
      <c r="V442" s="69"/>
      <c r="W442" s="214">
        <v>1</v>
      </c>
      <c r="X442" s="79" t="s">
        <v>761</v>
      </c>
      <c r="Y442" s="82"/>
      <c r="Z442" s="82"/>
      <c r="AA442" s="82"/>
      <c r="AB442" s="79"/>
      <c r="AC442" s="82" t="s">
        <v>850</v>
      </c>
      <c r="AD442" s="82"/>
      <c r="AE442" s="82" t="s">
        <v>851</v>
      </c>
      <c r="AF442" s="81"/>
      <c r="AG442" s="81"/>
      <c r="AH442" s="81">
        <f t="shared" si="125"/>
        <v>0</v>
      </c>
      <c r="AI442" s="81" t="str">
        <f t="shared" si="113"/>
        <v>B</v>
      </c>
      <c r="AJ442" s="81"/>
      <c r="AK442" s="81">
        <f>+AJ442*AH442</f>
        <v>0</v>
      </c>
      <c r="AL442" s="81" t="str">
        <f>IF(AK442&gt;=600,"I",IF(AK442&gt;=150,"II",IF(AK442&gt;=40,"III","IV")))</f>
        <v>IV</v>
      </c>
      <c r="AM442" s="34" t="str">
        <f t="shared" si="114"/>
        <v>ACEPTABLE</v>
      </c>
      <c r="AN442" s="204">
        <f>(S442-AK442)/S442</f>
        <v>1</v>
      </c>
    </row>
    <row r="443" spans="1:40" ht="99.95" customHeight="1">
      <c r="A443" s="176" t="s">
        <v>536</v>
      </c>
      <c r="B443" s="176" t="s">
        <v>517</v>
      </c>
      <c r="C443" s="183" t="s">
        <v>961</v>
      </c>
      <c r="D443" s="208" t="s">
        <v>1055</v>
      </c>
      <c r="E443" s="208" t="s">
        <v>696</v>
      </c>
      <c r="F443" s="79" t="s">
        <v>490</v>
      </c>
      <c r="G443" s="79" t="s">
        <v>410</v>
      </c>
      <c r="H443" s="79" t="s">
        <v>412</v>
      </c>
      <c r="I443" s="79" t="s">
        <v>409</v>
      </c>
      <c r="J443" s="79" t="s">
        <v>291</v>
      </c>
      <c r="K443" s="80"/>
      <c r="L443" s="85" t="s">
        <v>782</v>
      </c>
      <c r="M443" s="86" t="s">
        <v>783</v>
      </c>
      <c r="N443" s="81">
        <v>1</v>
      </c>
      <c r="O443" s="81">
        <v>1</v>
      </c>
      <c r="P443" s="81">
        <f t="shared" si="120"/>
        <v>1</v>
      </c>
      <c r="Q443" s="81" t="str">
        <f t="shared" si="121"/>
        <v>B</v>
      </c>
      <c r="R443" s="81">
        <v>100</v>
      </c>
      <c r="S443" s="81">
        <f t="shared" si="122"/>
        <v>100</v>
      </c>
      <c r="T443" s="81" t="str">
        <f t="shared" si="123"/>
        <v>III</v>
      </c>
      <c r="U443" s="69" t="str">
        <f t="shared" si="124"/>
        <v>ACEPTABLE</v>
      </c>
      <c r="V443" s="69"/>
      <c r="W443" s="214">
        <v>1</v>
      </c>
      <c r="X443" s="79" t="s">
        <v>761</v>
      </c>
      <c r="Y443" s="82"/>
      <c r="Z443" s="82"/>
      <c r="AA443" s="82"/>
      <c r="AB443" s="79"/>
      <c r="AC443" s="82" t="s">
        <v>837</v>
      </c>
      <c r="AD443" s="82"/>
      <c r="AE443" s="82" t="s">
        <v>856</v>
      </c>
      <c r="AF443" s="81"/>
      <c r="AG443" s="81"/>
      <c r="AH443" s="81">
        <f t="shared" si="125"/>
        <v>0</v>
      </c>
      <c r="AI443" s="81" t="str">
        <f t="shared" si="113"/>
        <v>B</v>
      </c>
      <c r="AJ443" s="81"/>
      <c r="AK443" s="81">
        <f t="shared" si="110"/>
        <v>0</v>
      </c>
      <c r="AL443" s="81" t="str">
        <f t="shared" si="111"/>
        <v>IV</v>
      </c>
      <c r="AM443" s="34" t="str">
        <f t="shared" si="114"/>
        <v>ACEPTABLE</v>
      </c>
      <c r="AN443" s="204">
        <f t="shared" si="112"/>
        <v>1</v>
      </c>
    </row>
    <row r="444" spans="1:40" ht="99.95" customHeight="1">
      <c r="A444" s="176" t="s">
        <v>536</v>
      </c>
      <c r="B444" s="176" t="s">
        <v>517</v>
      </c>
      <c r="C444" s="183" t="s">
        <v>1008</v>
      </c>
      <c r="D444" s="208" t="s">
        <v>698</v>
      </c>
      <c r="E444" s="232" t="s">
        <v>701</v>
      </c>
      <c r="F444" s="79" t="s">
        <v>490</v>
      </c>
      <c r="G444" s="79" t="s">
        <v>410</v>
      </c>
      <c r="H444" s="79" t="s">
        <v>412</v>
      </c>
      <c r="I444" s="79" t="s">
        <v>409</v>
      </c>
      <c r="J444" s="79" t="s">
        <v>291</v>
      </c>
      <c r="K444" s="80"/>
      <c r="L444" s="85" t="s">
        <v>782</v>
      </c>
      <c r="M444" s="86" t="s">
        <v>783</v>
      </c>
      <c r="N444" s="81">
        <v>1</v>
      </c>
      <c r="O444" s="81">
        <v>1</v>
      </c>
      <c r="P444" s="81">
        <f t="shared" si="120"/>
        <v>1</v>
      </c>
      <c r="Q444" s="81" t="str">
        <f t="shared" si="121"/>
        <v>B</v>
      </c>
      <c r="R444" s="81">
        <v>100</v>
      </c>
      <c r="S444" s="81">
        <f t="shared" si="122"/>
        <v>100</v>
      </c>
      <c r="T444" s="81" t="str">
        <f t="shared" si="123"/>
        <v>III</v>
      </c>
      <c r="U444" s="69" t="str">
        <f t="shared" si="124"/>
        <v>ACEPTABLE</v>
      </c>
      <c r="V444" s="69"/>
      <c r="W444" s="214">
        <v>1</v>
      </c>
      <c r="X444" s="79" t="s">
        <v>761</v>
      </c>
      <c r="Y444" s="82"/>
      <c r="Z444" s="82"/>
      <c r="AA444" s="82"/>
      <c r="AB444" s="79"/>
      <c r="AC444" s="82" t="s">
        <v>837</v>
      </c>
      <c r="AD444" s="82"/>
      <c r="AE444" s="82" t="s">
        <v>856</v>
      </c>
      <c r="AF444" s="81"/>
      <c r="AG444" s="81"/>
      <c r="AH444" s="81">
        <f t="shared" si="125"/>
        <v>0</v>
      </c>
      <c r="AI444" s="81" t="str">
        <f t="shared" si="113"/>
        <v>B</v>
      </c>
      <c r="AJ444" s="81"/>
      <c r="AK444" s="81">
        <f t="shared" si="110"/>
        <v>0</v>
      </c>
      <c r="AL444" s="81" t="str">
        <f t="shared" si="111"/>
        <v>IV</v>
      </c>
      <c r="AM444" s="34" t="str">
        <f t="shared" si="114"/>
        <v>ACEPTABLE</v>
      </c>
      <c r="AN444" s="204">
        <f t="shared" si="112"/>
        <v>1</v>
      </c>
    </row>
    <row r="445" spans="1:40" ht="99.95" customHeight="1">
      <c r="A445" s="176" t="s">
        <v>536</v>
      </c>
      <c r="B445" s="176" t="s">
        <v>517</v>
      </c>
      <c r="C445" s="183" t="s">
        <v>858</v>
      </c>
      <c r="D445" s="208" t="s">
        <v>702</v>
      </c>
      <c r="E445" s="235" t="s">
        <v>706</v>
      </c>
      <c r="F445" s="79" t="s">
        <v>490</v>
      </c>
      <c r="G445" s="79" t="s">
        <v>410</v>
      </c>
      <c r="H445" s="79" t="s">
        <v>401</v>
      </c>
      <c r="I445" s="79" t="s">
        <v>362</v>
      </c>
      <c r="J445" s="79" t="s">
        <v>281</v>
      </c>
      <c r="K445" s="80" t="s">
        <v>775</v>
      </c>
      <c r="L445" s="85" t="s">
        <v>776</v>
      </c>
      <c r="M445" s="86" t="s">
        <v>779</v>
      </c>
      <c r="N445" s="81">
        <v>2</v>
      </c>
      <c r="O445" s="81">
        <v>1</v>
      </c>
      <c r="P445" s="81">
        <f t="shared" si="120"/>
        <v>2</v>
      </c>
      <c r="Q445" s="81" t="str">
        <f t="shared" si="121"/>
        <v>B</v>
      </c>
      <c r="R445" s="81">
        <v>100</v>
      </c>
      <c r="S445" s="81">
        <f t="shared" si="122"/>
        <v>200</v>
      </c>
      <c r="T445" s="81" t="str">
        <f t="shared" si="123"/>
        <v>II</v>
      </c>
      <c r="U445" s="69" t="str">
        <f t="shared" si="124"/>
        <v>NO ACEPTABLE</v>
      </c>
      <c r="V445" s="69"/>
      <c r="W445" s="214">
        <v>0</v>
      </c>
      <c r="X445" s="79" t="s">
        <v>761</v>
      </c>
      <c r="Y445" s="82"/>
      <c r="Z445" s="82"/>
      <c r="AA445" s="82"/>
      <c r="AB445" s="79"/>
      <c r="AC445" s="82" t="s">
        <v>886</v>
      </c>
      <c r="AD445" s="82"/>
      <c r="AE445" s="82" t="s">
        <v>887</v>
      </c>
      <c r="AF445" s="81"/>
      <c r="AG445" s="81"/>
      <c r="AH445" s="81">
        <f t="shared" si="125"/>
        <v>0</v>
      </c>
      <c r="AI445" s="81" t="str">
        <f t="shared" si="113"/>
        <v>B</v>
      </c>
      <c r="AJ445" s="81"/>
      <c r="AK445" s="81">
        <f>+AJ445*AH445</f>
        <v>0</v>
      </c>
      <c r="AL445" s="81" t="str">
        <f>IF(AK445&gt;=600,"I",IF(AK445&gt;=150,"II",IF(AK445&gt;=40,"III","IV")))</f>
        <v>IV</v>
      </c>
      <c r="AM445" s="34" t="str">
        <f t="shared" si="114"/>
        <v>ACEPTABLE</v>
      </c>
      <c r="AN445" s="204">
        <f>(S445-AK445)/S445</f>
        <v>1</v>
      </c>
    </row>
    <row r="446" spans="1:40" ht="99.95" customHeight="1">
      <c r="A446" s="176" t="s">
        <v>536</v>
      </c>
      <c r="B446" s="176" t="s">
        <v>517</v>
      </c>
      <c r="C446" s="183" t="s">
        <v>538</v>
      </c>
      <c r="D446" s="208" t="s">
        <v>702</v>
      </c>
      <c r="E446" s="235" t="s">
        <v>706</v>
      </c>
      <c r="F446" s="79" t="s">
        <v>490</v>
      </c>
      <c r="G446" s="79" t="s">
        <v>410</v>
      </c>
      <c r="H446" s="79" t="s">
        <v>412</v>
      </c>
      <c r="I446" s="79" t="s">
        <v>409</v>
      </c>
      <c r="J446" s="79" t="s">
        <v>291</v>
      </c>
      <c r="K446" s="80"/>
      <c r="L446" s="85" t="s">
        <v>782</v>
      </c>
      <c r="M446" s="86" t="s">
        <v>783</v>
      </c>
      <c r="N446" s="81">
        <v>1</v>
      </c>
      <c r="O446" s="81">
        <v>1</v>
      </c>
      <c r="P446" s="81">
        <f t="shared" si="120"/>
        <v>1</v>
      </c>
      <c r="Q446" s="81" t="str">
        <f t="shared" si="121"/>
        <v>B</v>
      </c>
      <c r="R446" s="81">
        <v>100</v>
      </c>
      <c r="S446" s="81">
        <f t="shared" si="122"/>
        <v>100</v>
      </c>
      <c r="T446" s="81" t="str">
        <f t="shared" si="123"/>
        <v>III</v>
      </c>
      <c r="U446" s="69" t="str">
        <f t="shared" si="124"/>
        <v>ACEPTABLE</v>
      </c>
      <c r="V446" s="69"/>
      <c r="W446" s="214">
        <v>1</v>
      </c>
      <c r="X446" s="79" t="s">
        <v>761</v>
      </c>
      <c r="Y446" s="82"/>
      <c r="Z446" s="82"/>
      <c r="AA446" s="82"/>
      <c r="AB446" s="79"/>
      <c r="AC446" s="82" t="s">
        <v>837</v>
      </c>
      <c r="AD446" s="82"/>
      <c r="AE446" s="82" t="s">
        <v>856</v>
      </c>
      <c r="AF446" s="81"/>
      <c r="AG446" s="81"/>
      <c r="AH446" s="81">
        <f t="shared" si="125"/>
        <v>0</v>
      </c>
      <c r="AI446" s="81" t="str">
        <f t="shared" si="113"/>
        <v>B</v>
      </c>
      <c r="AJ446" s="81"/>
      <c r="AK446" s="81">
        <f t="shared" si="110"/>
        <v>0</v>
      </c>
      <c r="AL446" s="81" t="str">
        <f t="shared" si="111"/>
        <v>IV</v>
      </c>
      <c r="AM446" s="34" t="str">
        <f t="shared" si="114"/>
        <v>ACEPTABLE</v>
      </c>
      <c r="AN446" s="204">
        <f t="shared" si="112"/>
        <v>1</v>
      </c>
    </row>
    <row r="447" spans="1:40" ht="99.95" customHeight="1">
      <c r="A447" s="176" t="s">
        <v>539</v>
      </c>
      <c r="B447" s="176" t="s">
        <v>517</v>
      </c>
      <c r="C447" s="218" t="s">
        <v>540</v>
      </c>
      <c r="D447" s="208" t="s">
        <v>1048</v>
      </c>
      <c r="E447" s="233" t="s">
        <v>711</v>
      </c>
      <c r="F447" s="79" t="s">
        <v>490</v>
      </c>
      <c r="G447" s="79" t="s">
        <v>410</v>
      </c>
      <c r="H447" s="79" t="s">
        <v>412</v>
      </c>
      <c r="I447" s="79" t="s">
        <v>409</v>
      </c>
      <c r="J447" s="79" t="s">
        <v>291</v>
      </c>
      <c r="K447" s="80"/>
      <c r="L447" s="85" t="s">
        <v>782</v>
      </c>
      <c r="M447" s="86" t="s">
        <v>783</v>
      </c>
      <c r="N447" s="81">
        <v>1</v>
      </c>
      <c r="O447" s="81">
        <v>1</v>
      </c>
      <c r="P447" s="81">
        <f t="shared" si="120"/>
        <v>1</v>
      </c>
      <c r="Q447" s="81" t="str">
        <f t="shared" si="121"/>
        <v>B</v>
      </c>
      <c r="R447" s="81">
        <v>100</v>
      </c>
      <c r="S447" s="81">
        <f t="shared" si="122"/>
        <v>100</v>
      </c>
      <c r="T447" s="81" t="str">
        <f t="shared" si="123"/>
        <v>III</v>
      </c>
      <c r="U447" s="69" t="str">
        <f t="shared" si="124"/>
        <v>ACEPTABLE</v>
      </c>
      <c r="V447" s="69"/>
      <c r="W447" s="214">
        <v>0</v>
      </c>
      <c r="X447" s="79" t="s">
        <v>761</v>
      </c>
      <c r="Y447" s="82"/>
      <c r="Z447" s="82"/>
      <c r="AA447" s="82"/>
      <c r="AB447" s="79"/>
      <c r="AC447" s="82" t="s">
        <v>837</v>
      </c>
      <c r="AD447" s="82"/>
      <c r="AE447" s="82" t="s">
        <v>856</v>
      </c>
      <c r="AF447" s="81"/>
      <c r="AG447" s="81"/>
      <c r="AH447" s="81">
        <f t="shared" si="125"/>
        <v>0</v>
      </c>
      <c r="AI447" s="81" t="str">
        <f t="shared" si="113"/>
        <v>B</v>
      </c>
      <c r="AJ447" s="81"/>
      <c r="AK447" s="81">
        <f t="shared" si="110"/>
        <v>0</v>
      </c>
      <c r="AL447" s="81" t="str">
        <f t="shared" si="111"/>
        <v>IV</v>
      </c>
      <c r="AM447" s="34" t="str">
        <f t="shared" si="114"/>
        <v>ACEPTABLE</v>
      </c>
      <c r="AN447" s="204">
        <f t="shared" si="112"/>
        <v>1</v>
      </c>
    </row>
    <row r="448" spans="1:40" ht="99.95" customHeight="1">
      <c r="A448" s="176" t="s">
        <v>539</v>
      </c>
      <c r="B448" s="176" t="s">
        <v>517</v>
      </c>
      <c r="C448" s="183" t="s">
        <v>960</v>
      </c>
      <c r="D448" s="208" t="s">
        <v>712</v>
      </c>
      <c r="E448" s="232" t="s">
        <v>716</v>
      </c>
      <c r="F448" s="79" t="s">
        <v>490</v>
      </c>
      <c r="G448" s="79" t="s">
        <v>410</v>
      </c>
      <c r="H448" s="79" t="s">
        <v>412</v>
      </c>
      <c r="I448" s="79" t="s">
        <v>409</v>
      </c>
      <c r="J448" s="79" t="s">
        <v>291</v>
      </c>
      <c r="K448" s="80"/>
      <c r="L448" s="85" t="s">
        <v>782</v>
      </c>
      <c r="M448" s="86" t="s">
        <v>783</v>
      </c>
      <c r="N448" s="81">
        <v>1</v>
      </c>
      <c r="O448" s="81">
        <v>1</v>
      </c>
      <c r="P448" s="81">
        <f t="shared" si="120"/>
        <v>1</v>
      </c>
      <c r="Q448" s="81" t="str">
        <f t="shared" si="121"/>
        <v>B</v>
      </c>
      <c r="R448" s="81">
        <v>100</v>
      </c>
      <c r="S448" s="81">
        <f t="shared" si="122"/>
        <v>100</v>
      </c>
      <c r="T448" s="81" t="str">
        <f t="shared" si="123"/>
        <v>III</v>
      </c>
      <c r="U448" s="69" t="str">
        <f t="shared" si="124"/>
        <v>ACEPTABLE</v>
      </c>
      <c r="V448" s="69"/>
      <c r="W448" s="214">
        <v>1</v>
      </c>
      <c r="X448" s="79" t="s">
        <v>761</v>
      </c>
      <c r="Y448" s="82"/>
      <c r="Z448" s="82"/>
      <c r="AA448" s="82"/>
      <c r="AB448" s="79"/>
      <c r="AC448" s="82" t="s">
        <v>837</v>
      </c>
      <c r="AD448" s="82"/>
      <c r="AE448" s="82" t="s">
        <v>856</v>
      </c>
      <c r="AF448" s="81"/>
      <c r="AG448" s="81"/>
      <c r="AH448" s="81">
        <f t="shared" si="125"/>
        <v>0</v>
      </c>
      <c r="AI448" s="81" t="str">
        <f t="shared" si="113"/>
        <v>B</v>
      </c>
      <c r="AJ448" s="81"/>
      <c r="AK448" s="81">
        <f t="shared" si="110"/>
        <v>0</v>
      </c>
      <c r="AL448" s="81" t="str">
        <f t="shared" si="111"/>
        <v>IV</v>
      </c>
      <c r="AM448" s="34" t="str">
        <f t="shared" si="114"/>
        <v>ACEPTABLE</v>
      </c>
      <c r="AN448" s="204">
        <f t="shared" si="112"/>
        <v>1</v>
      </c>
    </row>
    <row r="449" spans="1:40" ht="99.95" customHeight="1">
      <c r="A449" s="176" t="s">
        <v>539</v>
      </c>
      <c r="B449" s="176" t="s">
        <v>517</v>
      </c>
      <c r="C449" s="183" t="s">
        <v>541</v>
      </c>
      <c r="D449" s="208" t="s">
        <v>718</v>
      </c>
      <c r="E449" s="232" t="s">
        <v>723</v>
      </c>
      <c r="F449" s="79" t="s">
        <v>490</v>
      </c>
      <c r="G449" s="79" t="s">
        <v>410</v>
      </c>
      <c r="H449" s="79" t="s">
        <v>412</v>
      </c>
      <c r="I449" s="79" t="s">
        <v>409</v>
      </c>
      <c r="J449" s="79" t="s">
        <v>291</v>
      </c>
      <c r="K449" s="80"/>
      <c r="L449" s="85" t="s">
        <v>782</v>
      </c>
      <c r="M449" s="86" t="s">
        <v>783</v>
      </c>
      <c r="N449" s="81">
        <v>1</v>
      </c>
      <c r="O449" s="81">
        <v>1</v>
      </c>
      <c r="P449" s="81">
        <f t="shared" si="120"/>
        <v>1</v>
      </c>
      <c r="Q449" s="81" t="str">
        <f t="shared" si="121"/>
        <v>B</v>
      </c>
      <c r="R449" s="81">
        <v>100</v>
      </c>
      <c r="S449" s="81">
        <f t="shared" si="122"/>
        <v>100</v>
      </c>
      <c r="T449" s="81" t="str">
        <f t="shared" si="123"/>
        <v>III</v>
      </c>
      <c r="U449" s="69" t="str">
        <f t="shared" si="124"/>
        <v>ACEPTABLE</v>
      </c>
      <c r="V449" s="69"/>
      <c r="W449" s="214">
        <v>13</v>
      </c>
      <c r="X449" s="79" t="s">
        <v>761</v>
      </c>
      <c r="Y449" s="82"/>
      <c r="Z449" s="82"/>
      <c r="AA449" s="82"/>
      <c r="AB449" s="79"/>
      <c r="AC449" s="82" t="s">
        <v>837</v>
      </c>
      <c r="AD449" s="82"/>
      <c r="AE449" s="82" t="s">
        <v>856</v>
      </c>
      <c r="AF449" s="81"/>
      <c r="AG449" s="81"/>
      <c r="AH449" s="81">
        <f t="shared" si="125"/>
        <v>0</v>
      </c>
      <c r="AI449" s="81" t="str">
        <f t="shared" si="113"/>
        <v>B</v>
      </c>
      <c r="AJ449" s="81"/>
      <c r="AK449" s="81">
        <f t="shared" si="110"/>
        <v>0</v>
      </c>
      <c r="AL449" s="81" t="str">
        <f t="shared" si="111"/>
        <v>IV</v>
      </c>
      <c r="AM449" s="34" t="str">
        <f t="shared" si="114"/>
        <v>ACEPTABLE</v>
      </c>
      <c r="AN449" s="204">
        <f t="shared" si="112"/>
        <v>1</v>
      </c>
    </row>
    <row r="450" spans="1:40" ht="99.95" customHeight="1">
      <c r="A450" s="176" t="s">
        <v>539</v>
      </c>
      <c r="B450" s="176" t="s">
        <v>517</v>
      </c>
      <c r="C450" s="183" t="s">
        <v>1027</v>
      </c>
      <c r="D450" s="208" t="s">
        <v>1049</v>
      </c>
      <c r="E450" s="232" t="s">
        <v>728</v>
      </c>
      <c r="F450" s="79" t="s">
        <v>490</v>
      </c>
      <c r="G450" s="79" t="s">
        <v>410</v>
      </c>
      <c r="H450" s="79" t="s">
        <v>412</v>
      </c>
      <c r="I450" s="79" t="s">
        <v>409</v>
      </c>
      <c r="J450" s="79" t="s">
        <v>291</v>
      </c>
      <c r="K450" s="80"/>
      <c r="L450" s="85" t="s">
        <v>782</v>
      </c>
      <c r="M450" s="86" t="s">
        <v>783</v>
      </c>
      <c r="N450" s="81">
        <v>1</v>
      </c>
      <c r="O450" s="81">
        <v>1</v>
      </c>
      <c r="P450" s="81">
        <f t="shared" ref="P450:P461" si="126">+N450*O450</f>
        <v>1</v>
      </c>
      <c r="Q450" s="81" t="str">
        <f t="shared" ref="Q450:Q461" si="127">IF(P450&gt;=24,"MA",IF(P450&gt;=10,"A",IF(P450&gt;=6,"M","B")))</f>
        <v>B</v>
      </c>
      <c r="R450" s="81">
        <v>100</v>
      </c>
      <c r="S450" s="81">
        <f t="shared" ref="S450:S461" si="128">+R450*P450</f>
        <v>100</v>
      </c>
      <c r="T450" s="81" t="str">
        <f t="shared" ref="T450:T461" si="129">IF(S450&gt;=600,"I",IF(S450&gt;=150,"II",IF(S450&gt;=40,"III","IV")))</f>
        <v>III</v>
      </c>
      <c r="U450" s="69" t="str">
        <f t="shared" ref="U450:U461" si="130">IF(T450="IV","ACEPTABLE",IF(T450="III","ACEPTABLE",IF(T450="II","NO ACEPTABLE","NO ACEPTABLE")))</f>
        <v>ACEPTABLE</v>
      </c>
      <c r="V450" s="69"/>
      <c r="W450" s="214">
        <v>2</v>
      </c>
      <c r="X450" s="79" t="s">
        <v>761</v>
      </c>
      <c r="Y450" s="82"/>
      <c r="Z450" s="82"/>
      <c r="AA450" s="82"/>
      <c r="AB450" s="79"/>
      <c r="AC450" s="82" t="s">
        <v>837</v>
      </c>
      <c r="AD450" s="82"/>
      <c r="AE450" s="82" t="s">
        <v>856</v>
      </c>
      <c r="AF450" s="81"/>
      <c r="AG450" s="81"/>
      <c r="AH450" s="81">
        <f t="shared" si="125"/>
        <v>0</v>
      </c>
      <c r="AI450" s="81" t="str">
        <f t="shared" si="113"/>
        <v>B</v>
      </c>
      <c r="AJ450" s="81"/>
      <c r="AK450" s="81">
        <f t="shared" si="110"/>
        <v>0</v>
      </c>
      <c r="AL450" s="81" t="str">
        <f t="shared" si="111"/>
        <v>IV</v>
      </c>
      <c r="AM450" s="34" t="str">
        <f t="shared" si="114"/>
        <v>ACEPTABLE</v>
      </c>
      <c r="AN450" s="204">
        <f t="shared" si="112"/>
        <v>1</v>
      </c>
    </row>
    <row r="451" spans="1:40" ht="99.95" customHeight="1">
      <c r="A451" s="176" t="s">
        <v>493</v>
      </c>
      <c r="B451" s="176" t="s">
        <v>497</v>
      </c>
      <c r="C451" s="178" t="s">
        <v>1026</v>
      </c>
      <c r="D451" s="208" t="s">
        <v>602</v>
      </c>
      <c r="E451" s="232" t="s">
        <v>648</v>
      </c>
      <c r="F451" s="79" t="s">
        <v>490</v>
      </c>
      <c r="G451" s="79" t="s">
        <v>410</v>
      </c>
      <c r="H451" s="79" t="s">
        <v>412</v>
      </c>
      <c r="I451" s="240" t="s">
        <v>409</v>
      </c>
      <c r="J451" s="79" t="s">
        <v>291</v>
      </c>
      <c r="K451" s="80"/>
      <c r="L451" s="85" t="s">
        <v>782</v>
      </c>
      <c r="M451" s="86" t="s">
        <v>783</v>
      </c>
      <c r="N451" s="81">
        <v>1</v>
      </c>
      <c r="O451" s="81">
        <v>1</v>
      </c>
      <c r="P451" s="81">
        <f>+N451*O451</f>
        <v>1</v>
      </c>
      <c r="Q451" s="81" t="str">
        <f t="shared" si="127"/>
        <v>B</v>
      </c>
      <c r="R451" s="81">
        <v>100</v>
      </c>
      <c r="S451" s="81">
        <f t="shared" si="128"/>
        <v>100</v>
      </c>
      <c r="T451" s="81" t="str">
        <f t="shared" si="129"/>
        <v>III</v>
      </c>
      <c r="U451" s="69" t="str">
        <f t="shared" si="130"/>
        <v>ACEPTABLE</v>
      </c>
      <c r="V451" s="69"/>
      <c r="W451" s="214">
        <v>24</v>
      </c>
      <c r="X451" s="79" t="s">
        <v>761</v>
      </c>
      <c r="Y451" s="82"/>
      <c r="Z451" s="82"/>
      <c r="AA451" s="82"/>
      <c r="AB451" s="79"/>
      <c r="AC451" s="82" t="s">
        <v>837</v>
      </c>
      <c r="AD451" s="82"/>
      <c r="AE451" s="82" t="s">
        <v>856</v>
      </c>
      <c r="AF451" s="81"/>
      <c r="AG451" s="81"/>
      <c r="AH451" s="81">
        <f t="shared" si="125"/>
        <v>0</v>
      </c>
      <c r="AI451" s="81" t="str">
        <f t="shared" si="113"/>
        <v>B</v>
      </c>
      <c r="AJ451" s="81"/>
      <c r="AK451" s="81">
        <f t="shared" ref="AK451:AK509" si="131">+AJ451*AH451</f>
        <v>0</v>
      </c>
      <c r="AL451" s="81" t="str">
        <f t="shared" ref="AL451:AL456" si="132">IF(AK451&gt;=600,"I",IF(AK451&gt;=150,"II",IF(AK451&gt;=40,"III","IV")))</f>
        <v>IV</v>
      </c>
      <c r="AM451" s="34" t="str">
        <f t="shared" si="114"/>
        <v>ACEPTABLE</v>
      </c>
      <c r="AN451" s="204">
        <f t="shared" ref="AN451:AN509" si="133">(S451-AK451)/S451</f>
        <v>1</v>
      </c>
    </row>
    <row r="452" spans="1:40" ht="99.95" customHeight="1">
      <c r="A452" s="175" t="s">
        <v>493</v>
      </c>
      <c r="B452" s="175" t="s">
        <v>497</v>
      </c>
      <c r="C452" s="178" t="s">
        <v>505</v>
      </c>
      <c r="D452" s="208" t="s">
        <v>639</v>
      </c>
      <c r="E452" s="232" t="s">
        <v>641</v>
      </c>
      <c r="F452" s="79" t="s">
        <v>490</v>
      </c>
      <c r="G452" s="79" t="s">
        <v>410</v>
      </c>
      <c r="H452" s="79" t="s">
        <v>412</v>
      </c>
      <c r="I452" s="79" t="s">
        <v>409</v>
      </c>
      <c r="J452" s="79" t="s">
        <v>291</v>
      </c>
      <c r="K452" s="80"/>
      <c r="L452" s="85" t="s">
        <v>782</v>
      </c>
      <c r="M452" s="86" t="s">
        <v>783</v>
      </c>
      <c r="N452" s="81">
        <v>1</v>
      </c>
      <c r="O452" s="81">
        <v>1</v>
      </c>
      <c r="P452" s="81">
        <f t="shared" si="126"/>
        <v>1</v>
      </c>
      <c r="Q452" s="81" t="str">
        <f t="shared" si="127"/>
        <v>B</v>
      </c>
      <c r="R452" s="81">
        <v>100</v>
      </c>
      <c r="S452" s="81">
        <f t="shared" si="128"/>
        <v>100</v>
      </c>
      <c r="T452" s="81" t="str">
        <f t="shared" si="129"/>
        <v>III</v>
      </c>
      <c r="U452" s="69" t="str">
        <f t="shared" si="130"/>
        <v>ACEPTABLE</v>
      </c>
      <c r="V452" s="69"/>
      <c r="W452" s="214">
        <v>3</v>
      </c>
      <c r="X452" s="79" t="s">
        <v>761</v>
      </c>
      <c r="Y452" s="82"/>
      <c r="Z452" s="82"/>
      <c r="AA452" s="82"/>
      <c r="AB452" s="79"/>
      <c r="AC452" s="82" t="s">
        <v>837</v>
      </c>
      <c r="AD452" s="82"/>
      <c r="AE452" s="82" t="s">
        <v>856</v>
      </c>
      <c r="AF452" s="81"/>
      <c r="AG452" s="81"/>
      <c r="AH452" s="81">
        <f t="shared" si="125"/>
        <v>0</v>
      </c>
      <c r="AI452" s="81" t="str">
        <f t="shared" si="113"/>
        <v>B</v>
      </c>
      <c r="AJ452" s="81"/>
      <c r="AK452" s="81">
        <f t="shared" si="131"/>
        <v>0</v>
      </c>
      <c r="AL452" s="81" t="str">
        <f t="shared" si="132"/>
        <v>IV</v>
      </c>
      <c r="AM452" s="34" t="str">
        <f t="shared" si="114"/>
        <v>ACEPTABLE</v>
      </c>
      <c r="AN452" s="204">
        <f t="shared" si="133"/>
        <v>1</v>
      </c>
    </row>
    <row r="453" spans="1:40" ht="99.95" customHeight="1">
      <c r="A453" s="175" t="s">
        <v>493</v>
      </c>
      <c r="B453" s="175" t="s">
        <v>491</v>
      </c>
      <c r="C453" s="178" t="s">
        <v>495</v>
      </c>
      <c r="D453" s="208" t="s">
        <v>1050</v>
      </c>
      <c r="E453" s="230" t="s">
        <v>585</v>
      </c>
      <c r="F453" s="79" t="s">
        <v>490</v>
      </c>
      <c r="G453" s="79" t="s">
        <v>410</v>
      </c>
      <c r="H453" s="79" t="s">
        <v>412</v>
      </c>
      <c r="I453" s="240" t="s">
        <v>409</v>
      </c>
      <c r="J453" s="79" t="s">
        <v>291</v>
      </c>
      <c r="K453" s="80"/>
      <c r="L453" s="85" t="s">
        <v>782</v>
      </c>
      <c r="M453" s="86" t="s">
        <v>783</v>
      </c>
      <c r="N453" s="81">
        <v>1</v>
      </c>
      <c r="O453" s="81">
        <v>1</v>
      </c>
      <c r="P453" s="81">
        <f t="shared" si="126"/>
        <v>1</v>
      </c>
      <c r="Q453" s="81" t="str">
        <f t="shared" si="127"/>
        <v>B</v>
      </c>
      <c r="R453" s="81">
        <v>100</v>
      </c>
      <c r="S453" s="81">
        <f t="shared" si="128"/>
        <v>100</v>
      </c>
      <c r="T453" s="81" t="str">
        <f t="shared" si="129"/>
        <v>III</v>
      </c>
      <c r="U453" s="69" t="str">
        <f t="shared" si="130"/>
        <v>ACEPTABLE</v>
      </c>
      <c r="V453" s="69"/>
      <c r="W453" s="214">
        <v>38</v>
      </c>
      <c r="X453" s="79" t="s">
        <v>761</v>
      </c>
      <c r="Y453" s="82"/>
      <c r="Z453" s="82"/>
      <c r="AA453" s="82"/>
      <c r="AB453" s="79"/>
      <c r="AC453" s="82" t="s">
        <v>837</v>
      </c>
      <c r="AD453" s="82"/>
      <c r="AE453" s="82" t="s">
        <v>856</v>
      </c>
      <c r="AF453" s="81"/>
      <c r="AG453" s="81"/>
      <c r="AH453" s="81">
        <f t="shared" si="125"/>
        <v>0</v>
      </c>
      <c r="AI453" s="81" t="str">
        <f t="shared" si="113"/>
        <v>B</v>
      </c>
      <c r="AJ453" s="81"/>
      <c r="AK453" s="81">
        <f t="shared" si="131"/>
        <v>0</v>
      </c>
      <c r="AL453" s="81" t="str">
        <f t="shared" si="132"/>
        <v>IV</v>
      </c>
      <c r="AM453" s="34" t="str">
        <f t="shared" si="114"/>
        <v>ACEPTABLE</v>
      </c>
      <c r="AN453" s="204">
        <f t="shared" si="133"/>
        <v>1</v>
      </c>
    </row>
    <row r="454" spans="1:40" ht="99.95" customHeight="1">
      <c r="A454" s="176" t="s">
        <v>493</v>
      </c>
      <c r="B454" s="176" t="s">
        <v>497</v>
      </c>
      <c r="C454" s="183" t="s">
        <v>503</v>
      </c>
      <c r="D454" s="208" t="s">
        <v>602</v>
      </c>
      <c r="E454" s="232" t="s">
        <v>631</v>
      </c>
      <c r="F454" s="79" t="s">
        <v>490</v>
      </c>
      <c r="G454" s="79" t="s">
        <v>410</v>
      </c>
      <c r="H454" s="79" t="s">
        <v>412</v>
      </c>
      <c r="I454" s="79" t="s">
        <v>409</v>
      </c>
      <c r="J454" s="79" t="s">
        <v>291</v>
      </c>
      <c r="K454" s="80"/>
      <c r="L454" s="85" t="s">
        <v>782</v>
      </c>
      <c r="M454" s="86" t="s">
        <v>783</v>
      </c>
      <c r="N454" s="81">
        <v>1</v>
      </c>
      <c r="O454" s="81">
        <v>1</v>
      </c>
      <c r="P454" s="81">
        <f t="shared" si="126"/>
        <v>1</v>
      </c>
      <c r="Q454" s="81" t="str">
        <f t="shared" si="127"/>
        <v>B</v>
      </c>
      <c r="R454" s="81">
        <v>100</v>
      </c>
      <c r="S454" s="81">
        <f t="shared" si="128"/>
        <v>100</v>
      </c>
      <c r="T454" s="81" t="str">
        <f t="shared" si="129"/>
        <v>III</v>
      </c>
      <c r="U454" s="69" t="str">
        <f t="shared" si="130"/>
        <v>ACEPTABLE</v>
      </c>
      <c r="V454" s="69"/>
      <c r="W454" s="214">
        <v>21</v>
      </c>
      <c r="X454" s="79" t="s">
        <v>761</v>
      </c>
      <c r="Y454" s="82"/>
      <c r="Z454" s="82"/>
      <c r="AA454" s="82"/>
      <c r="AB454" s="79"/>
      <c r="AC454" s="82" t="s">
        <v>837</v>
      </c>
      <c r="AD454" s="82"/>
      <c r="AE454" s="82" t="s">
        <v>856</v>
      </c>
      <c r="AF454" s="81"/>
      <c r="AG454" s="81"/>
      <c r="AH454" s="81">
        <f t="shared" si="125"/>
        <v>0</v>
      </c>
      <c r="AI454" s="81" t="str">
        <f t="shared" si="113"/>
        <v>B</v>
      </c>
      <c r="AJ454" s="81"/>
      <c r="AK454" s="81">
        <f t="shared" si="131"/>
        <v>0</v>
      </c>
      <c r="AL454" s="81" t="str">
        <f t="shared" si="132"/>
        <v>IV</v>
      </c>
      <c r="AM454" s="34" t="str">
        <f t="shared" si="114"/>
        <v>ACEPTABLE</v>
      </c>
      <c r="AN454" s="204">
        <f t="shared" si="133"/>
        <v>1</v>
      </c>
    </row>
    <row r="455" spans="1:40" ht="99.95" customHeight="1">
      <c r="A455" s="176" t="s">
        <v>493</v>
      </c>
      <c r="B455" s="176" t="s">
        <v>497</v>
      </c>
      <c r="C455" s="183" t="s">
        <v>504</v>
      </c>
      <c r="D455" s="208" t="s">
        <v>632</v>
      </c>
      <c r="E455" s="232" t="s">
        <v>638</v>
      </c>
      <c r="F455" s="79" t="s">
        <v>490</v>
      </c>
      <c r="G455" s="79" t="s">
        <v>410</v>
      </c>
      <c r="H455" s="79" t="s">
        <v>412</v>
      </c>
      <c r="I455" s="79" t="s">
        <v>409</v>
      </c>
      <c r="J455" s="79" t="s">
        <v>291</v>
      </c>
      <c r="K455" s="80"/>
      <c r="L455" s="85" t="s">
        <v>782</v>
      </c>
      <c r="M455" s="86" t="s">
        <v>783</v>
      </c>
      <c r="N455" s="81">
        <v>1</v>
      </c>
      <c r="O455" s="81">
        <v>1</v>
      </c>
      <c r="P455" s="81">
        <f t="shared" si="126"/>
        <v>1</v>
      </c>
      <c r="Q455" s="81" t="str">
        <f t="shared" si="127"/>
        <v>B</v>
      </c>
      <c r="R455" s="81">
        <v>100</v>
      </c>
      <c r="S455" s="81">
        <f t="shared" si="128"/>
        <v>100</v>
      </c>
      <c r="T455" s="81" t="str">
        <f t="shared" si="129"/>
        <v>III</v>
      </c>
      <c r="U455" s="69" t="str">
        <f t="shared" si="130"/>
        <v>ACEPTABLE</v>
      </c>
      <c r="V455" s="69"/>
      <c r="W455" s="214">
        <v>22</v>
      </c>
      <c r="X455" s="79" t="s">
        <v>761</v>
      </c>
      <c r="Y455" s="82"/>
      <c r="Z455" s="82"/>
      <c r="AA455" s="82"/>
      <c r="AB455" s="79"/>
      <c r="AC455" s="82" t="s">
        <v>837</v>
      </c>
      <c r="AD455" s="82"/>
      <c r="AE455" s="82" t="s">
        <v>856</v>
      </c>
      <c r="AF455" s="81"/>
      <c r="AG455" s="81"/>
      <c r="AH455" s="81">
        <f t="shared" si="125"/>
        <v>0</v>
      </c>
      <c r="AI455" s="81" t="str">
        <f t="shared" ref="AI455:AI496" si="134">IF(AH455&gt;=24,"MA",IF(AH455&gt;=10,"A",IF(AH455&gt;=6,"M","B")))</f>
        <v>B</v>
      </c>
      <c r="AJ455" s="81"/>
      <c r="AK455" s="81">
        <f t="shared" si="131"/>
        <v>0</v>
      </c>
      <c r="AL455" s="81" t="str">
        <f t="shared" si="132"/>
        <v>IV</v>
      </c>
      <c r="AM455" s="34" t="str">
        <f t="shared" ref="AM455:AM496" si="135">IF(AL455="IV","ACEPTABLE",IF(AL455="III","ACEPTABLE",IF(AL455="II","NO ACEPTABLE","NO ACEPTABLE")))</f>
        <v>ACEPTABLE</v>
      </c>
      <c r="AN455" s="204">
        <f t="shared" si="133"/>
        <v>1</v>
      </c>
    </row>
    <row r="456" spans="1:40" ht="99.95" customHeight="1">
      <c r="A456" s="176" t="s">
        <v>493</v>
      </c>
      <c r="B456" s="176" t="s">
        <v>497</v>
      </c>
      <c r="C456" s="183" t="s">
        <v>509</v>
      </c>
      <c r="D456" s="208" t="s">
        <v>602</v>
      </c>
      <c r="E456" s="232" t="s">
        <v>656</v>
      </c>
      <c r="F456" s="79" t="s">
        <v>490</v>
      </c>
      <c r="G456" s="79" t="s">
        <v>410</v>
      </c>
      <c r="H456" s="79" t="s">
        <v>412</v>
      </c>
      <c r="I456" s="240" t="s">
        <v>409</v>
      </c>
      <c r="J456" s="79" t="s">
        <v>291</v>
      </c>
      <c r="K456" s="80"/>
      <c r="L456" s="85" t="s">
        <v>782</v>
      </c>
      <c r="M456" s="86" t="s">
        <v>783</v>
      </c>
      <c r="N456" s="81">
        <v>1</v>
      </c>
      <c r="O456" s="81">
        <v>1</v>
      </c>
      <c r="P456" s="81">
        <f t="shared" si="126"/>
        <v>1</v>
      </c>
      <c r="Q456" s="81" t="str">
        <f t="shared" si="127"/>
        <v>B</v>
      </c>
      <c r="R456" s="81">
        <v>100</v>
      </c>
      <c r="S456" s="81">
        <f t="shared" si="128"/>
        <v>100</v>
      </c>
      <c r="T456" s="81" t="str">
        <f t="shared" si="129"/>
        <v>III</v>
      </c>
      <c r="U456" s="69" t="str">
        <f t="shared" si="130"/>
        <v>ACEPTABLE</v>
      </c>
      <c r="V456" s="69"/>
      <c r="W456" s="214">
        <v>9</v>
      </c>
      <c r="X456" s="79" t="s">
        <v>761</v>
      </c>
      <c r="Y456" s="82"/>
      <c r="Z456" s="82"/>
      <c r="AA456" s="82"/>
      <c r="AB456" s="79"/>
      <c r="AC456" s="82" t="s">
        <v>837</v>
      </c>
      <c r="AD456" s="82"/>
      <c r="AE456" s="82" t="s">
        <v>856</v>
      </c>
      <c r="AF456" s="81"/>
      <c r="AG456" s="81"/>
      <c r="AH456" s="81">
        <f t="shared" si="125"/>
        <v>0</v>
      </c>
      <c r="AI456" s="81" t="str">
        <f t="shared" si="134"/>
        <v>B</v>
      </c>
      <c r="AJ456" s="81"/>
      <c r="AK456" s="81">
        <f t="shared" si="131"/>
        <v>0</v>
      </c>
      <c r="AL456" s="81" t="str">
        <f t="shared" si="132"/>
        <v>IV</v>
      </c>
      <c r="AM456" s="34" t="str">
        <f t="shared" si="135"/>
        <v>ACEPTABLE</v>
      </c>
      <c r="AN456" s="204">
        <f t="shared" si="133"/>
        <v>1</v>
      </c>
    </row>
    <row r="457" spans="1:40" ht="99.95" customHeight="1">
      <c r="A457" s="176" t="s">
        <v>476</v>
      </c>
      <c r="B457" s="176" t="s">
        <v>517</v>
      </c>
      <c r="C457" s="220" t="s">
        <v>862</v>
      </c>
      <c r="D457" s="208" t="s">
        <v>863</v>
      </c>
      <c r="E457" s="234" t="s">
        <v>864</v>
      </c>
      <c r="F457" s="79" t="s">
        <v>490</v>
      </c>
      <c r="G457" s="79" t="s">
        <v>410</v>
      </c>
      <c r="H457" s="79" t="s">
        <v>412</v>
      </c>
      <c r="I457" s="79" t="s">
        <v>409</v>
      </c>
      <c r="J457" s="79" t="s">
        <v>291</v>
      </c>
      <c r="K457" s="80"/>
      <c r="L457" s="85" t="s">
        <v>782</v>
      </c>
      <c r="M457" s="86" t="s">
        <v>783</v>
      </c>
      <c r="N457" s="81">
        <v>1</v>
      </c>
      <c r="O457" s="81">
        <v>1</v>
      </c>
      <c r="P457" s="81">
        <f t="shared" si="126"/>
        <v>1</v>
      </c>
      <c r="Q457" s="81" t="str">
        <f t="shared" si="127"/>
        <v>B</v>
      </c>
      <c r="R457" s="81">
        <v>100</v>
      </c>
      <c r="S457" s="81">
        <f t="shared" si="128"/>
        <v>100</v>
      </c>
      <c r="T457" s="81" t="str">
        <f t="shared" si="129"/>
        <v>III</v>
      </c>
      <c r="U457" s="69" t="str">
        <f t="shared" si="130"/>
        <v>ACEPTABLE</v>
      </c>
      <c r="V457" s="69"/>
      <c r="W457" s="214">
        <v>0</v>
      </c>
      <c r="X457" s="79" t="s">
        <v>761</v>
      </c>
      <c r="Y457" s="82"/>
      <c r="Z457" s="82"/>
      <c r="AA457" s="82"/>
      <c r="AB457" s="79"/>
      <c r="AC457" s="82" t="s">
        <v>837</v>
      </c>
      <c r="AD457" s="82"/>
      <c r="AE457" s="82" t="s">
        <v>856</v>
      </c>
      <c r="AF457" s="81"/>
      <c r="AG457" s="81"/>
      <c r="AH457" s="81">
        <f t="shared" si="125"/>
        <v>0</v>
      </c>
      <c r="AI457" s="81" t="str">
        <f t="shared" si="134"/>
        <v>B</v>
      </c>
      <c r="AJ457" s="81"/>
      <c r="AK457" s="81">
        <f t="shared" si="131"/>
        <v>0</v>
      </c>
      <c r="AL457" s="81" t="str">
        <f t="shared" ref="AL457:AL509" si="136">IF(AK457&gt;=600,"I",IF(AK457&gt;=150,"II",IF(AK457&gt;=40,"III","IV")))</f>
        <v>IV</v>
      </c>
      <c r="AM457" s="34" t="str">
        <f t="shared" si="135"/>
        <v>ACEPTABLE</v>
      </c>
      <c r="AN457" s="204">
        <f t="shared" si="133"/>
        <v>1</v>
      </c>
    </row>
    <row r="458" spans="1:40" ht="99.95" customHeight="1">
      <c r="A458" s="176" t="s">
        <v>523</v>
      </c>
      <c r="B458" s="176" t="s">
        <v>517</v>
      </c>
      <c r="C458" s="183" t="s">
        <v>521</v>
      </c>
      <c r="D458" s="208" t="s">
        <v>543</v>
      </c>
      <c r="E458" s="208" t="s">
        <v>544</v>
      </c>
      <c r="F458" s="79" t="s">
        <v>490</v>
      </c>
      <c r="G458" s="79" t="s">
        <v>410</v>
      </c>
      <c r="H458" s="79" t="s">
        <v>412</v>
      </c>
      <c r="I458" s="79" t="s">
        <v>409</v>
      </c>
      <c r="J458" s="79" t="s">
        <v>291</v>
      </c>
      <c r="K458" s="80"/>
      <c r="L458" s="85" t="s">
        <v>782</v>
      </c>
      <c r="M458" s="86" t="s">
        <v>783</v>
      </c>
      <c r="N458" s="81">
        <v>1</v>
      </c>
      <c r="O458" s="81">
        <v>1</v>
      </c>
      <c r="P458" s="81">
        <f t="shared" si="126"/>
        <v>1</v>
      </c>
      <c r="Q458" s="81" t="str">
        <f t="shared" si="127"/>
        <v>B</v>
      </c>
      <c r="R458" s="81">
        <v>100</v>
      </c>
      <c r="S458" s="81">
        <f t="shared" si="128"/>
        <v>100</v>
      </c>
      <c r="T458" s="81" t="str">
        <f t="shared" si="129"/>
        <v>III</v>
      </c>
      <c r="U458" s="69" t="str">
        <f t="shared" si="130"/>
        <v>ACEPTABLE</v>
      </c>
      <c r="V458" s="69"/>
      <c r="W458" s="214">
        <v>1</v>
      </c>
      <c r="X458" s="79" t="s">
        <v>761</v>
      </c>
      <c r="Y458" s="82"/>
      <c r="Z458" s="82"/>
      <c r="AA458" s="82"/>
      <c r="AB458" s="79"/>
      <c r="AC458" s="82" t="s">
        <v>837</v>
      </c>
      <c r="AD458" s="82"/>
      <c r="AE458" s="82" t="s">
        <v>856</v>
      </c>
      <c r="AF458" s="81"/>
      <c r="AG458" s="81"/>
      <c r="AH458" s="81">
        <f t="shared" si="125"/>
        <v>0</v>
      </c>
      <c r="AI458" s="81" t="str">
        <f t="shared" si="134"/>
        <v>B</v>
      </c>
      <c r="AJ458" s="81"/>
      <c r="AK458" s="81">
        <f t="shared" si="131"/>
        <v>0</v>
      </c>
      <c r="AL458" s="81" t="str">
        <f t="shared" si="136"/>
        <v>IV</v>
      </c>
      <c r="AM458" s="34" t="str">
        <f t="shared" si="135"/>
        <v>ACEPTABLE</v>
      </c>
      <c r="AN458" s="204">
        <f t="shared" si="133"/>
        <v>1</v>
      </c>
    </row>
    <row r="459" spans="1:40" ht="99.95" customHeight="1">
      <c r="A459" s="176" t="s">
        <v>527</v>
      </c>
      <c r="B459" s="176" t="s">
        <v>517</v>
      </c>
      <c r="C459" s="183" t="s">
        <v>528</v>
      </c>
      <c r="D459" s="208" t="s">
        <v>1040</v>
      </c>
      <c r="E459" s="208" t="s">
        <v>660</v>
      </c>
      <c r="F459" s="79" t="s">
        <v>490</v>
      </c>
      <c r="G459" s="79" t="s">
        <v>410</v>
      </c>
      <c r="H459" s="79" t="s">
        <v>412</v>
      </c>
      <c r="I459" s="79" t="s">
        <v>409</v>
      </c>
      <c r="J459" s="79" t="s">
        <v>291</v>
      </c>
      <c r="K459" s="80"/>
      <c r="L459" s="85" t="s">
        <v>782</v>
      </c>
      <c r="M459" s="86" t="s">
        <v>783</v>
      </c>
      <c r="N459" s="81">
        <v>1</v>
      </c>
      <c r="O459" s="81">
        <v>1</v>
      </c>
      <c r="P459" s="81">
        <f t="shared" si="126"/>
        <v>1</v>
      </c>
      <c r="Q459" s="81" t="str">
        <f t="shared" si="127"/>
        <v>B</v>
      </c>
      <c r="R459" s="81">
        <v>100</v>
      </c>
      <c r="S459" s="81">
        <f t="shared" si="128"/>
        <v>100</v>
      </c>
      <c r="T459" s="81" t="str">
        <f t="shared" si="129"/>
        <v>III</v>
      </c>
      <c r="U459" s="69" t="str">
        <f t="shared" si="130"/>
        <v>ACEPTABLE</v>
      </c>
      <c r="V459" s="69"/>
      <c r="W459" s="214">
        <v>1</v>
      </c>
      <c r="X459" s="79" t="s">
        <v>761</v>
      </c>
      <c r="Y459" s="82"/>
      <c r="Z459" s="82"/>
      <c r="AA459" s="82"/>
      <c r="AB459" s="79"/>
      <c r="AC459" s="82" t="s">
        <v>837</v>
      </c>
      <c r="AD459" s="82"/>
      <c r="AE459" s="82" t="s">
        <v>856</v>
      </c>
      <c r="AF459" s="81"/>
      <c r="AG459" s="81"/>
      <c r="AH459" s="81">
        <f t="shared" si="125"/>
        <v>0</v>
      </c>
      <c r="AI459" s="81" t="str">
        <f t="shared" si="134"/>
        <v>B</v>
      </c>
      <c r="AJ459" s="81"/>
      <c r="AK459" s="81">
        <f t="shared" si="131"/>
        <v>0</v>
      </c>
      <c r="AL459" s="81" t="str">
        <f t="shared" si="136"/>
        <v>IV</v>
      </c>
      <c r="AM459" s="34" t="str">
        <f t="shared" si="135"/>
        <v>ACEPTABLE</v>
      </c>
      <c r="AN459" s="204">
        <f t="shared" si="133"/>
        <v>1</v>
      </c>
    </row>
    <row r="460" spans="1:40" ht="99.95" customHeight="1">
      <c r="A460" s="176" t="s">
        <v>492</v>
      </c>
      <c r="B460" s="176" t="s">
        <v>517</v>
      </c>
      <c r="C460" s="183" t="s">
        <v>959</v>
      </c>
      <c r="D460" s="211" t="s">
        <v>555</v>
      </c>
      <c r="E460" s="236" t="s">
        <v>561</v>
      </c>
      <c r="F460" s="79" t="s">
        <v>490</v>
      </c>
      <c r="G460" s="79" t="s">
        <v>410</v>
      </c>
      <c r="H460" s="79" t="s">
        <v>412</v>
      </c>
      <c r="I460" s="79" t="s">
        <v>409</v>
      </c>
      <c r="J460" s="79" t="s">
        <v>291</v>
      </c>
      <c r="K460" s="80"/>
      <c r="L460" s="85" t="s">
        <v>782</v>
      </c>
      <c r="M460" s="86" t="s">
        <v>783</v>
      </c>
      <c r="N460" s="81">
        <v>1</v>
      </c>
      <c r="O460" s="81">
        <v>1</v>
      </c>
      <c r="P460" s="81">
        <f t="shared" si="126"/>
        <v>1</v>
      </c>
      <c r="Q460" s="81" t="str">
        <f t="shared" si="127"/>
        <v>B</v>
      </c>
      <c r="R460" s="81">
        <v>100</v>
      </c>
      <c r="S460" s="81">
        <f t="shared" si="128"/>
        <v>100</v>
      </c>
      <c r="T460" s="81" t="str">
        <f t="shared" si="129"/>
        <v>III</v>
      </c>
      <c r="U460" s="69" t="str">
        <f t="shared" si="130"/>
        <v>ACEPTABLE</v>
      </c>
      <c r="V460" s="69"/>
      <c r="W460" s="214">
        <v>1</v>
      </c>
      <c r="X460" s="79" t="s">
        <v>761</v>
      </c>
      <c r="Y460" s="82"/>
      <c r="Z460" s="82"/>
      <c r="AA460" s="82"/>
      <c r="AB460" s="79"/>
      <c r="AC460" s="82" t="s">
        <v>837</v>
      </c>
      <c r="AD460" s="82"/>
      <c r="AE460" s="82" t="s">
        <v>856</v>
      </c>
      <c r="AF460" s="81"/>
      <c r="AG460" s="81"/>
      <c r="AH460" s="81">
        <f t="shared" si="125"/>
        <v>0</v>
      </c>
      <c r="AI460" s="81" t="str">
        <f t="shared" si="134"/>
        <v>B</v>
      </c>
      <c r="AJ460" s="81"/>
      <c r="AK460" s="81">
        <f t="shared" si="131"/>
        <v>0</v>
      </c>
      <c r="AL460" s="81" t="str">
        <f t="shared" si="136"/>
        <v>IV</v>
      </c>
      <c r="AM460" s="34" t="str">
        <f t="shared" si="135"/>
        <v>ACEPTABLE</v>
      </c>
      <c r="AN460" s="204">
        <f t="shared" si="133"/>
        <v>1</v>
      </c>
    </row>
    <row r="461" spans="1:40" ht="99.95" customHeight="1">
      <c r="A461" s="176" t="s">
        <v>536</v>
      </c>
      <c r="B461" s="176" t="s">
        <v>517</v>
      </c>
      <c r="C461" s="183" t="s">
        <v>858</v>
      </c>
      <c r="D461" s="208" t="s">
        <v>702</v>
      </c>
      <c r="E461" s="235" t="s">
        <v>706</v>
      </c>
      <c r="F461" s="79" t="s">
        <v>490</v>
      </c>
      <c r="G461" s="79" t="s">
        <v>410</v>
      </c>
      <c r="H461" s="79" t="s">
        <v>412</v>
      </c>
      <c r="I461" s="79" t="s">
        <v>409</v>
      </c>
      <c r="J461" s="79" t="s">
        <v>291</v>
      </c>
      <c r="K461" s="80"/>
      <c r="L461" s="85" t="s">
        <v>782</v>
      </c>
      <c r="M461" s="86" t="s">
        <v>783</v>
      </c>
      <c r="N461" s="81">
        <v>1</v>
      </c>
      <c r="O461" s="81">
        <v>1</v>
      </c>
      <c r="P461" s="81">
        <f t="shared" si="126"/>
        <v>1</v>
      </c>
      <c r="Q461" s="81" t="str">
        <f t="shared" si="127"/>
        <v>B</v>
      </c>
      <c r="R461" s="81">
        <v>100</v>
      </c>
      <c r="S461" s="81">
        <f t="shared" si="128"/>
        <v>100</v>
      </c>
      <c r="T461" s="81" t="str">
        <f t="shared" si="129"/>
        <v>III</v>
      </c>
      <c r="U461" s="69" t="str">
        <f t="shared" si="130"/>
        <v>ACEPTABLE</v>
      </c>
      <c r="V461" s="69"/>
      <c r="W461" s="214">
        <v>0</v>
      </c>
      <c r="X461" s="79" t="s">
        <v>761</v>
      </c>
      <c r="Y461" s="82"/>
      <c r="Z461" s="82"/>
      <c r="AA461" s="82"/>
      <c r="AB461" s="79"/>
      <c r="AC461" s="82" t="s">
        <v>837</v>
      </c>
      <c r="AD461" s="82"/>
      <c r="AE461" s="82" t="s">
        <v>856</v>
      </c>
      <c r="AF461" s="81"/>
      <c r="AG461" s="81"/>
      <c r="AH461" s="81">
        <f t="shared" si="125"/>
        <v>0</v>
      </c>
      <c r="AI461" s="81" t="str">
        <f t="shared" si="134"/>
        <v>B</v>
      </c>
      <c r="AJ461" s="81"/>
      <c r="AK461" s="81">
        <f t="shared" si="131"/>
        <v>0</v>
      </c>
      <c r="AL461" s="81" t="str">
        <f t="shared" si="136"/>
        <v>IV</v>
      </c>
      <c r="AM461" s="34" t="str">
        <f t="shared" si="135"/>
        <v>ACEPTABLE</v>
      </c>
      <c r="AN461" s="204">
        <f t="shared" si="133"/>
        <v>1</v>
      </c>
    </row>
    <row r="462" spans="1:40" ht="99.95" customHeight="1">
      <c r="A462" s="175" t="s">
        <v>493</v>
      </c>
      <c r="B462" s="175" t="s">
        <v>514</v>
      </c>
      <c r="C462" s="183" t="s">
        <v>498</v>
      </c>
      <c r="D462" s="224" t="s">
        <v>1047</v>
      </c>
      <c r="E462" s="230" t="s">
        <v>591</v>
      </c>
      <c r="F462" s="79" t="s">
        <v>490</v>
      </c>
      <c r="G462" s="79" t="s">
        <v>410</v>
      </c>
      <c r="H462" s="79" t="s">
        <v>412</v>
      </c>
      <c r="I462" s="79" t="s">
        <v>409</v>
      </c>
      <c r="J462" s="79" t="s">
        <v>291</v>
      </c>
      <c r="K462" s="80"/>
      <c r="L462" s="85"/>
      <c r="M462" s="86" t="s">
        <v>783</v>
      </c>
      <c r="N462" s="81">
        <v>2</v>
      </c>
      <c r="O462" s="81">
        <v>1</v>
      </c>
      <c r="P462" s="81">
        <f>+N462*O462</f>
        <v>2</v>
      </c>
      <c r="Q462" s="81" t="str">
        <f>IF(P462&gt;=24,"MA",IF(P462&gt;=10,"A",IF(P462&gt;=6,"M","B")))</f>
        <v>B</v>
      </c>
      <c r="R462" s="81">
        <v>100</v>
      </c>
      <c r="S462" s="81">
        <f>+R462*P462</f>
        <v>200</v>
      </c>
      <c r="T462" s="81" t="str">
        <f>IF(S462&gt;=600,"I",IF(S462&gt;=150,"II",IF(S462&gt;=40,"III","IV")))</f>
        <v>II</v>
      </c>
      <c r="U462" s="69" t="str">
        <f>IF(T462="IV","ACEPTABLE",IF(T462="III","ACEPTABLE",IF(T462="II","NO ACEPTABLE","NO ACEPTABLE")))</f>
        <v>NO ACEPTABLE</v>
      </c>
      <c r="V462" s="69"/>
      <c r="W462" s="214">
        <v>2</v>
      </c>
      <c r="X462" s="79" t="s">
        <v>761</v>
      </c>
      <c r="Y462" s="82"/>
      <c r="Z462" s="82"/>
      <c r="AA462" s="82"/>
      <c r="AB462" s="79"/>
      <c r="AC462" s="82" t="s">
        <v>837</v>
      </c>
      <c r="AD462" s="82"/>
      <c r="AE462" s="82" t="s">
        <v>856</v>
      </c>
      <c r="AF462" s="81"/>
      <c r="AG462" s="81"/>
      <c r="AH462" s="81">
        <f t="shared" si="125"/>
        <v>0</v>
      </c>
      <c r="AI462" s="81" t="str">
        <f t="shared" si="134"/>
        <v>B</v>
      </c>
      <c r="AJ462" s="81"/>
      <c r="AK462" s="81">
        <f t="shared" si="131"/>
        <v>0</v>
      </c>
      <c r="AL462" s="81" t="str">
        <f t="shared" si="136"/>
        <v>IV</v>
      </c>
      <c r="AM462" s="34" t="str">
        <f t="shared" si="135"/>
        <v>ACEPTABLE</v>
      </c>
      <c r="AN462" s="204">
        <f t="shared" si="133"/>
        <v>1</v>
      </c>
    </row>
    <row r="463" spans="1:40" ht="99.95" customHeight="1">
      <c r="A463" s="175" t="s">
        <v>493</v>
      </c>
      <c r="B463" s="175" t="s">
        <v>497</v>
      </c>
      <c r="C463" s="178" t="s">
        <v>1024</v>
      </c>
      <c r="D463" s="208" t="s">
        <v>611</v>
      </c>
      <c r="E463" s="232" t="s">
        <v>628</v>
      </c>
      <c r="F463" s="79" t="s">
        <v>490</v>
      </c>
      <c r="G463" s="79" t="s">
        <v>410</v>
      </c>
      <c r="H463" s="79" t="s">
        <v>407</v>
      </c>
      <c r="I463" s="79" t="s">
        <v>438</v>
      </c>
      <c r="J463" s="79" t="s">
        <v>277</v>
      </c>
      <c r="K463" s="80" t="s">
        <v>784</v>
      </c>
      <c r="L463" s="85" t="s">
        <v>785</v>
      </c>
      <c r="M463" s="86" t="s">
        <v>787</v>
      </c>
      <c r="N463" s="81">
        <v>2</v>
      </c>
      <c r="O463" s="81">
        <v>4</v>
      </c>
      <c r="P463" s="81">
        <v>8</v>
      </c>
      <c r="Q463" s="81" t="s">
        <v>860</v>
      </c>
      <c r="R463" s="81">
        <v>100</v>
      </c>
      <c r="S463" s="81">
        <v>800</v>
      </c>
      <c r="T463" s="81" t="s">
        <v>190</v>
      </c>
      <c r="U463" s="69" t="s">
        <v>338</v>
      </c>
      <c r="V463" s="69"/>
      <c r="W463" s="214">
        <v>2</v>
      </c>
      <c r="X463" s="79" t="s">
        <v>761</v>
      </c>
      <c r="Y463" s="82"/>
      <c r="Z463" s="82"/>
      <c r="AA463" s="82"/>
      <c r="AB463" s="79"/>
      <c r="AC463" s="82" t="s">
        <v>837</v>
      </c>
      <c r="AD463" s="82"/>
      <c r="AE463" s="82" t="s">
        <v>853</v>
      </c>
      <c r="AF463" s="81"/>
      <c r="AG463" s="81"/>
      <c r="AH463" s="81">
        <f t="shared" si="125"/>
        <v>0</v>
      </c>
      <c r="AI463" s="81" t="str">
        <f t="shared" si="134"/>
        <v>B</v>
      </c>
      <c r="AJ463" s="81"/>
      <c r="AK463" s="81">
        <v>0</v>
      </c>
      <c r="AL463" s="81" t="str">
        <f t="shared" si="136"/>
        <v>IV</v>
      </c>
      <c r="AM463" s="34" t="str">
        <f t="shared" si="135"/>
        <v>ACEPTABLE</v>
      </c>
      <c r="AN463" s="204">
        <v>1</v>
      </c>
    </row>
    <row r="464" spans="1:40" ht="99.95" customHeight="1">
      <c r="A464" s="176" t="s">
        <v>493</v>
      </c>
      <c r="B464" s="176" t="s">
        <v>497</v>
      </c>
      <c r="C464" s="209" t="s">
        <v>616</v>
      </c>
      <c r="D464" s="208" t="s">
        <v>611</v>
      </c>
      <c r="E464" s="232" t="s">
        <v>615</v>
      </c>
      <c r="F464" s="79" t="s">
        <v>490</v>
      </c>
      <c r="G464" s="79" t="s">
        <v>410</v>
      </c>
      <c r="H464" s="79" t="s">
        <v>413</v>
      </c>
      <c r="I464" s="79" t="s">
        <v>788</v>
      </c>
      <c r="J464" s="79" t="s">
        <v>287</v>
      </c>
      <c r="K464" s="80" t="s">
        <v>784</v>
      </c>
      <c r="L464" s="85" t="s">
        <v>785</v>
      </c>
      <c r="M464" s="86" t="s">
        <v>786</v>
      </c>
      <c r="N464" s="81">
        <v>2</v>
      </c>
      <c r="O464" s="81">
        <v>4</v>
      </c>
      <c r="P464" s="81">
        <v>8</v>
      </c>
      <c r="Q464" s="81" t="s">
        <v>860</v>
      </c>
      <c r="R464" s="81">
        <v>100</v>
      </c>
      <c r="S464" s="81">
        <v>800</v>
      </c>
      <c r="T464" s="81" t="s">
        <v>190</v>
      </c>
      <c r="U464" s="69" t="s">
        <v>338</v>
      </c>
      <c r="V464" s="69"/>
      <c r="W464" s="214">
        <v>0</v>
      </c>
      <c r="X464" s="79" t="s">
        <v>761</v>
      </c>
      <c r="Y464" s="82"/>
      <c r="Z464" s="89"/>
      <c r="AA464" s="82"/>
      <c r="AB464" s="79"/>
      <c r="AC464" s="82" t="s">
        <v>837</v>
      </c>
      <c r="AD464" s="82"/>
      <c r="AE464" s="82" t="s">
        <v>854</v>
      </c>
      <c r="AF464" s="81"/>
      <c r="AG464" s="81"/>
      <c r="AH464" s="81">
        <f t="shared" si="125"/>
        <v>0</v>
      </c>
      <c r="AI464" s="81" t="str">
        <f t="shared" si="134"/>
        <v>B</v>
      </c>
      <c r="AJ464" s="81"/>
      <c r="AK464" s="81">
        <v>0</v>
      </c>
      <c r="AL464" s="81" t="str">
        <f t="shared" si="136"/>
        <v>IV</v>
      </c>
      <c r="AM464" s="34" t="str">
        <f t="shared" si="135"/>
        <v>ACEPTABLE</v>
      </c>
      <c r="AN464" s="204">
        <v>1</v>
      </c>
    </row>
    <row r="465" spans="1:40" ht="99.95" customHeight="1">
      <c r="A465" s="176" t="s">
        <v>493</v>
      </c>
      <c r="B465" s="176" t="s">
        <v>497</v>
      </c>
      <c r="C465" s="209" t="s">
        <v>616</v>
      </c>
      <c r="D465" s="208" t="s">
        <v>611</v>
      </c>
      <c r="E465" s="232" t="s">
        <v>615</v>
      </c>
      <c r="F465" s="79" t="s">
        <v>490</v>
      </c>
      <c r="G465" s="79" t="s">
        <v>410</v>
      </c>
      <c r="H465" s="79" t="s">
        <v>407</v>
      </c>
      <c r="I465" s="79" t="s">
        <v>438</v>
      </c>
      <c r="J465" s="79" t="s">
        <v>277</v>
      </c>
      <c r="K465" s="80" t="s">
        <v>784</v>
      </c>
      <c r="L465" s="85" t="s">
        <v>785</v>
      </c>
      <c r="M465" s="86" t="s">
        <v>787</v>
      </c>
      <c r="N465" s="81">
        <v>2</v>
      </c>
      <c r="O465" s="81">
        <v>4</v>
      </c>
      <c r="P465" s="81">
        <v>8</v>
      </c>
      <c r="Q465" s="81" t="s">
        <v>860</v>
      </c>
      <c r="R465" s="81">
        <v>100</v>
      </c>
      <c r="S465" s="81">
        <v>800</v>
      </c>
      <c r="T465" s="81" t="s">
        <v>190</v>
      </c>
      <c r="U465" s="69" t="s">
        <v>338</v>
      </c>
      <c r="V465" s="69"/>
      <c r="W465" s="214">
        <v>0</v>
      </c>
      <c r="X465" s="79" t="s">
        <v>761</v>
      </c>
      <c r="Y465" s="82"/>
      <c r="Z465" s="89"/>
      <c r="AA465" s="82"/>
      <c r="AB465" s="79"/>
      <c r="AC465" s="82" t="s">
        <v>837</v>
      </c>
      <c r="AD465" s="82"/>
      <c r="AE465" s="82" t="s">
        <v>853</v>
      </c>
      <c r="AF465" s="81"/>
      <c r="AG465" s="81"/>
      <c r="AH465" s="81">
        <f t="shared" si="125"/>
        <v>0</v>
      </c>
      <c r="AI465" s="81" t="str">
        <f t="shared" si="134"/>
        <v>B</v>
      </c>
      <c r="AJ465" s="81"/>
      <c r="AK465" s="81">
        <v>0</v>
      </c>
      <c r="AL465" s="81" t="str">
        <f t="shared" si="136"/>
        <v>IV</v>
      </c>
      <c r="AM465" s="34" t="str">
        <f t="shared" si="135"/>
        <v>ACEPTABLE</v>
      </c>
      <c r="AN465" s="204">
        <v>1</v>
      </c>
    </row>
    <row r="466" spans="1:40" ht="332.25" customHeight="1">
      <c r="A466" s="176" t="s">
        <v>493</v>
      </c>
      <c r="B466" s="176" t="s">
        <v>497</v>
      </c>
      <c r="C466" s="183" t="s">
        <v>1023</v>
      </c>
      <c r="D466" s="208" t="s">
        <v>621</v>
      </c>
      <c r="E466" s="232" t="s">
        <v>625</v>
      </c>
      <c r="F466" s="79" t="s">
        <v>490</v>
      </c>
      <c r="G466" s="79" t="s">
        <v>410</v>
      </c>
      <c r="H466" s="79" t="s">
        <v>413</v>
      </c>
      <c r="I466" s="79" t="s">
        <v>788</v>
      </c>
      <c r="J466" s="79" t="s">
        <v>287</v>
      </c>
      <c r="K466" s="80" t="s">
        <v>784</v>
      </c>
      <c r="L466" s="85" t="s">
        <v>785</v>
      </c>
      <c r="M466" s="86" t="s">
        <v>786</v>
      </c>
      <c r="N466" s="81">
        <v>2</v>
      </c>
      <c r="O466" s="81">
        <v>4</v>
      </c>
      <c r="P466" s="81">
        <v>8</v>
      </c>
      <c r="Q466" s="81" t="s">
        <v>860</v>
      </c>
      <c r="R466" s="81">
        <v>100</v>
      </c>
      <c r="S466" s="81">
        <v>800</v>
      </c>
      <c r="T466" s="81" t="s">
        <v>190</v>
      </c>
      <c r="U466" s="69" t="s">
        <v>338</v>
      </c>
      <c r="V466" s="69"/>
      <c r="W466" s="214">
        <v>8</v>
      </c>
      <c r="X466" s="79" t="s">
        <v>761</v>
      </c>
      <c r="Y466" s="82"/>
      <c r="Z466" s="82"/>
      <c r="AA466" s="82"/>
      <c r="AB466" s="79"/>
      <c r="AC466" s="82" t="s">
        <v>837</v>
      </c>
      <c r="AD466" s="82"/>
      <c r="AE466" s="82" t="s">
        <v>854</v>
      </c>
      <c r="AF466" s="81"/>
      <c r="AG466" s="81"/>
      <c r="AH466" s="81">
        <f t="shared" si="125"/>
        <v>0</v>
      </c>
      <c r="AI466" s="81" t="str">
        <f t="shared" si="134"/>
        <v>B</v>
      </c>
      <c r="AJ466" s="81"/>
      <c r="AK466" s="81">
        <v>0</v>
      </c>
      <c r="AL466" s="81" t="str">
        <f t="shared" si="136"/>
        <v>IV</v>
      </c>
      <c r="AM466" s="34" t="str">
        <f t="shared" si="135"/>
        <v>ACEPTABLE</v>
      </c>
      <c r="AN466" s="204">
        <v>1</v>
      </c>
    </row>
    <row r="467" spans="1:40" ht="118.5" customHeight="1">
      <c r="A467" s="176" t="s">
        <v>493</v>
      </c>
      <c r="B467" s="176" t="s">
        <v>497</v>
      </c>
      <c r="C467" s="183" t="s">
        <v>968</v>
      </c>
      <c r="D467" s="208" t="s">
        <v>618</v>
      </c>
      <c r="E467" s="179" t="s">
        <v>969</v>
      </c>
      <c r="F467" s="79" t="s">
        <v>490</v>
      </c>
      <c r="G467" s="79" t="s">
        <v>410</v>
      </c>
      <c r="H467" s="79" t="s">
        <v>383</v>
      </c>
      <c r="I467" s="79" t="s">
        <v>417</v>
      </c>
      <c r="J467" s="79" t="s">
        <v>221</v>
      </c>
      <c r="K467" s="80" t="s">
        <v>518</v>
      </c>
      <c r="L467" s="80"/>
      <c r="M467" s="80" t="s">
        <v>513</v>
      </c>
      <c r="N467" s="88">
        <v>2</v>
      </c>
      <c r="O467" s="88">
        <v>2</v>
      </c>
      <c r="P467" s="81">
        <v>4</v>
      </c>
      <c r="Q467" s="81" t="s">
        <v>861</v>
      </c>
      <c r="R467" s="81">
        <v>60</v>
      </c>
      <c r="S467" s="81">
        <v>240</v>
      </c>
      <c r="T467" s="81" t="s">
        <v>193</v>
      </c>
      <c r="U467" s="69" t="s">
        <v>338</v>
      </c>
      <c r="V467" s="69"/>
      <c r="W467" s="214">
        <v>1</v>
      </c>
      <c r="X467" s="79" t="s">
        <v>730</v>
      </c>
      <c r="Y467" s="82" t="s">
        <v>843</v>
      </c>
      <c r="Z467" s="82"/>
      <c r="AA467" s="82"/>
      <c r="AB467" s="79"/>
      <c r="AC467" s="82" t="s">
        <v>837</v>
      </c>
      <c r="AD467" s="82"/>
      <c r="AE467" s="82" t="s">
        <v>842</v>
      </c>
      <c r="AF467" s="81"/>
      <c r="AG467" s="81"/>
      <c r="AH467" s="81">
        <f t="shared" si="125"/>
        <v>0</v>
      </c>
      <c r="AI467" s="81" t="str">
        <f t="shared" si="134"/>
        <v>B</v>
      </c>
      <c r="AJ467" s="81"/>
      <c r="AK467" s="81">
        <v>0</v>
      </c>
      <c r="AL467" s="81" t="str">
        <f t="shared" si="136"/>
        <v>IV</v>
      </c>
      <c r="AM467" s="34" t="str">
        <f t="shared" si="135"/>
        <v>ACEPTABLE</v>
      </c>
      <c r="AN467" s="204">
        <v>1</v>
      </c>
    </row>
    <row r="468" spans="1:40" ht="99.95" customHeight="1">
      <c r="A468" s="176" t="s">
        <v>493</v>
      </c>
      <c r="B468" s="176" t="s">
        <v>497</v>
      </c>
      <c r="C468" s="183" t="s">
        <v>968</v>
      </c>
      <c r="D468" s="208" t="s">
        <v>618</v>
      </c>
      <c r="E468" s="179" t="s">
        <v>969</v>
      </c>
      <c r="F468" s="79" t="s">
        <v>490</v>
      </c>
      <c r="G468" s="79" t="s">
        <v>410</v>
      </c>
      <c r="H468" s="79" t="s">
        <v>735</v>
      </c>
      <c r="I468" s="79" t="s">
        <v>420</v>
      </c>
      <c r="J468" s="79" t="s">
        <v>225</v>
      </c>
      <c r="K468" s="80"/>
      <c r="L468" s="80"/>
      <c r="M468" s="80" t="s">
        <v>736</v>
      </c>
      <c r="N468" s="81">
        <v>2</v>
      </c>
      <c r="O468" s="81">
        <v>4</v>
      </c>
      <c r="P468" s="81">
        <v>8</v>
      </c>
      <c r="Q468" s="81" t="s">
        <v>860</v>
      </c>
      <c r="R468" s="81">
        <v>10</v>
      </c>
      <c r="S468" s="81">
        <v>80</v>
      </c>
      <c r="T468" s="81" t="s">
        <v>196</v>
      </c>
      <c r="U468" s="69" t="s">
        <v>452</v>
      </c>
      <c r="V468" s="69"/>
      <c r="W468" s="214">
        <v>1</v>
      </c>
      <c r="X468" s="79" t="s">
        <v>737</v>
      </c>
      <c r="Y468" s="82"/>
      <c r="Z468" s="82"/>
      <c r="AA468" s="82"/>
      <c r="AB468" s="79"/>
      <c r="AC468" s="82" t="s">
        <v>888</v>
      </c>
      <c r="AD468" s="82"/>
      <c r="AE468" s="82" t="s">
        <v>889</v>
      </c>
      <c r="AF468" s="81"/>
      <c r="AG468" s="81"/>
      <c r="AH468" s="81">
        <f t="shared" si="125"/>
        <v>0</v>
      </c>
      <c r="AI468" s="81" t="str">
        <f t="shared" si="134"/>
        <v>B</v>
      </c>
      <c r="AJ468" s="81"/>
      <c r="AK468" s="81">
        <v>0</v>
      </c>
      <c r="AL468" s="81" t="str">
        <f t="shared" si="136"/>
        <v>IV</v>
      </c>
      <c r="AM468" s="34" t="str">
        <f t="shared" si="135"/>
        <v>ACEPTABLE</v>
      </c>
      <c r="AN468" s="204">
        <v>1</v>
      </c>
    </row>
    <row r="469" spans="1:40" ht="99.95" customHeight="1">
      <c r="A469" s="176" t="s">
        <v>493</v>
      </c>
      <c r="B469" s="176" t="s">
        <v>497</v>
      </c>
      <c r="C469" s="183" t="s">
        <v>968</v>
      </c>
      <c r="D469" s="208" t="s">
        <v>618</v>
      </c>
      <c r="E469" s="179" t="s">
        <v>969</v>
      </c>
      <c r="F469" s="79" t="s">
        <v>490</v>
      </c>
      <c r="G469" s="79" t="s">
        <v>410</v>
      </c>
      <c r="H469" s="79" t="s">
        <v>403</v>
      </c>
      <c r="I469" s="79" t="s">
        <v>739</v>
      </c>
      <c r="J469" s="79" t="s">
        <v>236</v>
      </c>
      <c r="K469" s="80"/>
      <c r="L469" s="80"/>
      <c r="M469" s="80" t="s">
        <v>741</v>
      </c>
      <c r="N469" s="81">
        <v>2</v>
      </c>
      <c r="O469" s="81">
        <v>4</v>
      </c>
      <c r="P469" s="81">
        <v>8</v>
      </c>
      <c r="Q469" s="81" t="s">
        <v>860</v>
      </c>
      <c r="R469" s="81">
        <v>10</v>
      </c>
      <c r="S469" s="81">
        <v>80</v>
      </c>
      <c r="T469" s="81" t="s">
        <v>196</v>
      </c>
      <c r="U469" s="69" t="s">
        <v>452</v>
      </c>
      <c r="V469" s="69"/>
      <c r="W469" s="214">
        <v>1</v>
      </c>
      <c r="X469" s="79" t="s">
        <v>742</v>
      </c>
      <c r="Y469" s="82"/>
      <c r="Z469" s="82"/>
      <c r="AA469" s="82"/>
      <c r="AB469" s="79"/>
      <c r="AC469" s="82"/>
      <c r="AD469" s="82"/>
      <c r="AE469" s="82" t="s">
        <v>841</v>
      </c>
      <c r="AF469" s="81"/>
      <c r="AG469" s="81"/>
      <c r="AH469" s="81">
        <f t="shared" si="125"/>
        <v>0</v>
      </c>
      <c r="AI469" s="81" t="str">
        <f t="shared" si="134"/>
        <v>B</v>
      </c>
      <c r="AJ469" s="81"/>
      <c r="AK469" s="81">
        <v>0</v>
      </c>
      <c r="AL469" s="81" t="str">
        <f t="shared" si="136"/>
        <v>IV</v>
      </c>
      <c r="AM469" s="34" t="str">
        <f t="shared" si="135"/>
        <v>ACEPTABLE</v>
      </c>
      <c r="AN469" s="204">
        <v>1</v>
      </c>
    </row>
    <row r="470" spans="1:40" ht="116.25" customHeight="1">
      <c r="A470" s="176" t="s">
        <v>493</v>
      </c>
      <c r="B470" s="176" t="s">
        <v>497</v>
      </c>
      <c r="C470" s="183" t="s">
        <v>968</v>
      </c>
      <c r="D470" s="208" t="s">
        <v>618</v>
      </c>
      <c r="E470" s="179" t="s">
        <v>969</v>
      </c>
      <c r="F470" s="79" t="s">
        <v>490</v>
      </c>
      <c r="G470" s="79" t="s">
        <v>410</v>
      </c>
      <c r="H470" s="79" t="s">
        <v>354</v>
      </c>
      <c r="I470" s="79" t="s">
        <v>430</v>
      </c>
      <c r="J470" s="79" t="s">
        <v>244</v>
      </c>
      <c r="K470" s="80"/>
      <c r="L470" s="80" t="s">
        <v>747</v>
      </c>
      <c r="M470" s="80" t="s">
        <v>752</v>
      </c>
      <c r="N470" s="81">
        <v>2</v>
      </c>
      <c r="O470" s="81">
        <v>4</v>
      </c>
      <c r="P470" s="81">
        <v>8</v>
      </c>
      <c r="Q470" s="81" t="s">
        <v>860</v>
      </c>
      <c r="R470" s="81">
        <v>10</v>
      </c>
      <c r="S470" s="81">
        <v>80</v>
      </c>
      <c r="T470" s="81" t="s">
        <v>196</v>
      </c>
      <c r="U470" s="69" t="s">
        <v>452</v>
      </c>
      <c r="V470" s="69"/>
      <c r="W470" s="214">
        <v>1</v>
      </c>
      <c r="X470" s="79" t="s">
        <v>751</v>
      </c>
      <c r="Y470" s="82"/>
      <c r="Z470" s="82"/>
      <c r="AA470" s="82"/>
      <c r="AB470" s="79"/>
      <c r="AC470" s="82" t="s">
        <v>837</v>
      </c>
      <c r="AD470" s="82"/>
      <c r="AE470" s="82" t="s">
        <v>846</v>
      </c>
      <c r="AF470" s="81"/>
      <c r="AG470" s="81"/>
      <c r="AH470" s="81">
        <f t="shared" si="125"/>
        <v>0</v>
      </c>
      <c r="AI470" s="81" t="str">
        <f t="shared" si="134"/>
        <v>B</v>
      </c>
      <c r="AJ470" s="81"/>
      <c r="AK470" s="81">
        <v>0</v>
      </c>
      <c r="AL470" s="81" t="str">
        <f t="shared" si="136"/>
        <v>IV</v>
      </c>
      <c r="AM470" s="34" t="str">
        <f t="shared" si="135"/>
        <v>ACEPTABLE</v>
      </c>
      <c r="AN470" s="204">
        <v>1</v>
      </c>
    </row>
    <row r="471" spans="1:40" ht="116.25" customHeight="1">
      <c r="A471" s="176" t="s">
        <v>493</v>
      </c>
      <c r="B471" s="176" t="s">
        <v>497</v>
      </c>
      <c r="C471" s="183" t="s">
        <v>968</v>
      </c>
      <c r="D471" s="208" t="s">
        <v>618</v>
      </c>
      <c r="E471" s="179" t="s">
        <v>969</v>
      </c>
      <c r="F471" s="79" t="s">
        <v>490</v>
      </c>
      <c r="G471" s="79" t="s">
        <v>410</v>
      </c>
      <c r="H471" s="79" t="s">
        <v>398</v>
      </c>
      <c r="I471" s="79" t="s">
        <v>379</v>
      </c>
      <c r="J471" s="79" t="s">
        <v>259</v>
      </c>
      <c r="K471" s="80" t="s">
        <v>755</v>
      </c>
      <c r="L471" s="80" t="s">
        <v>754</v>
      </c>
      <c r="M471" s="80" t="s">
        <v>753</v>
      </c>
      <c r="N471" s="81">
        <v>2</v>
      </c>
      <c r="O471" s="81">
        <v>1</v>
      </c>
      <c r="P471" s="81">
        <v>2</v>
      </c>
      <c r="Q471" s="81" t="s">
        <v>861</v>
      </c>
      <c r="R471" s="81">
        <v>60</v>
      </c>
      <c r="S471" s="81">
        <v>120</v>
      </c>
      <c r="T471" s="81" t="s">
        <v>196</v>
      </c>
      <c r="U471" s="69" t="s">
        <v>452</v>
      </c>
      <c r="V471" s="69"/>
      <c r="W471" s="214">
        <v>1</v>
      </c>
      <c r="X471" s="79" t="s">
        <v>757</v>
      </c>
      <c r="Y471" s="82"/>
      <c r="Z471" s="82"/>
      <c r="AA471" s="82"/>
      <c r="AB471" s="79"/>
      <c r="AC471" s="82" t="s">
        <v>837</v>
      </c>
      <c r="AD471" s="82"/>
      <c r="AE471" s="82" t="s">
        <v>852</v>
      </c>
      <c r="AF471" s="81"/>
      <c r="AG471" s="81"/>
      <c r="AH471" s="81">
        <f t="shared" si="125"/>
        <v>0</v>
      </c>
      <c r="AI471" s="81" t="str">
        <f t="shared" si="134"/>
        <v>B</v>
      </c>
      <c r="AJ471" s="81"/>
      <c r="AK471" s="81">
        <v>0</v>
      </c>
      <c r="AL471" s="81" t="str">
        <f t="shared" si="136"/>
        <v>IV</v>
      </c>
      <c r="AM471" s="34" t="str">
        <f t="shared" si="135"/>
        <v>ACEPTABLE</v>
      </c>
      <c r="AN471" s="204">
        <v>1</v>
      </c>
    </row>
    <row r="472" spans="1:40" ht="99.95" customHeight="1">
      <c r="A472" s="176" t="s">
        <v>493</v>
      </c>
      <c r="B472" s="176" t="s">
        <v>497</v>
      </c>
      <c r="C472" s="183" t="s">
        <v>968</v>
      </c>
      <c r="D472" s="208" t="s">
        <v>618</v>
      </c>
      <c r="E472" s="179" t="s">
        <v>969</v>
      </c>
      <c r="F472" s="79" t="s">
        <v>490</v>
      </c>
      <c r="G472" s="79" t="s">
        <v>410</v>
      </c>
      <c r="H472" s="79" t="s">
        <v>399</v>
      </c>
      <c r="I472" s="79" t="s">
        <v>373</v>
      </c>
      <c r="J472" s="79" t="s">
        <v>273</v>
      </c>
      <c r="K472" s="80" t="s">
        <v>758</v>
      </c>
      <c r="L472" s="85" t="s">
        <v>759</v>
      </c>
      <c r="M472" s="86" t="s">
        <v>762</v>
      </c>
      <c r="N472" s="81">
        <v>1</v>
      </c>
      <c r="O472" s="81">
        <v>1</v>
      </c>
      <c r="P472" s="81">
        <v>1</v>
      </c>
      <c r="Q472" s="81" t="s">
        <v>861</v>
      </c>
      <c r="R472" s="81">
        <v>100</v>
      </c>
      <c r="S472" s="81">
        <v>100</v>
      </c>
      <c r="T472" s="81" t="s">
        <v>196</v>
      </c>
      <c r="U472" s="69" t="s">
        <v>452</v>
      </c>
      <c r="V472" s="69"/>
      <c r="W472" s="214">
        <v>1</v>
      </c>
      <c r="X472" s="79" t="s">
        <v>761</v>
      </c>
      <c r="Y472" s="82"/>
      <c r="Z472" s="82"/>
      <c r="AA472" s="82"/>
      <c r="AB472" s="79"/>
      <c r="AC472" s="82" t="s">
        <v>837</v>
      </c>
      <c r="AD472" s="82"/>
      <c r="AE472" s="82" t="s">
        <v>852</v>
      </c>
      <c r="AF472" s="81"/>
      <c r="AG472" s="81"/>
      <c r="AH472" s="81">
        <f t="shared" si="125"/>
        <v>0</v>
      </c>
      <c r="AI472" s="81" t="str">
        <f t="shared" si="134"/>
        <v>B</v>
      </c>
      <c r="AJ472" s="81"/>
      <c r="AK472" s="81">
        <v>0</v>
      </c>
      <c r="AL472" s="81" t="str">
        <f t="shared" si="136"/>
        <v>IV</v>
      </c>
      <c r="AM472" s="34" t="str">
        <f t="shared" si="135"/>
        <v>ACEPTABLE</v>
      </c>
      <c r="AN472" s="204">
        <v>1</v>
      </c>
    </row>
    <row r="473" spans="1:40" ht="99.95" customHeight="1">
      <c r="A473" s="176" t="s">
        <v>493</v>
      </c>
      <c r="B473" s="176" t="s">
        <v>497</v>
      </c>
      <c r="C473" s="183" t="s">
        <v>968</v>
      </c>
      <c r="D473" s="208" t="s">
        <v>618</v>
      </c>
      <c r="E473" s="179" t="s">
        <v>969</v>
      </c>
      <c r="F473" s="79" t="s">
        <v>490</v>
      </c>
      <c r="G473" s="79" t="s">
        <v>410</v>
      </c>
      <c r="H473" s="79" t="s">
        <v>400</v>
      </c>
      <c r="I473" s="79" t="s">
        <v>408</v>
      </c>
      <c r="J473" s="79" t="s">
        <v>289</v>
      </c>
      <c r="K473" s="80" t="s">
        <v>763</v>
      </c>
      <c r="L473" s="85" t="s">
        <v>764</v>
      </c>
      <c r="M473" s="86" t="s">
        <v>765</v>
      </c>
      <c r="N473" s="81">
        <v>1</v>
      </c>
      <c r="O473" s="81">
        <v>4</v>
      </c>
      <c r="P473" s="81">
        <v>4</v>
      </c>
      <c r="Q473" s="81" t="s">
        <v>861</v>
      </c>
      <c r="R473" s="81">
        <v>25</v>
      </c>
      <c r="S473" s="81">
        <v>100</v>
      </c>
      <c r="T473" s="81" t="s">
        <v>196</v>
      </c>
      <c r="U473" s="69" t="s">
        <v>452</v>
      </c>
      <c r="V473" s="69"/>
      <c r="W473" s="214">
        <v>1</v>
      </c>
      <c r="X473" s="79" t="s">
        <v>766</v>
      </c>
      <c r="Y473" s="82"/>
      <c r="Z473" s="82"/>
      <c r="AA473" s="82"/>
      <c r="AB473" s="79"/>
      <c r="AC473" s="82" t="s">
        <v>837</v>
      </c>
      <c r="AD473" s="82"/>
      <c r="AE473" s="82" t="s">
        <v>855</v>
      </c>
      <c r="AF473" s="81"/>
      <c r="AG473" s="81"/>
      <c r="AH473" s="81">
        <f t="shared" si="125"/>
        <v>0</v>
      </c>
      <c r="AI473" s="81" t="str">
        <f t="shared" si="134"/>
        <v>B</v>
      </c>
      <c r="AJ473" s="81"/>
      <c r="AK473" s="81">
        <v>0</v>
      </c>
      <c r="AL473" s="81" t="str">
        <f t="shared" si="136"/>
        <v>IV</v>
      </c>
      <c r="AM473" s="34" t="str">
        <f t="shared" si="135"/>
        <v>ACEPTABLE</v>
      </c>
      <c r="AN473" s="204">
        <v>1</v>
      </c>
    </row>
    <row r="474" spans="1:40" ht="99.95" customHeight="1">
      <c r="A474" s="176" t="s">
        <v>493</v>
      </c>
      <c r="B474" s="176" t="s">
        <v>497</v>
      </c>
      <c r="C474" s="183" t="s">
        <v>968</v>
      </c>
      <c r="D474" s="208" t="s">
        <v>618</v>
      </c>
      <c r="E474" s="179" t="s">
        <v>969</v>
      </c>
      <c r="F474" s="79"/>
      <c r="G474" s="79" t="s">
        <v>410</v>
      </c>
      <c r="H474" s="79" t="s">
        <v>413</v>
      </c>
      <c r="I474" s="79" t="s">
        <v>788</v>
      </c>
      <c r="J474" s="79" t="s">
        <v>287</v>
      </c>
      <c r="K474" s="80" t="s">
        <v>784</v>
      </c>
      <c r="L474" s="85" t="s">
        <v>785</v>
      </c>
      <c r="M474" s="86" t="s">
        <v>786</v>
      </c>
      <c r="N474" s="81">
        <v>2</v>
      </c>
      <c r="O474" s="81">
        <v>4</v>
      </c>
      <c r="P474" s="81">
        <v>8</v>
      </c>
      <c r="Q474" s="81" t="s">
        <v>860</v>
      </c>
      <c r="R474" s="81">
        <v>100</v>
      </c>
      <c r="S474" s="81">
        <v>800</v>
      </c>
      <c r="T474" s="81" t="s">
        <v>190</v>
      </c>
      <c r="U474" s="69" t="s">
        <v>338</v>
      </c>
      <c r="V474" s="69"/>
      <c r="W474" s="214">
        <v>1</v>
      </c>
      <c r="X474" s="79" t="s">
        <v>761</v>
      </c>
      <c r="Y474" s="82"/>
      <c r="Z474" s="82"/>
      <c r="AA474" s="82"/>
      <c r="AB474" s="79"/>
      <c r="AC474" s="82" t="s">
        <v>837</v>
      </c>
      <c r="AD474" s="82"/>
      <c r="AE474" s="82" t="s">
        <v>854</v>
      </c>
      <c r="AF474" s="81"/>
      <c r="AG474" s="81"/>
      <c r="AH474" s="81">
        <f t="shared" si="125"/>
        <v>0</v>
      </c>
      <c r="AI474" s="81" t="str">
        <f t="shared" si="134"/>
        <v>B</v>
      </c>
      <c r="AJ474" s="81"/>
      <c r="AK474" s="81">
        <v>0</v>
      </c>
      <c r="AL474" s="81" t="str">
        <f t="shared" si="136"/>
        <v>IV</v>
      </c>
      <c r="AM474" s="34" t="str">
        <f t="shared" si="135"/>
        <v>ACEPTABLE</v>
      </c>
      <c r="AN474" s="204">
        <v>1</v>
      </c>
    </row>
    <row r="475" spans="1:40" ht="99.95" customHeight="1">
      <c r="A475" s="176" t="s">
        <v>493</v>
      </c>
      <c r="B475" s="176" t="s">
        <v>497</v>
      </c>
      <c r="C475" s="183" t="s">
        <v>968</v>
      </c>
      <c r="D475" s="208" t="s">
        <v>618</v>
      </c>
      <c r="E475" s="179" t="s">
        <v>969</v>
      </c>
      <c r="F475" s="79"/>
      <c r="G475" s="79" t="s">
        <v>410</v>
      </c>
      <c r="H475" s="79" t="s">
        <v>407</v>
      </c>
      <c r="I475" s="79" t="s">
        <v>438</v>
      </c>
      <c r="J475" s="79" t="s">
        <v>277</v>
      </c>
      <c r="K475" s="80" t="s">
        <v>784</v>
      </c>
      <c r="L475" s="85" t="s">
        <v>785</v>
      </c>
      <c r="M475" s="86" t="s">
        <v>787</v>
      </c>
      <c r="N475" s="81">
        <v>2</v>
      </c>
      <c r="O475" s="81">
        <v>4</v>
      </c>
      <c r="P475" s="81">
        <v>8</v>
      </c>
      <c r="Q475" s="81" t="s">
        <v>860</v>
      </c>
      <c r="R475" s="81">
        <v>100</v>
      </c>
      <c r="S475" s="81">
        <v>800</v>
      </c>
      <c r="T475" s="81" t="s">
        <v>190</v>
      </c>
      <c r="U475" s="69" t="s">
        <v>338</v>
      </c>
      <c r="V475" s="69"/>
      <c r="W475" s="214">
        <v>1</v>
      </c>
      <c r="X475" s="79" t="s">
        <v>761</v>
      </c>
      <c r="Y475" s="82"/>
      <c r="Z475" s="82"/>
      <c r="AA475" s="82"/>
      <c r="AB475" s="79"/>
      <c r="AC475" s="82" t="s">
        <v>837</v>
      </c>
      <c r="AD475" s="82"/>
      <c r="AE475" s="82" t="s">
        <v>853</v>
      </c>
      <c r="AF475" s="81"/>
      <c r="AG475" s="81"/>
      <c r="AH475" s="81">
        <f t="shared" si="125"/>
        <v>0</v>
      </c>
      <c r="AI475" s="81" t="str">
        <f t="shared" si="134"/>
        <v>B</v>
      </c>
      <c r="AJ475" s="81"/>
      <c r="AK475" s="81">
        <v>0</v>
      </c>
      <c r="AL475" s="81" t="str">
        <f t="shared" si="136"/>
        <v>IV</v>
      </c>
      <c r="AM475" s="34" t="str">
        <f t="shared" si="135"/>
        <v>ACEPTABLE</v>
      </c>
      <c r="AN475" s="204">
        <v>1</v>
      </c>
    </row>
    <row r="476" spans="1:40" ht="325.5" customHeight="1">
      <c r="A476" s="176" t="s">
        <v>493</v>
      </c>
      <c r="B476" s="176" t="s">
        <v>497</v>
      </c>
      <c r="C476" s="183" t="s">
        <v>1023</v>
      </c>
      <c r="D476" s="208" t="s">
        <v>621</v>
      </c>
      <c r="E476" s="232" t="s">
        <v>625</v>
      </c>
      <c r="F476" s="79" t="s">
        <v>490</v>
      </c>
      <c r="G476" s="79" t="s">
        <v>410</v>
      </c>
      <c r="H476" s="79" t="s">
        <v>407</v>
      </c>
      <c r="I476" s="79" t="s">
        <v>438</v>
      </c>
      <c r="J476" s="79" t="s">
        <v>277</v>
      </c>
      <c r="K476" s="80" t="s">
        <v>784</v>
      </c>
      <c r="L476" s="85" t="s">
        <v>785</v>
      </c>
      <c r="M476" s="86" t="s">
        <v>787</v>
      </c>
      <c r="N476" s="81">
        <v>2</v>
      </c>
      <c r="O476" s="81">
        <v>4</v>
      </c>
      <c r="P476" s="81">
        <v>8</v>
      </c>
      <c r="Q476" s="81" t="s">
        <v>860</v>
      </c>
      <c r="R476" s="81">
        <v>100</v>
      </c>
      <c r="S476" s="81">
        <v>800</v>
      </c>
      <c r="T476" s="81" t="s">
        <v>190</v>
      </c>
      <c r="U476" s="69" t="s">
        <v>338</v>
      </c>
      <c r="V476" s="69"/>
      <c r="W476" s="214">
        <v>8</v>
      </c>
      <c r="X476" s="79" t="s">
        <v>761</v>
      </c>
      <c r="Y476" s="82"/>
      <c r="Z476" s="82"/>
      <c r="AA476" s="82"/>
      <c r="AB476" s="79"/>
      <c r="AC476" s="82" t="s">
        <v>837</v>
      </c>
      <c r="AD476" s="82"/>
      <c r="AE476" s="82" t="s">
        <v>853</v>
      </c>
      <c r="AF476" s="81"/>
      <c r="AG476" s="81"/>
      <c r="AH476" s="81">
        <f t="shared" si="125"/>
        <v>0</v>
      </c>
      <c r="AI476" s="81" t="str">
        <f t="shared" si="134"/>
        <v>B</v>
      </c>
      <c r="AJ476" s="81"/>
      <c r="AK476" s="81">
        <v>0</v>
      </c>
      <c r="AL476" s="81" t="str">
        <f t="shared" si="136"/>
        <v>IV</v>
      </c>
      <c r="AM476" s="34" t="str">
        <f t="shared" si="135"/>
        <v>ACEPTABLE</v>
      </c>
      <c r="AN476" s="204">
        <v>1</v>
      </c>
    </row>
    <row r="477" spans="1:40" ht="99.95" customHeight="1">
      <c r="A477" s="175" t="s">
        <v>493</v>
      </c>
      <c r="B477" s="175" t="s">
        <v>497</v>
      </c>
      <c r="C477" s="209" t="s">
        <v>510</v>
      </c>
      <c r="D477" s="208" t="s">
        <v>602</v>
      </c>
      <c r="E477" s="232" t="s">
        <v>656</v>
      </c>
      <c r="F477" s="79" t="s">
        <v>490</v>
      </c>
      <c r="G477" s="79" t="s">
        <v>410</v>
      </c>
      <c r="H477" s="79" t="s">
        <v>413</v>
      </c>
      <c r="I477" s="79" t="s">
        <v>788</v>
      </c>
      <c r="J477" s="79" t="s">
        <v>287</v>
      </c>
      <c r="K477" s="80" t="s">
        <v>784</v>
      </c>
      <c r="L477" s="85" t="s">
        <v>785</v>
      </c>
      <c r="M477" s="86" t="s">
        <v>786</v>
      </c>
      <c r="N477" s="81">
        <v>2</v>
      </c>
      <c r="O477" s="81">
        <v>4</v>
      </c>
      <c r="P477" s="81">
        <v>8</v>
      </c>
      <c r="Q477" s="81" t="s">
        <v>860</v>
      </c>
      <c r="R477" s="81">
        <v>100</v>
      </c>
      <c r="S477" s="81">
        <v>800</v>
      </c>
      <c r="T477" s="81" t="s">
        <v>190</v>
      </c>
      <c r="U477" s="69" t="s">
        <v>338</v>
      </c>
      <c r="V477" s="69"/>
      <c r="W477" s="215">
        <v>0</v>
      </c>
      <c r="X477" s="79" t="s">
        <v>761</v>
      </c>
      <c r="Y477" s="82"/>
      <c r="Z477" s="82"/>
      <c r="AA477" s="82"/>
      <c r="AB477" s="79"/>
      <c r="AC477" s="82" t="s">
        <v>837</v>
      </c>
      <c r="AD477" s="82"/>
      <c r="AE477" s="82" t="s">
        <v>854</v>
      </c>
      <c r="AF477" s="81"/>
      <c r="AG477" s="81"/>
      <c r="AH477" s="81">
        <f t="shared" si="125"/>
        <v>0</v>
      </c>
      <c r="AI477" s="81" t="str">
        <f t="shared" si="134"/>
        <v>B</v>
      </c>
      <c r="AJ477" s="81"/>
      <c r="AK477" s="81">
        <v>0</v>
      </c>
      <c r="AL477" s="81" t="str">
        <f t="shared" si="136"/>
        <v>IV</v>
      </c>
      <c r="AM477" s="34" t="str">
        <f t="shared" si="135"/>
        <v>ACEPTABLE</v>
      </c>
      <c r="AN477" s="204">
        <v>1</v>
      </c>
    </row>
    <row r="478" spans="1:40" ht="99.95" customHeight="1">
      <c r="A478" s="175" t="s">
        <v>493</v>
      </c>
      <c r="B478" s="175" t="s">
        <v>497</v>
      </c>
      <c r="C478" s="209" t="s">
        <v>510</v>
      </c>
      <c r="D478" s="208" t="s">
        <v>602</v>
      </c>
      <c r="E478" s="232" t="s">
        <v>656</v>
      </c>
      <c r="F478" s="79" t="s">
        <v>490</v>
      </c>
      <c r="G478" s="79" t="s">
        <v>410</v>
      </c>
      <c r="H478" s="79" t="s">
        <v>407</v>
      </c>
      <c r="I478" s="79" t="s">
        <v>438</v>
      </c>
      <c r="J478" s="79" t="s">
        <v>277</v>
      </c>
      <c r="K478" s="80" t="s">
        <v>784</v>
      </c>
      <c r="L478" s="85" t="s">
        <v>785</v>
      </c>
      <c r="M478" s="86" t="s">
        <v>787</v>
      </c>
      <c r="N478" s="81">
        <v>2</v>
      </c>
      <c r="O478" s="81">
        <v>4</v>
      </c>
      <c r="P478" s="81">
        <v>8</v>
      </c>
      <c r="Q478" s="81" t="s">
        <v>860</v>
      </c>
      <c r="R478" s="81">
        <v>100</v>
      </c>
      <c r="S478" s="81">
        <v>800</v>
      </c>
      <c r="T478" s="81" t="s">
        <v>190</v>
      </c>
      <c r="U478" s="69" t="s">
        <v>338</v>
      </c>
      <c r="V478" s="69"/>
      <c r="W478" s="215">
        <v>0</v>
      </c>
      <c r="X478" s="79" t="s">
        <v>761</v>
      </c>
      <c r="Y478" s="82"/>
      <c r="Z478" s="82"/>
      <c r="AA478" s="82"/>
      <c r="AB478" s="79"/>
      <c r="AC478" s="82" t="s">
        <v>837</v>
      </c>
      <c r="AD478" s="82"/>
      <c r="AE478" s="82" t="s">
        <v>853</v>
      </c>
      <c r="AF478" s="81"/>
      <c r="AG478" s="81"/>
      <c r="AH478" s="81">
        <f t="shared" si="125"/>
        <v>0</v>
      </c>
      <c r="AI478" s="81" t="str">
        <f t="shared" si="134"/>
        <v>B</v>
      </c>
      <c r="AJ478" s="81"/>
      <c r="AK478" s="81">
        <v>0</v>
      </c>
      <c r="AL478" s="81" t="str">
        <f t="shared" si="136"/>
        <v>IV</v>
      </c>
      <c r="AM478" s="34" t="str">
        <f t="shared" si="135"/>
        <v>ACEPTABLE</v>
      </c>
      <c r="AN478" s="204">
        <v>1</v>
      </c>
    </row>
    <row r="479" spans="1:40" ht="99.95" customHeight="1">
      <c r="A479" s="175" t="s">
        <v>493</v>
      </c>
      <c r="B479" s="175" t="s">
        <v>497</v>
      </c>
      <c r="C479" s="178" t="s">
        <v>506</v>
      </c>
      <c r="D479" s="210" t="s">
        <v>617</v>
      </c>
      <c r="E479" s="232" t="s">
        <v>644</v>
      </c>
      <c r="F479" s="79" t="s">
        <v>490</v>
      </c>
      <c r="G479" s="79" t="s">
        <v>410</v>
      </c>
      <c r="H479" s="79" t="s">
        <v>413</v>
      </c>
      <c r="I479" s="79" t="s">
        <v>788</v>
      </c>
      <c r="J479" s="79" t="s">
        <v>287</v>
      </c>
      <c r="K479" s="80" t="s">
        <v>784</v>
      </c>
      <c r="L479" s="85" t="s">
        <v>785</v>
      </c>
      <c r="M479" s="86" t="s">
        <v>786</v>
      </c>
      <c r="N479" s="81">
        <v>2</v>
      </c>
      <c r="O479" s="81">
        <v>4</v>
      </c>
      <c r="P479" s="81">
        <v>8</v>
      </c>
      <c r="Q479" s="81" t="s">
        <v>860</v>
      </c>
      <c r="R479" s="81">
        <v>100</v>
      </c>
      <c r="S479" s="81">
        <v>800</v>
      </c>
      <c r="T479" s="81" t="s">
        <v>190</v>
      </c>
      <c r="U479" s="69" t="s">
        <v>338</v>
      </c>
      <c r="V479" s="69"/>
      <c r="W479" s="214">
        <v>1</v>
      </c>
      <c r="X479" s="79" t="s">
        <v>761</v>
      </c>
      <c r="Y479" s="82"/>
      <c r="Z479" s="82"/>
      <c r="AA479" s="82"/>
      <c r="AB479" s="79"/>
      <c r="AC479" s="82" t="s">
        <v>837</v>
      </c>
      <c r="AD479" s="82"/>
      <c r="AE479" s="82" t="s">
        <v>854</v>
      </c>
      <c r="AF479" s="81"/>
      <c r="AG479" s="81"/>
      <c r="AH479" s="81">
        <f t="shared" ref="AH479:AH540" si="137">+AF479*AG479</f>
        <v>0</v>
      </c>
      <c r="AI479" s="81" t="str">
        <f t="shared" si="134"/>
        <v>B</v>
      </c>
      <c r="AJ479" s="81"/>
      <c r="AK479" s="81">
        <v>0</v>
      </c>
      <c r="AL479" s="81" t="str">
        <f t="shared" si="136"/>
        <v>IV</v>
      </c>
      <c r="AM479" s="34" t="str">
        <f t="shared" si="135"/>
        <v>ACEPTABLE</v>
      </c>
      <c r="AN479" s="204">
        <v>1</v>
      </c>
    </row>
    <row r="480" spans="1:40" ht="99.95" customHeight="1">
      <c r="A480" s="175" t="s">
        <v>493</v>
      </c>
      <c r="B480" s="175" t="s">
        <v>517</v>
      </c>
      <c r="C480" s="178" t="s">
        <v>506</v>
      </c>
      <c r="D480" s="210" t="s">
        <v>617</v>
      </c>
      <c r="E480" s="232" t="s">
        <v>644</v>
      </c>
      <c r="F480" s="79" t="s">
        <v>490</v>
      </c>
      <c r="G480" s="79" t="s">
        <v>410</v>
      </c>
      <c r="H480" s="79" t="s">
        <v>407</v>
      </c>
      <c r="I480" s="79" t="s">
        <v>438</v>
      </c>
      <c r="J480" s="79" t="s">
        <v>277</v>
      </c>
      <c r="K480" s="80" t="s">
        <v>784</v>
      </c>
      <c r="L480" s="85" t="s">
        <v>785</v>
      </c>
      <c r="M480" s="86" t="s">
        <v>787</v>
      </c>
      <c r="N480" s="81">
        <v>2</v>
      </c>
      <c r="O480" s="81">
        <v>4</v>
      </c>
      <c r="P480" s="81">
        <v>8</v>
      </c>
      <c r="Q480" s="81" t="s">
        <v>860</v>
      </c>
      <c r="R480" s="81">
        <v>100</v>
      </c>
      <c r="S480" s="81">
        <v>800</v>
      </c>
      <c r="T480" s="81" t="s">
        <v>190</v>
      </c>
      <c r="U480" s="69" t="s">
        <v>338</v>
      </c>
      <c r="V480" s="69"/>
      <c r="W480" s="214">
        <v>1</v>
      </c>
      <c r="X480" s="79" t="s">
        <v>761</v>
      </c>
      <c r="Y480" s="82"/>
      <c r="Z480" s="82"/>
      <c r="AA480" s="82"/>
      <c r="AB480" s="79"/>
      <c r="AC480" s="82" t="s">
        <v>837</v>
      </c>
      <c r="AD480" s="82"/>
      <c r="AE480" s="82" t="s">
        <v>853</v>
      </c>
      <c r="AF480" s="81"/>
      <c r="AG480" s="81"/>
      <c r="AH480" s="81">
        <f t="shared" si="137"/>
        <v>0</v>
      </c>
      <c r="AI480" s="81" t="str">
        <f t="shared" si="134"/>
        <v>B</v>
      </c>
      <c r="AJ480" s="81"/>
      <c r="AK480" s="81">
        <v>0</v>
      </c>
      <c r="AL480" s="81" t="str">
        <f t="shared" si="136"/>
        <v>IV</v>
      </c>
      <c r="AM480" s="34" t="str">
        <f t="shared" si="135"/>
        <v>ACEPTABLE</v>
      </c>
      <c r="AN480" s="204">
        <v>1</v>
      </c>
    </row>
    <row r="481" spans="1:40" ht="99.95" customHeight="1">
      <c r="A481" s="175" t="s">
        <v>493</v>
      </c>
      <c r="B481" s="175" t="s">
        <v>491</v>
      </c>
      <c r="C481" s="178" t="s">
        <v>495</v>
      </c>
      <c r="D481" s="208" t="s">
        <v>1050</v>
      </c>
      <c r="E481" s="230" t="s">
        <v>585</v>
      </c>
      <c r="F481" s="79" t="s">
        <v>490</v>
      </c>
      <c r="G481" s="79" t="s">
        <v>410</v>
      </c>
      <c r="H481" s="79" t="s">
        <v>413</v>
      </c>
      <c r="I481" s="240" t="s">
        <v>788</v>
      </c>
      <c r="J481" s="79" t="s">
        <v>287</v>
      </c>
      <c r="K481" s="80" t="s">
        <v>784</v>
      </c>
      <c r="L481" s="85" t="s">
        <v>785</v>
      </c>
      <c r="M481" s="86" t="s">
        <v>786</v>
      </c>
      <c r="N481" s="81">
        <v>2</v>
      </c>
      <c r="O481" s="81">
        <v>4</v>
      </c>
      <c r="P481" s="81">
        <f>+N481*O481</f>
        <v>8</v>
      </c>
      <c r="Q481" s="81" t="str">
        <f>IF(P481&gt;=24,"MA",IF(P481&gt;=10,"A",IF(P481&gt;=6,"M","B")))</f>
        <v>M</v>
      </c>
      <c r="R481" s="81">
        <v>100</v>
      </c>
      <c r="S481" s="81">
        <f>+R481*P481</f>
        <v>800</v>
      </c>
      <c r="T481" s="81" t="str">
        <f>IF(S481&gt;=600,"I",IF(S481&gt;=150,"II",IF(S481&gt;=40,"III","IV")))</f>
        <v>I</v>
      </c>
      <c r="U481" s="69" t="str">
        <f>IF(T481="IV","ACEPTABLE",IF(T481="III","ACEPTABLE",IF(T481="II","NO ACEPTABLE","NO ACEPTABLE")))</f>
        <v>NO ACEPTABLE</v>
      </c>
      <c r="V481" s="69"/>
      <c r="W481" s="214">
        <v>38</v>
      </c>
      <c r="X481" s="79" t="s">
        <v>761</v>
      </c>
      <c r="Y481" s="82"/>
      <c r="Z481" s="82"/>
      <c r="AA481" s="82"/>
      <c r="AB481" s="79"/>
      <c r="AC481" s="82" t="s">
        <v>837</v>
      </c>
      <c r="AD481" s="82"/>
      <c r="AE481" s="82" t="s">
        <v>854</v>
      </c>
      <c r="AF481" s="81"/>
      <c r="AG481" s="81"/>
      <c r="AH481" s="81">
        <f t="shared" si="137"/>
        <v>0</v>
      </c>
      <c r="AI481" s="81" t="str">
        <f t="shared" si="134"/>
        <v>B</v>
      </c>
      <c r="AJ481" s="81"/>
      <c r="AK481" s="81">
        <f t="shared" si="131"/>
        <v>0</v>
      </c>
      <c r="AL481" s="81" t="str">
        <f t="shared" si="136"/>
        <v>IV</v>
      </c>
      <c r="AM481" s="34" t="str">
        <f t="shared" si="135"/>
        <v>ACEPTABLE</v>
      </c>
      <c r="AN481" s="204">
        <f t="shared" si="133"/>
        <v>1</v>
      </c>
    </row>
    <row r="482" spans="1:40" ht="99.95" customHeight="1">
      <c r="A482" s="176" t="s">
        <v>493</v>
      </c>
      <c r="B482" s="176" t="s">
        <v>497</v>
      </c>
      <c r="C482" s="183" t="s">
        <v>503</v>
      </c>
      <c r="D482" s="208" t="s">
        <v>602</v>
      </c>
      <c r="E482" s="179" t="s">
        <v>631</v>
      </c>
      <c r="F482" s="79" t="s">
        <v>490</v>
      </c>
      <c r="G482" s="79" t="s">
        <v>410</v>
      </c>
      <c r="H482" s="79" t="s">
        <v>413</v>
      </c>
      <c r="I482" s="79" t="s">
        <v>788</v>
      </c>
      <c r="J482" s="79" t="s">
        <v>287</v>
      </c>
      <c r="K482" s="80" t="s">
        <v>784</v>
      </c>
      <c r="L482" s="85" t="s">
        <v>927</v>
      </c>
      <c r="M482" s="86" t="s">
        <v>926</v>
      </c>
      <c r="N482" s="81">
        <v>2</v>
      </c>
      <c r="O482" s="81">
        <v>4</v>
      </c>
      <c r="P482" s="81">
        <f t="shared" ref="P482:P489" si="138">+N482*O482</f>
        <v>8</v>
      </c>
      <c r="Q482" s="81" t="str">
        <f t="shared" ref="Q482:Q489" si="139">IF(P482&gt;=24,"MA",IF(P482&gt;=10,"A",IF(P482&gt;=6,"M","B")))</f>
        <v>M</v>
      </c>
      <c r="R482" s="81">
        <v>100</v>
      </c>
      <c r="S482" s="81">
        <f t="shared" ref="S482:S489" si="140">+R482*P482</f>
        <v>800</v>
      </c>
      <c r="T482" s="81" t="str">
        <f t="shared" ref="T482:T489" si="141">IF(S482&gt;=600,"I",IF(S482&gt;=150,"II",IF(S482&gt;=40,"III","IV")))</f>
        <v>I</v>
      </c>
      <c r="U482" s="69" t="str">
        <f t="shared" ref="U482:U489" si="142">IF(T482="IV","ACEPTABLE",IF(T482="III","ACEPTABLE",IF(T482="II","NO ACEPTABLE","NO ACEPTABLE")))</f>
        <v>NO ACEPTABLE</v>
      </c>
      <c r="V482" s="69"/>
      <c r="W482" s="214">
        <v>21</v>
      </c>
      <c r="X482" s="79" t="s">
        <v>761</v>
      </c>
      <c r="Y482" s="82"/>
      <c r="Z482" s="82"/>
      <c r="AA482" s="82"/>
      <c r="AB482" s="79"/>
      <c r="AC482" s="82" t="s">
        <v>837</v>
      </c>
      <c r="AD482" s="82"/>
      <c r="AE482" s="82" t="s">
        <v>854</v>
      </c>
      <c r="AF482" s="81"/>
      <c r="AG482" s="81"/>
      <c r="AH482" s="81">
        <f t="shared" si="137"/>
        <v>0</v>
      </c>
      <c r="AI482" s="81" t="str">
        <f t="shared" si="134"/>
        <v>B</v>
      </c>
      <c r="AJ482" s="81"/>
      <c r="AK482" s="81">
        <f t="shared" si="131"/>
        <v>0</v>
      </c>
      <c r="AL482" s="81" t="str">
        <f t="shared" si="136"/>
        <v>IV</v>
      </c>
      <c r="AM482" s="34" t="str">
        <f t="shared" si="135"/>
        <v>ACEPTABLE</v>
      </c>
      <c r="AN482" s="204">
        <f t="shared" si="133"/>
        <v>1</v>
      </c>
    </row>
    <row r="483" spans="1:40" ht="99.95" customHeight="1">
      <c r="A483" s="176" t="s">
        <v>493</v>
      </c>
      <c r="B483" s="176" t="s">
        <v>497</v>
      </c>
      <c r="C483" s="183" t="s">
        <v>504</v>
      </c>
      <c r="D483" s="208" t="s">
        <v>632</v>
      </c>
      <c r="E483" s="232" t="s">
        <v>638</v>
      </c>
      <c r="F483" s="79" t="s">
        <v>490</v>
      </c>
      <c r="G483" s="79" t="s">
        <v>410</v>
      </c>
      <c r="H483" s="79" t="s">
        <v>413</v>
      </c>
      <c r="I483" s="79" t="s">
        <v>438</v>
      </c>
      <c r="J483" s="79" t="s">
        <v>287</v>
      </c>
      <c r="K483" s="80" t="s">
        <v>784</v>
      </c>
      <c r="L483" s="85" t="s">
        <v>785</v>
      </c>
      <c r="M483" s="86" t="s">
        <v>786</v>
      </c>
      <c r="N483" s="81">
        <v>2</v>
      </c>
      <c r="O483" s="81">
        <v>4</v>
      </c>
      <c r="P483" s="81">
        <f t="shared" si="138"/>
        <v>8</v>
      </c>
      <c r="Q483" s="81" t="str">
        <f t="shared" si="139"/>
        <v>M</v>
      </c>
      <c r="R483" s="81">
        <v>100</v>
      </c>
      <c r="S483" s="81">
        <f t="shared" si="140"/>
        <v>800</v>
      </c>
      <c r="T483" s="81" t="str">
        <f t="shared" si="141"/>
        <v>I</v>
      </c>
      <c r="U483" s="69" t="str">
        <f t="shared" si="142"/>
        <v>NO ACEPTABLE</v>
      </c>
      <c r="V483" s="69"/>
      <c r="W483" s="214">
        <v>22</v>
      </c>
      <c r="X483" s="79" t="s">
        <v>761</v>
      </c>
      <c r="Y483" s="82"/>
      <c r="Z483" s="82"/>
      <c r="AA483" s="82"/>
      <c r="AB483" s="79"/>
      <c r="AC483" s="82" t="s">
        <v>837</v>
      </c>
      <c r="AD483" s="82"/>
      <c r="AE483" s="82" t="s">
        <v>854</v>
      </c>
      <c r="AF483" s="81"/>
      <c r="AG483" s="81"/>
      <c r="AH483" s="81">
        <f t="shared" si="137"/>
        <v>0</v>
      </c>
      <c r="AI483" s="81" t="str">
        <f t="shared" si="134"/>
        <v>B</v>
      </c>
      <c r="AJ483" s="81"/>
      <c r="AK483" s="81">
        <f t="shared" si="131"/>
        <v>0</v>
      </c>
      <c r="AL483" s="81" t="str">
        <f t="shared" si="136"/>
        <v>IV</v>
      </c>
      <c r="AM483" s="34" t="str">
        <f t="shared" si="135"/>
        <v>ACEPTABLE</v>
      </c>
      <c r="AN483" s="204">
        <f t="shared" si="133"/>
        <v>1</v>
      </c>
    </row>
    <row r="484" spans="1:40" ht="99.95" customHeight="1">
      <c r="A484" s="176" t="s">
        <v>493</v>
      </c>
      <c r="B484" s="176" t="s">
        <v>497</v>
      </c>
      <c r="C484" s="183" t="s">
        <v>509</v>
      </c>
      <c r="D484" s="208" t="s">
        <v>602</v>
      </c>
      <c r="E484" s="232" t="s">
        <v>656</v>
      </c>
      <c r="F484" s="79" t="s">
        <v>490</v>
      </c>
      <c r="G484" s="79" t="s">
        <v>410</v>
      </c>
      <c r="H484" s="79" t="s">
        <v>413</v>
      </c>
      <c r="I484" s="240" t="s">
        <v>788</v>
      </c>
      <c r="J484" s="79" t="s">
        <v>287</v>
      </c>
      <c r="K484" s="80" t="s">
        <v>784</v>
      </c>
      <c r="L484" s="85" t="s">
        <v>785</v>
      </c>
      <c r="M484" s="86" t="s">
        <v>786</v>
      </c>
      <c r="N484" s="81">
        <v>2</v>
      </c>
      <c r="O484" s="81">
        <v>4</v>
      </c>
      <c r="P484" s="81">
        <f t="shared" si="138"/>
        <v>8</v>
      </c>
      <c r="Q484" s="81" t="str">
        <f t="shared" si="139"/>
        <v>M</v>
      </c>
      <c r="R484" s="81">
        <v>100</v>
      </c>
      <c r="S484" s="81">
        <f t="shared" si="140"/>
        <v>800</v>
      </c>
      <c r="T484" s="81" t="str">
        <f t="shared" si="141"/>
        <v>I</v>
      </c>
      <c r="U484" s="69" t="str">
        <f t="shared" si="142"/>
        <v>NO ACEPTABLE</v>
      </c>
      <c r="V484" s="69"/>
      <c r="W484" s="214">
        <v>9</v>
      </c>
      <c r="X484" s="79" t="s">
        <v>761</v>
      </c>
      <c r="Y484" s="82"/>
      <c r="Z484" s="82"/>
      <c r="AA484" s="82"/>
      <c r="AB484" s="79"/>
      <c r="AC484" s="82" t="s">
        <v>837</v>
      </c>
      <c r="AD484" s="82"/>
      <c r="AE484" s="82" t="s">
        <v>854</v>
      </c>
      <c r="AF484" s="81"/>
      <c r="AG484" s="81"/>
      <c r="AH484" s="81">
        <f t="shared" si="137"/>
        <v>0</v>
      </c>
      <c r="AI484" s="81" t="str">
        <f t="shared" si="134"/>
        <v>B</v>
      </c>
      <c r="AJ484" s="81"/>
      <c r="AK484" s="81">
        <f t="shared" si="131"/>
        <v>0</v>
      </c>
      <c r="AL484" s="81" t="str">
        <f t="shared" si="136"/>
        <v>IV</v>
      </c>
      <c r="AM484" s="34" t="str">
        <f t="shared" si="135"/>
        <v>ACEPTABLE</v>
      </c>
      <c r="AN484" s="204">
        <f t="shared" si="133"/>
        <v>1</v>
      </c>
    </row>
    <row r="485" spans="1:40" ht="99.95" customHeight="1">
      <c r="A485" s="176" t="s">
        <v>493</v>
      </c>
      <c r="B485" s="176" t="s">
        <v>497</v>
      </c>
      <c r="C485" s="178" t="s">
        <v>1026</v>
      </c>
      <c r="D485" s="208" t="s">
        <v>602</v>
      </c>
      <c r="E485" s="179" t="s">
        <v>648</v>
      </c>
      <c r="F485" s="79" t="s">
        <v>490</v>
      </c>
      <c r="G485" s="79" t="s">
        <v>410</v>
      </c>
      <c r="H485" s="79" t="s">
        <v>413</v>
      </c>
      <c r="I485" s="240" t="s">
        <v>788</v>
      </c>
      <c r="J485" s="79" t="s">
        <v>287</v>
      </c>
      <c r="K485" s="80" t="s">
        <v>784</v>
      </c>
      <c r="L485" s="85" t="s">
        <v>785</v>
      </c>
      <c r="M485" s="86" t="s">
        <v>786</v>
      </c>
      <c r="N485" s="81">
        <v>2</v>
      </c>
      <c r="O485" s="81">
        <v>4</v>
      </c>
      <c r="P485" s="81">
        <f t="shared" si="138"/>
        <v>8</v>
      </c>
      <c r="Q485" s="81" t="str">
        <f t="shared" si="139"/>
        <v>M</v>
      </c>
      <c r="R485" s="81">
        <v>100</v>
      </c>
      <c r="S485" s="81">
        <f t="shared" si="140"/>
        <v>800</v>
      </c>
      <c r="T485" s="81" t="str">
        <f t="shared" si="141"/>
        <v>I</v>
      </c>
      <c r="U485" s="69" t="str">
        <f t="shared" si="142"/>
        <v>NO ACEPTABLE</v>
      </c>
      <c r="V485" s="69"/>
      <c r="W485" s="214">
        <v>24</v>
      </c>
      <c r="X485" s="79" t="s">
        <v>761</v>
      </c>
      <c r="Y485" s="82"/>
      <c r="Z485" s="82"/>
      <c r="AA485" s="82"/>
      <c r="AB485" s="79"/>
      <c r="AC485" s="82" t="s">
        <v>837</v>
      </c>
      <c r="AD485" s="82"/>
      <c r="AE485" s="82" t="s">
        <v>854</v>
      </c>
      <c r="AF485" s="81"/>
      <c r="AG485" s="81"/>
      <c r="AH485" s="81">
        <f t="shared" si="137"/>
        <v>0</v>
      </c>
      <c r="AI485" s="81" t="str">
        <f t="shared" si="134"/>
        <v>B</v>
      </c>
      <c r="AJ485" s="81"/>
      <c r="AK485" s="81">
        <f t="shared" si="131"/>
        <v>0</v>
      </c>
      <c r="AL485" s="81" t="str">
        <f t="shared" si="136"/>
        <v>IV</v>
      </c>
      <c r="AM485" s="34" t="str">
        <f t="shared" si="135"/>
        <v>ACEPTABLE</v>
      </c>
      <c r="AN485" s="204">
        <f t="shared" si="133"/>
        <v>1</v>
      </c>
    </row>
    <row r="486" spans="1:40" ht="99.95" customHeight="1">
      <c r="A486" s="176" t="s">
        <v>539</v>
      </c>
      <c r="B486" s="176" t="s">
        <v>517</v>
      </c>
      <c r="C486" s="218" t="s">
        <v>540</v>
      </c>
      <c r="D486" s="208" t="s">
        <v>1048</v>
      </c>
      <c r="E486" s="233" t="s">
        <v>711</v>
      </c>
      <c r="F486" s="79" t="s">
        <v>490</v>
      </c>
      <c r="G486" s="79" t="s">
        <v>410</v>
      </c>
      <c r="H486" s="79" t="s">
        <v>413</v>
      </c>
      <c r="I486" s="79" t="s">
        <v>788</v>
      </c>
      <c r="J486" s="79" t="s">
        <v>287</v>
      </c>
      <c r="K486" s="80" t="s">
        <v>784</v>
      </c>
      <c r="L486" s="85" t="s">
        <v>785</v>
      </c>
      <c r="M486" s="86" t="s">
        <v>786</v>
      </c>
      <c r="N486" s="81">
        <v>2</v>
      </c>
      <c r="O486" s="81">
        <v>4</v>
      </c>
      <c r="P486" s="81">
        <f t="shared" si="138"/>
        <v>8</v>
      </c>
      <c r="Q486" s="81" t="str">
        <f t="shared" si="139"/>
        <v>M</v>
      </c>
      <c r="R486" s="81">
        <v>100</v>
      </c>
      <c r="S486" s="81">
        <f t="shared" si="140"/>
        <v>800</v>
      </c>
      <c r="T486" s="81" t="str">
        <f t="shared" si="141"/>
        <v>I</v>
      </c>
      <c r="U486" s="69" t="str">
        <f t="shared" si="142"/>
        <v>NO ACEPTABLE</v>
      </c>
      <c r="V486" s="69"/>
      <c r="W486" s="214">
        <v>0</v>
      </c>
      <c r="X486" s="79" t="s">
        <v>761</v>
      </c>
      <c r="Y486" s="82"/>
      <c r="Z486" s="82"/>
      <c r="AA486" s="82"/>
      <c r="AB486" s="79"/>
      <c r="AC486" s="82" t="s">
        <v>837</v>
      </c>
      <c r="AD486" s="82"/>
      <c r="AE486" s="82" t="s">
        <v>854</v>
      </c>
      <c r="AF486" s="81"/>
      <c r="AG486" s="81"/>
      <c r="AH486" s="81">
        <f t="shared" si="137"/>
        <v>0</v>
      </c>
      <c r="AI486" s="81" t="str">
        <f t="shared" si="134"/>
        <v>B</v>
      </c>
      <c r="AJ486" s="81"/>
      <c r="AK486" s="81">
        <f t="shared" si="131"/>
        <v>0</v>
      </c>
      <c r="AL486" s="81" t="str">
        <f t="shared" si="136"/>
        <v>IV</v>
      </c>
      <c r="AM486" s="34" t="str">
        <f t="shared" si="135"/>
        <v>ACEPTABLE</v>
      </c>
      <c r="AN486" s="204">
        <f t="shared" si="133"/>
        <v>1</v>
      </c>
    </row>
    <row r="487" spans="1:40" ht="99.95" customHeight="1">
      <c r="A487" s="176" t="s">
        <v>539</v>
      </c>
      <c r="B487" s="176" t="s">
        <v>517</v>
      </c>
      <c r="C487" s="183" t="s">
        <v>960</v>
      </c>
      <c r="D487" s="208" t="s">
        <v>712</v>
      </c>
      <c r="E487" s="232" t="s">
        <v>716</v>
      </c>
      <c r="F487" s="79" t="s">
        <v>490</v>
      </c>
      <c r="G487" s="79" t="s">
        <v>410</v>
      </c>
      <c r="H487" s="79" t="s">
        <v>413</v>
      </c>
      <c r="I487" s="79" t="s">
        <v>788</v>
      </c>
      <c r="J487" s="79" t="s">
        <v>287</v>
      </c>
      <c r="K487" s="80" t="s">
        <v>784</v>
      </c>
      <c r="L487" s="85" t="s">
        <v>785</v>
      </c>
      <c r="M487" s="86" t="s">
        <v>786</v>
      </c>
      <c r="N487" s="81">
        <v>2</v>
      </c>
      <c r="O487" s="81">
        <v>4</v>
      </c>
      <c r="P487" s="81">
        <f t="shared" si="138"/>
        <v>8</v>
      </c>
      <c r="Q487" s="81" t="str">
        <f t="shared" si="139"/>
        <v>M</v>
      </c>
      <c r="R487" s="81">
        <v>100</v>
      </c>
      <c r="S487" s="81">
        <f t="shared" si="140"/>
        <v>800</v>
      </c>
      <c r="T487" s="81" t="str">
        <f t="shared" si="141"/>
        <v>I</v>
      </c>
      <c r="U487" s="69" t="str">
        <f t="shared" si="142"/>
        <v>NO ACEPTABLE</v>
      </c>
      <c r="V487" s="69"/>
      <c r="W487" s="214">
        <v>1</v>
      </c>
      <c r="X487" s="79" t="s">
        <v>761</v>
      </c>
      <c r="Y487" s="82"/>
      <c r="Z487" s="82"/>
      <c r="AA487" s="82"/>
      <c r="AB487" s="79"/>
      <c r="AC487" s="82" t="s">
        <v>837</v>
      </c>
      <c r="AD487" s="82"/>
      <c r="AE487" s="82" t="s">
        <v>854</v>
      </c>
      <c r="AF487" s="81"/>
      <c r="AG487" s="81"/>
      <c r="AH487" s="81">
        <f t="shared" si="137"/>
        <v>0</v>
      </c>
      <c r="AI487" s="81" t="str">
        <f t="shared" si="134"/>
        <v>B</v>
      </c>
      <c r="AJ487" s="81"/>
      <c r="AK487" s="81">
        <f t="shared" si="131"/>
        <v>0</v>
      </c>
      <c r="AL487" s="81" t="str">
        <f t="shared" si="136"/>
        <v>IV</v>
      </c>
      <c r="AM487" s="34" t="str">
        <f t="shared" si="135"/>
        <v>ACEPTABLE</v>
      </c>
      <c r="AN487" s="204">
        <f t="shared" si="133"/>
        <v>1</v>
      </c>
    </row>
    <row r="488" spans="1:40" ht="99.95" customHeight="1">
      <c r="A488" s="176" t="s">
        <v>539</v>
      </c>
      <c r="B488" s="176" t="s">
        <v>517</v>
      </c>
      <c r="C488" s="183" t="s">
        <v>541</v>
      </c>
      <c r="D488" s="208" t="s">
        <v>718</v>
      </c>
      <c r="E488" s="232" t="s">
        <v>723</v>
      </c>
      <c r="F488" s="79" t="s">
        <v>490</v>
      </c>
      <c r="G488" s="79" t="s">
        <v>410</v>
      </c>
      <c r="H488" s="79" t="s">
        <v>413</v>
      </c>
      <c r="I488" s="79" t="s">
        <v>788</v>
      </c>
      <c r="J488" s="79" t="s">
        <v>287</v>
      </c>
      <c r="K488" s="80" t="s">
        <v>784</v>
      </c>
      <c r="L488" s="85" t="s">
        <v>785</v>
      </c>
      <c r="M488" s="86" t="s">
        <v>786</v>
      </c>
      <c r="N488" s="81">
        <v>2</v>
      </c>
      <c r="O488" s="81">
        <v>4</v>
      </c>
      <c r="P488" s="81">
        <f t="shared" si="138"/>
        <v>8</v>
      </c>
      <c r="Q488" s="81" t="str">
        <f t="shared" si="139"/>
        <v>M</v>
      </c>
      <c r="R488" s="81">
        <v>100</v>
      </c>
      <c r="S488" s="81">
        <f t="shared" si="140"/>
        <v>800</v>
      </c>
      <c r="T488" s="81" t="str">
        <f t="shared" si="141"/>
        <v>I</v>
      </c>
      <c r="U488" s="69" t="str">
        <f t="shared" si="142"/>
        <v>NO ACEPTABLE</v>
      </c>
      <c r="V488" s="69"/>
      <c r="W488" s="214">
        <v>13</v>
      </c>
      <c r="X488" s="79" t="s">
        <v>761</v>
      </c>
      <c r="Y488" s="82"/>
      <c r="Z488" s="82"/>
      <c r="AA488" s="82"/>
      <c r="AB488" s="79"/>
      <c r="AC488" s="82" t="s">
        <v>837</v>
      </c>
      <c r="AD488" s="82"/>
      <c r="AE488" s="82" t="s">
        <v>854</v>
      </c>
      <c r="AF488" s="81"/>
      <c r="AG488" s="81"/>
      <c r="AH488" s="81">
        <f t="shared" si="137"/>
        <v>0</v>
      </c>
      <c r="AI488" s="81" t="str">
        <f t="shared" si="134"/>
        <v>B</v>
      </c>
      <c r="AJ488" s="81"/>
      <c r="AK488" s="81">
        <f t="shared" si="131"/>
        <v>0</v>
      </c>
      <c r="AL488" s="81" t="str">
        <f t="shared" si="136"/>
        <v>IV</v>
      </c>
      <c r="AM488" s="34" t="str">
        <f t="shared" si="135"/>
        <v>ACEPTABLE</v>
      </c>
      <c r="AN488" s="204">
        <f t="shared" si="133"/>
        <v>1</v>
      </c>
    </row>
    <row r="489" spans="1:40" ht="99.95" customHeight="1">
      <c r="A489" s="176" t="s">
        <v>539</v>
      </c>
      <c r="B489" s="176" t="s">
        <v>517</v>
      </c>
      <c r="C489" s="183" t="s">
        <v>1027</v>
      </c>
      <c r="D489" s="208" t="s">
        <v>1049</v>
      </c>
      <c r="E489" s="232" t="s">
        <v>728</v>
      </c>
      <c r="F489" s="79" t="s">
        <v>490</v>
      </c>
      <c r="G489" s="79" t="s">
        <v>410</v>
      </c>
      <c r="H489" s="79" t="s">
        <v>413</v>
      </c>
      <c r="I489" s="79" t="s">
        <v>788</v>
      </c>
      <c r="J489" s="79" t="s">
        <v>287</v>
      </c>
      <c r="K489" s="80" t="s">
        <v>784</v>
      </c>
      <c r="L489" s="85" t="s">
        <v>785</v>
      </c>
      <c r="M489" s="86" t="s">
        <v>786</v>
      </c>
      <c r="N489" s="81">
        <v>2</v>
      </c>
      <c r="O489" s="81">
        <v>4</v>
      </c>
      <c r="P489" s="81">
        <f t="shared" si="138"/>
        <v>8</v>
      </c>
      <c r="Q489" s="81" t="str">
        <f t="shared" si="139"/>
        <v>M</v>
      </c>
      <c r="R489" s="81">
        <v>100</v>
      </c>
      <c r="S489" s="81">
        <f t="shared" si="140"/>
        <v>800</v>
      </c>
      <c r="T489" s="81" t="str">
        <f t="shared" si="141"/>
        <v>I</v>
      </c>
      <c r="U489" s="69" t="str">
        <f t="shared" si="142"/>
        <v>NO ACEPTABLE</v>
      </c>
      <c r="V489" s="69"/>
      <c r="W489" s="214">
        <v>2</v>
      </c>
      <c r="X489" s="79" t="s">
        <v>761</v>
      </c>
      <c r="Y489" s="82"/>
      <c r="Z489" s="82"/>
      <c r="AA489" s="82"/>
      <c r="AB489" s="79"/>
      <c r="AC489" s="82" t="s">
        <v>837</v>
      </c>
      <c r="AD489" s="82"/>
      <c r="AE489" s="82" t="s">
        <v>854</v>
      </c>
      <c r="AF489" s="81"/>
      <c r="AG489" s="81"/>
      <c r="AH489" s="81">
        <f t="shared" si="137"/>
        <v>0</v>
      </c>
      <c r="AI489" s="81" t="str">
        <f t="shared" si="134"/>
        <v>B</v>
      </c>
      <c r="AJ489" s="81"/>
      <c r="AK489" s="81">
        <f t="shared" si="131"/>
        <v>0</v>
      </c>
      <c r="AL489" s="81" t="str">
        <f t="shared" si="136"/>
        <v>IV</v>
      </c>
      <c r="AM489" s="34" t="str">
        <f t="shared" si="135"/>
        <v>ACEPTABLE</v>
      </c>
      <c r="AN489" s="204">
        <f t="shared" si="133"/>
        <v>1</v>
      </c>
    </row>
    <row r="490" spans="1:40" ht="114.75" customHeight="1">
      <c r="A490" s="175" t="s">
        <v>493</v>
      </c>
      <c r="B490" s="175" t="s">
        <v>491</v>
      </c>
      <c r="C490" s="178" t="s">
        <v>495</v>
      </c>
      <c r="D490" s="208" t="s">
        <v>1050</v>
      </c>
      <c r="E490" s="230" t="s">
        <v>585</v>
      </c>
      <c r="F490" s="79" t="s">
        <v>490</v>
      </c>
      <c r="G490" s="79" t="s">
        <v>410</v>
      </c>
      <c r="H490" s="79" t="s">
        <v>407</v>
      </c>
      <c r="I490" s="240" t="s">
        <v>438</v>
      </c>
      <c r="J490" s="79" t="s">
        <v>277</v>
      </c>
      <c r="K490" s="80" t="s">
        <v>784</v>
      </c>
      <c r="L490" s="85" t="s">
        <v>785</v>
      </c>
      <c r="M490" s="86" t="s">
        <v>787</v>
      </c>
      <c r="N490" s="81">
        <v>2</v>
      </c>
      <c r="O490" s="81">
        <v>4</v>
      </c>
      <c r="P490" s="81">
        <f>+N490*O490</f>
        <v>8</v>
      </c>
      <c r="Q490" s="81" t="str">
        <f>IF(P490&gt;=24,"MA",IF(P490&gt;=10,"A",IF(P490&gt;=6,"M","B")))</f>
        <v>M</v>
      </c>
      <c r="R490" s="81">
        <v>100</v>
      </c>
      <c r="S490" s="81">
        <f>+R490*P490</f>
        <v>800</v>
      </c>
      <c r="T490" s="81" t="str">
        <f>IF(S490&gt;=600,"I",IF(S490&gt;=150,"II",IF(S490&gt;=40,"III","IV")))</f>
        <v>I</v>
      </c>
      <c r="U490" s="69" t="str">
        <f>IF(T490="IV","ACEPTABLE",IF(T490="III","ACEPTABLE",IF(T490="II","NO ACEPTABLE","NO ACEPTABLE")))</f>
        <v>NO ACEPTABLE</v>
      </c>
      <c r="V490" s="69"/>
      <c r="W490" s="214">
        <v>38</v>
      </c>
      <c r="X490" s="79" t="s">
        <v>761</v>
      </c>
      <c r="Y490" s="82"/>
      <c r="Z490" s="82"/>
      <c r="AA490" s="82"/>
      <c r="AB490" s="79"/>
      <c r="AC490" s="82" t="s">
        <v>837</v>
      </c>
      <c r="AD490" s="82"/>
      <c r="AE490" s="82" t="s">
        <v>853</v>
      </c>
      <c r="AF490" s="81"/>
      <c r="AG490" s="81"/>
      <c r="AH490" s="81">
        <f t="shared" si="137"/>
        <v>0</v>
      </c>
      <c r="AI490" s="81" t="str">
        <f t="shared" si="134"/>
        <v>B</v>
      </c>
      <c r="AJ490" s="81"/>
      <c r="AK490" s="81">
        <f t="shared" si="131"/>
        <v>0</v>
      </c>
      <c r="AL490" s="81" t="str">
        <f t="shared" si="136"/>
        <v>IV</v>
      </c>
      <c r="AM490" s="34" t="str">
        <f t="shared" si="135"/>
        <v>ACEPTABLE</v>
      </c>
      <c r="AN490" s="204">
        <f t="shared" si="133"/>
        <v>1</v>
      </c>
    </row>
    <row r="491" spans="1:40" ht="99.95" customHeight="1">
      <c r="A491" s="176" t="s">
        <v>493</v>
      </c>
      <c r="B491" s="176" t="s">
        <v>497</v>
      </c>
      <c r="C491" s="183" t="s">
        <v>503</v>
      </c>
      <c r="D491" s="208" t="s">
        <v>602</v>
      </c>
      <c r="E491" s="232" t="s">
        <v>631</v>
      </c>
      <c r="F491" s="79" t="s">
        <v>490</v>
      </c>
      <c r="G491" s="79" t="s">
        <v>410</v>
      </c>
      <c r="H491" s="79" t="s">
        <v>913</v>
      </c>
      <c r="I491" s="79" t="s">
        <v>902</v>
      </c>
      <c r="J491" s="79" t="s">
        <v>277</v>
      </c>
      <c r="K491" s="80" t="s">
        <v>928</v>
      </c>
      <c r="L491" s="85" t="s">
        <v>929</v>
      </c>
      <c r="M491" s="86" t="s">
        <v>930</v>
      </c>
      <c r="N491" s="81">
        <v>2</v>
      </c>
      <c r="O491" s="81">
        <v>2</v>
      </c>
      <c r="P491" s="81">
        <f>+N491*O491</f>
        <v>4</v>
      </c>
      <c r="Q491" s="81" t="str">
        <f>IF(P491&gt;=24,"MA",IF(P491&gt;=10,"A",IF(P491&gt;=6,"M","B")))</f>
        <v>B</v>
      </c>
      <c r="R491" s="81">
        <v>100</v>
      </c>
      <c r="S491" s="81">
        <f>+R491*P491</f>
        <v>400</v>
      </c>
      <c r="T491" s="81" t="str">
        <f>IF(S491&gt;=600,"I",IF(S491&gt;=150,"II",IF(S491&gt;=40,"III","IV")))</f>
        <v>II</v>
      </c>
      <c r="U491" s="69" t="str">
        <f>IF(T491="IV","ACEPTABLE",IF(T491="III","ACEPTABLE",IF(T491="II","NO ACEPTABLE","NO ACEPTABLE")))</f>
        <v>NO ACEPTABLE</v>
      </c>
      <c r="V491" s="69"/>
      <c r="W491" s="214">
        <v>21</v>
      </c>
      <c r="X491" s="79" t="s">
        <v>761</v>
      </c>
      <c r="Y491" s="82"/>
      <c r="Z491" s="82"/>
      <c r="AA491" s="82"/>
      <c r="AB491" s="79"/>
      <c r="AC491" s="82" t="s">
        <v>837</v>
      </c>
      <c r="AD491" s="82"/>
      <c r="AE491" s="82" t="s">
        <v>853</v>
      </c>
      <c r="AF491" s="81"/>
      <c r="AG491" s="81"/>
      <c r="AH491" s="81">
        <f t="shared" si="137"/>
        <v>0</v>
      </c>
      <c r="AI491" s="81" t="str">
        <f t="shared" si="134"/>
        <v>B</v>
      </c>
      <c r="AJ491" s="81"/>
      <c r="AK491" s="81">
        <f>+AJ491*AH491</f>
        <v>0</v>
      </c>
      <c r="AL491" s="81" t="str">
        <f t="shared" si="136"/>
        <v>IV</v>
      </c>
      <c r="AM491" s="34" t="str">
        <f t="shared" si="135"/>
        <v>ACEPTABLE</v>
      </c>
      <c r="AN491" s="204">
        <f>(S491-AK491)/S491</f>
        <v>1</v>
      </c>
    </row>
    <row r="492" spans="1:40" ht="99.95" customHeight="1">
      <c r="A492" s="176" t="s">
        <v>493</v>
      </c>
      <c r="B492" s="176" t="s">
        <v>497</v>
      </c>
      <c r="C492" s="183" t="s">
        <v>503</v>
      </c>
      <c r="D492" s="208" t="s">
        <v>602</v>
      </c>
      <c r="E492" s="232" t="s">
        <v>631</v>
      </c>
      <c r="F492" s="79" t="s">
        <v>490</v>
      </c>
      <c r="G492" s="79" t="s">
        <v>410</v>
      </c>
      <c r="H492" s="79" t="s">
        <v>914</v>
      </c>
      <c r="I492" s="79" t="s">
        <v>903</v>
      </c>
      <c r="J492" s="79" t="s">
        <v>277</v>
      </c>
      <c r="K492" s="80" t="s">
        <v>928</v>
      </c>
      <c r="L492" s="85" t="s">
        <v>929</v>
      </c>
      <c r="M492" s="86" t="s">
        <v>930</v>
      </c>
      <c r="N492" s="81">
        <v>2</v>
      </c>
      <c r="O492" s="81">
        <v>3</v>
      </c>
      <c r="P492" s="81">
        <f t="shared" ref="P492:P499" si="143">+N492*O492</f>
        <v>6</v>
      </c>
      <c r="Q492" s="81" t="str">
        <f t="shared" ref="Q492:Q499" si="144">IF(P492&gt;=24,"MA",IF(P492&gt;=10,"A",IF(P492&gt;=6,"M","B")))</f>
        <v>M</v>
      </c>
      <c r="R492" s="81">
        <v>100</v>
      </c>
      <c r="S492" s="81">
        <f t="shared" ref="S492:S499" si="145">+R492*P492</f>
        <v>600</v>
      </c>
      <c r="T492" s="81" t="str">
        <f t="shared" ref="T492:T499" si="146">IF(S492&gt;=600,"I",IF(S492&gt;=150,"II",IF(S492&gt;=40,"III","IV")))</f>
        <v>I</v>
      </c>
      <c r="U492" s="69" t="str">
        <f t="shared" ref="U492:U499" si="147">IF(T492="IV","ACEPTABLE",IF(T492="III","ACEPTABLE",IF(T492="II","NO ACEPTABLE","NO ACEPTABLE")))</f>
        <v>NO ACEPTABLE</v>
      </c>
      <c r="V492" s="69"/>
      <c r="W492" s="214">
        <v>21</v>
      </c>
      <c r="X492" s="79" t="s">
        <v>761</v>
      </c>
      <c r="Y492" s="82"/>
      <c r="Z492" s="82"/>
      <c r="AA492" s="82"/>
      <c r="AB492" s="79"/>
      <c r="AC492" s="82" t="s">
        <v>837</v>
      </c>
      <c r="AD492" s="82"/>
      <c r="AE492" s="82" t="s">
        <v>853</v>
      </c>
      <c r="AF492" s="81"/>
      <c r="AG492" s="81"/>
      <c r="AH492" s="81">
        <f t="shared" si="137"/>
        <v>0</v>
      </c>
      <c r="AI492" s="81" t="str">
        <f t="shared" si="134"/>
        <v>B</v>
      </c>
      <c r="AJ492" s="81"/>
      <c r="AK492" s="81">
        <f t="shared" si="131"/>
        <v>0</v>
      </c>
      <c r="AL492" s="81" t="str">
        <f t="shared" si="136"/>
        <v>IV</v>
      </c>
      <c r="AM492" s="34" t="str">
        <f t="shared" si="135"/>
        <v>ACEPTABLE</v>
      </c>
      <c r="AN492" s="204">
        <f t="shared" si="133"/>
        <v>1</v>
      </c>
    </row>
    <row r="493" spans="1:40" ht="99.95" customHeight="1">
      <c r="A493" s="176" t="s">
        <v>493</v>
      </c>
      <c r="B493" s="176" t="s">
        <v>497</v>
      </c>
      <c r="C493" s="183" t="s">
        <v>504</v>
      </c>
      <c r="D493" s="208" t="s">
        <v>632</v>
      </c>
      <c r="E493" s="232" t="s">
        <v>638</v>
      </c>
      <c r="F493" s="79" t="s">
        <v>490</v>
      </c>
      <c r="G493" s="79" t="s">
        <v>410</v>
      </c>
      <c r="H493" s="79" t="s">
        <v>407</v>
      </c>
      <c r="I493" s="79" t="s">
        <v>438</v>
      </c>
      <c r="J493" s="79" t="s">
        <v>277</v>
      </c>
      <c r="K493" s="80" t="s">
        <v>784</v>
      </c>
      <c r="L493" s="85" t="s">
        <v>785</v>
      </c>
      <c r="M493" s="86" t="s">
        <v>787</v>
      </c>
      <c r="N493" s="81">
        <v>2</v>
      </c>
      <c r="O493" s="81">
        <v>4</v>
      </c>
      <c r="P493" s="81">
        <f t="shared" si="143"/>
        <v>8</v>
      </c>
      <c r="Q493" s="81" t="str">
        <f t="shared" si="144"/>
        <v>M</v>
      </c>
      <c r="R493" s="81">
        <v>100</v>
      </c>
      <c r="S493" s="81">
        <f t="shared" si="145"/>
        <v>800</v>
      </c>
      <c r="T493" s="81" t="str">
        <f t="shared" si="146"/>
        <v>I</v>
      </c>
      <c r="U493" s="69" t="str">
        <f t="shared" si="147"/>
        <v>NO ACEPTABLE</v>
      </c>
      <c r="V493" s="69"/>
      <c r="W493" s="214">
        <v>22</v>
      </c>
      <c r="X493" s="79" t="s">
        <v>761</v>
      </c>
      <c r="Y493" s="82"/>
      <c r="Z493" s="82"/>
      <c r="AA493" s="82"/>
      <c r="AB493" s="79"/>
      <c r="AC493" s="82" t="s">
        <v>837</v>
      </c>
      <c r="AD493" s="82"/>
      <c r="AE493" s="82" t="s">
        <v>853</v>
      </c>
      <c r="AF493" s="81"/>
      <c r="AG493" s="81"/>
      <c r="AH493" s="81">
        <f t="shared" si="137"/>
        <v>0</v>
      </c>
      <c r="AI493" s="81" t="str">
        <f t="shared" si="134"/>
        <v>B</v>
      </c>
      <c r="AJ493" s="81"/>
      <c r="AK493" s="81">
        <f t="shared" si="131"/>
        <v>0</v>
      </c>
      <c r="AL493" s="81" t="str">
        <f t="shared" si="136"/>
        <v>IV</v>
      </c>
      <c r="AM493" s="34" t="str">
        <f t="shared" si="135"/>
        <v>ACEPTABLE</v>
      </c>
      <c r="AN493" s="204">
        <f t="shared" si="133"/>
        <v>1</v>
      </c>
    </row>
    <row r="494" spans="1:40" ht="99.95" customHeight="1">
      <c r="A494" s="176" t="s">
        <v>493</v>
      </c>
      <c r="B494" s="176" t="s">
        <v>497</v>
      </c>
      <c r="C494" s="183" t="s">
        <v>509</v>
      </c>
      <c r="D494" s="208" t="s">
        <v>602</v>
      </c>
      <c r="E494" s="232" t="s">
        <v>656</v>
      </c>
      <c r="F494" s="79" t="s">
        <v>490</v>
      </c>
      <c r="G494" s="79" t="s">
        <v>410</v>
      </c>
      <c r="H494" s="79" t="s">
        <v>407</v>
      </c>
      <c r="I494" s="240" t="s">
        <v>438</v>
      </c>
      <c r="J494" s="79" t="s">
        <v>277</v>
      </c>
      <c r="K494" s="80" t="s">
        <v>784</v>
      </c>
      <c r="L494" s="85" t="s">
        <v>785</v>
      </c>
      <c r="M494" s="86" t="s">
        <v>787</v>
      </c>
      <c r="N494" s="81">
        <v>2</v>
      </c>
      <c r="O494" s="81">
        <v>4</v>
      </c>
      <c r="P494" s="81">
        <f t="shared" si="143"/>
        <v>8</v>
      </c>
      <c r="Q494" s="81" t="str">
        <f t="shared" si="144"/>
        <v>M</v>
      </c>
      <c r="R494" s="81">
        <v>100</v>
      </c>
      <c r="S494" s="81">
        <f t="shared" si="145"/>
        <v>800</v>
      </c>
      <c r="T494" s="81" t="str">
        <f t="shared" si="146"/>
        <v>I</v>
      </c>
      <c r="U494" s="69" t="str">
        <f t="shared" si="147"/>
        <v>NO ACEPTABLE</v>
      </c>
      <c r="V494" s="69"/>
      <c r="W494" s="214">
        <v>9</v>
      </c>
      <c r="X494" s="79" t="s">
        <v>761</v>
      </c>
      <c r="Y494" s="82"/>
      <c r="Z494" s="82"/>
      <c r="AA494" s="82"/>
      <c r="AB494" s="79"/>
      <c r="AC494" s="82" t="s">
        <v>837</v>
      </c>
      <c r="AD494" s="82"/>
      <c r="AE494" s="82" t="s">
        <v>853</v>
      </c>
      <c r="AF494" s="81"/>
      <c r="AG494" s="81"/>
      <c r="AH494" s="81">
        <f t="shared" si="137"/>
        <v>0</v>
      </c>
      <c r="AI494" s="81" t="str">
        <f t="shared" si="134"/>
        <v>B</v>
      </c>
      <c r="AJ494" s="81"/>
      <c r="AK494" s="81">
        <f t="shared" si="131"/>
        <v>0</v>
      </c>
      <c r="AL494" s="81" t="str">
        <f t="shared" si="136"/>
        <v>IV</v>
      </c>
      <c r="AM494" s="34" t="str">
        <f t="shared" si="135"/>
        <v>ACEPTABLE</v>
      </c>
      <c r="AN494" s="204">
        <f t="shared" si="133"/>
        <v>1</v>
      </c>
    </row>
    <row r="495" spans="1:40" ht="99.95" customHeight="1">
      <c r="A495" s="176" t="s">
        <v>493</v>
      </c>
      <c r="B495" s="176" t="s">
        <v>497</v>
      </c>
      <c r="C495" s="178" t="s">
        <v>1026</v>
      </c>
      <c r="D495" s="208" t="s">
        <v>602</v>
      </c>
      <c r="E495" s="232" t="s">
        <v>648</v>
      </c>
      <c r="F495" s="79" t="s">
        <v>490</v>
      </c>
      <c r="G495" s="79" t="s">
        <v>410</v>
      </c>
      <c r="H495" s="79" t="s">
        <v>407</v>
      </c>
      <c r="I495" s="240" t="s">
        <v>438</v>
      </c>
      <c r="J495" s="79" t="s">
        <v>277</v>
      </c>
      <c r="K495" s="80" t="s">
        <v>784</v>
      </c>
      <c r="L495" s="85" t="s">
        <v>785</v>
      </c>
      <c r="M495" s="86" t="s">
        <v>787</v>
      </c>
      <c r="N495" s="81">
        <v>2</v>
      </c>
      <c r="O495" s="81">
        <v>4</v>
      </c>
      <c r="P495" s="81">
        <f t="shared" si="143"/>
        <v>8</v>
      </c>
      <c r="Q495" s="81" t="str">
        <f t="shared" si="144"/>
        <v>M</v>
      </c>
      <c r="R495" s="81">
        <v>100</v>
      </c>
      <c r="S495" s="81">
        <f t="shared" si="145"/>
        <v>800</v>
      </c>
      <c r="T495" s="81" t="str">
        <f t="shared" si="146"/>
        <v>I</v>
      </c>
      <c r="U495" s="69" t="str">
        <f t="shared" si="147"/>
        <v>NO ACEPTABLE</v>
      </c>
      <c r="V495" s="69"/>
      <c r="W495" s="214">
        <v>24</v>
      </c>
      <c r="X495" s="79" t="s">
        <v>761</v>
      </c>
      <c r="Y495" s="82"/>
      <c r="Z495" s="82"/>
      <c r="AA495" s="82"/>
      <c r="AB495" s="79"/>
      <c r="AC495" s="82" t="s">
        <v>837</v>
      </c>
      <c r="AD495" s="82"/>
      <c r="AE495" s="82" t="s">
        <v>853</v>
      </c>
      <c r="AF495" s="81"/>
      <c r="AG495" s="81"/>
      <c r="AH495" s="81">
        <f t="shared" si="137"/>
        <v>0</v>
      </c>
      <c r="AI495" s="81" t="str">
        <f t="shared" si="134"/>
        <v>B</v>
      </c>
      <c r="AJ495" s="81"/>
      <c r="AK495" s="81">
        <f t="shared" si="131"/>
        <v>0</v>
      </c>
      <c r="AL495" s="81" t="str">
        <f t="shared" si="136"/>
        <v>IV</v>
      </c>
      <c r="AM495" s="34" t="str">
        <f t="shared" si="135"/>
        <v>ACEPTABLE</v>
      </c>
      <c r="AN495" s="204">
        <f t="shared" si="133"/>
        <v>1</v>
      </c>
    </row>
    <row r="496" spans="1:40" ht="99.95" customHeight="1">
      <c r="A496" s="176" t="s">
        <v>539</v>
      </c>
      <c r="B496" s="176" t="s">
        <v>517</v>
      </c>
      <c r="C496" s="218" t="s">
        <v>540</v>
      </c>
      <c r="D496" s="208" t="s">
        <v>1048</v>
      </c>
      <c r="E496" s="233" t="s">
        <v>711</v>
      </c>
      <c r="F496" s="79" t="s">
        <v>490</v>
      </c>
      <c r="G496" s="79" t="s">
        <v>410</v>
      </c>
      <c r="H496" s="79" t="s">
        <v>407</v>
      </c>
      <c r="I496" s="79" t="s">
        <v>438</v>
      </c>
      <c r="J496" s="79" t="s">
        <v>277</v>
      </c>
      <c r="K496" s="80" t="s">
        <v>784</v>
      </c>
      <c r="L496" s="85" t="s">
        <v>785</v>
      </c>
      <c r="M496" s="86" t="s">
        <v>787</v>
      </c>
      <c r="N496" s="81">
        <v>2</v>
      </c>
      <c r="O496" s="81">
        <v>4</v>
      </c>
      <c r="P496" s="81">
        <f t="shared" si="143"/>
        <v>8</v>
      </c>
      <c r="Q496" s="81" t="str">
        <f t="shared" si="144"/>
        <v>M</v>
      </c>
      <c r="R496" s="81">
        <v>100</v>
      </c>
      <c r="S496" s="81">
        <f t="shared" si="145"/>
        <v>800</v>
      </c>
      <c r="T496" s="81" t="str">
        <f t="shared" si="146"/>
        <v>I</v>
      </c>
      <c r="U496" s="69" t="str">
        <f t="shared" si="147"/>
        <v>NO ACEPTABLE</v>
      </c>
      <c r="V496" s="69"/>
      <c r="W496" s="214">
        <v>0</v>
      </c>
      <c r="X496" s="79" t="s">
        <v>761</v>
      </c>
      <c r="Y496" s="82"/>
      <c r="Z496" s="82"/>
      <c r="AA496" s="82"/>
      <c r="AB496" s="79"/>
      <c r="AC496" s="82" t="s">
        <v>837</v>
      </c>
      <c r="AD496" s="82"/>
      <c r="AE496" s="82" t="s">
        <v>853</v>
      </c>
      <c r="AF496" s="81"/>
      <c r="AG496" s="81"/>
      <c r="AH496" s="81">
        <f t="shared" si="137"/>
        <v>0</v>
      </c>
      <c r="AI496" s="81" t="str">
        <f t="shared" si="134"/>
        <v>B</v>
      </c>
      <c r="AJ496" s="81"/>
      <c r="AK496" s="81">
        <f t="shared" si="131"/>
        <v>0</v>
      </c>
      <c r="AL496" s="81" t="str">
        <f t="shared" si="136"/>
        <v>IV</v>
      </c>
      <c r="AM496" s="34" t="str">
        <f t="shared" si="135"/>
        <v>ACEPTABLE</v>
      </c>
      <c r="AN496" s="204">
        <f t="shared" si="133"/>
        <v>1</v>
      </c>
    </row>
    <row r="497" spans="1:40" ht="99.95" customHeight="1">
      <c r="A497" s="176" t="s">
        <v>539</v>
      </c>
      <c r="B497" s="176" t="s">
        <v>517</v>
      </c>
      <c r="C497" s="183" t="s">
        <v>960</v>
      </c>
      <c r="D497" s="208" t="s">
        <v>712</v>
      </c>
      <c r="E497" s="232" t="s">
        <v>716</v>
      </c>
      <c r="F497" s="79" t="s">
        <v>490</v>
      </c>
      <c r="G497" s="79" t="s">
        <v>410</v>
      </c>
      <c r="H497" s="79" t="s">
        <v>407</v>
      </c>
      <c r="I497" s="79" t="s">
        <v>438</v>
      </c>
      <c r="J497" s="79" t="s">
        <v>277</v>
      </c>
      <c r="K497" s="80" t="s">
        <v>784</v>
      </c>
      <c r="L497" s="85" t="s">
        <v>785</v>
      </c>
      <c r="M497" s="86" t="s">
        <v>787</v>
      </c>
      <c r="N497" s="81">
        <v>2</v>
      </c>
      <c r="O497" s="81">
        <v>4</v>
      </c>
      <c r="P497" s="81">
        <f t="shared" si="143"/>
        <v>8</v>
      </c>
      <c r="Q497" s="81" t="str">
        <f t="shared" si="144"/>
        <v>M</v>
      </c>
      <c r="R497" s="81">
        <v>100</v>
      </c>
      <c r="S497" s="81">
        <f t="shared" si="145"/>
        <v>800</v>
      </c>
      <c r="T497" s="81" t="str">
        <f t="shared" si="146"/>
        <v>I</v>
      </c>
      <c r="U497" s="69" t="str">
        <f t="shared" si="147"/>
        <v>NO ACEPTABLE</v>
      </c>
      <c r="V497" s="69"/>
      <c r="W497" s="214">
        <v>1</v>
      </c>
      <c r="X497" s="79" t="s">
        <v>761</v>
      </c>
      <c r="Y497" s="82"/>
      <c r="Z497" s="82"/>
      <c r="AA497" s="82"/>
      <c r="AB497" s="79"/>
      <c r="AC497" s="82" t="s">
        <v>837</v>
      </c>
      <c r="AD497" s="82"/>
      <c r="AE497" s="82" t="s">
        <v>853</v>
      </c>
      <c r="AF497" s="81"/>
      <c r="AG497" s="81"/>
      <c r="AH497" s="81">
        <f t="shared" si="137"/>
        <v>0</v>
      </c>
      <c r="AI497" s="81" t="str">
        <f t="shared" ref="AI497:AI556" si="148">IF(AH497&gt;=24,"MA",IF(AH497&gt;=10,"A",IF(AH497&gt;=6,"M","B")))</f>
        <v>B</v>
      </c>
      <c r="AJ497" s="81"/>
      <c r="AK497" s="81">
        <f t="shared" si="131"/>
        <v>0</v>
      </c>
      <c r="AL497" s="81" t="str">
        <f t="shared" si="136"/>
        <v>IV</v>
      </c>
      <c r="AM497" s="34" t="str">
        <f t="shared" ref="AM497:AM556" si="149">IF(AL497="IV","ACEPTABLE",IF(AL497="III","ACEPTABLE",IF(AL497="II","NO ACEPTABLE","NO ACEPTABLE")))</f>
        <v>ACEPTABLE</v>
      </c>
      <c r="AN497" s="204">
        <f t="shared" si="133"/>
        <v>1</v>
      </c>
    </row>
    <row r="498" spans="1:40" ht="99.95" customHeight="1">
      <c r="A498" s="176" t="s">
        <v>539</v>
      </c>
      <c r="B498" s="176" t="s">
        <v>517</v>
      </c>
      <c r="C498" s="183" t="s">
        <v>541</v>
      </c>
      <c r="D498" s="208" t="s">
        <v>718</v>
      </c>
      <c r="E498" s="232" t="s">
        <v>723</v>
      </c>
      <c r="F498" s="79" t="s">
        <v>490</v>
      </c>
      <c r="G498" s="79" t="s">
        <v>410</v>
      </c>
      <c r="H498" s="79" t="s">
        <v>407</v>
      </c>
      <c r="I498" s="79" t="s">
        <v>438</v>
      </c>
      <c r="J498" s="79" t="s">
        <v>277</v>
      </c>
      <c r="K498" s="80" t="s">
        <v>784</v>
      </c>
      <c r="L498" s="85" t="s">
        <v>785</v>
      </c>
      <c r="M498" s="86" t="s">
        <v>787</v>
      </c>
      <c r="N498" s="81">
        <v>2</v>
      </c>
      <c r="O498" s="81">
        <v>4</v>
      </c>
      <c r="P498" s="81">
        <f t="shared" si="143"/>
        <v>8</v>
      </c>
      <c r="Q498" s="81" t="str">
        <f t="shared" si="144"/>
        <v>M</v>
      </c>
      <c r="R498" s="81">
        <v>100</v>
      </c>
      <c r="S498" s="81">
        <f t="shared" si="145"/>
        <v>800</v>
      </c>
      <c r="T498" s="81" t="str">
        <f t="shared" si="146"/>
        <v>I</v>
      </c>
      <c r="U498" s="69" t="str">
        <f t="shared" si="147"/>
        <v>NO ACEPTABLE</v>
      </c>
      <c r="V498" s="69"/>
      <c r="W498" s="214">
        <v>13</v>
      </c>
      <c r="X498" s="79" t="s">
        <v>761</v>
      </c>
      <c r="Y498" s="82"/>
      <c r="Z498" s="82"/>
      <c r="AA498" s="82"/>
      <c r="AB498" s="79"/>
      <c r="AC498" s="82" t="s">
        <v>837</v>
      </c>
      <c r="AD498" s="82"/>
      <c r="AE498" s="82" t="s">
        <v>853</v>
      </c>
      <c r="AF498" s="81"/>
      <c r="AG498" s="81"/>
      <c r="AH498" s="81">
        <f t="shared" si="137"/>
        <v>0</v>
      </c>
      <c r="AI498" s="81" t="str">
        <f t="shared" si="148"/>
        <v>B</v>
      </c>
      <c r="AJ498" s="81"/>
      <c r="AK498" s="81">
        <f t="shared" si="131"/>
        <v>0</v>
      </c>
      <c r="AL498" s="81" t="str">
        <f t="shared" si="136"/>
        <v>IV</v>
      </c>
      <c r="AM498" s="34" t="str">
        <f t="shared" si="149"/>
        <v>ACEPTABLE</v>
      </c>
      <c r="AN498" s="204">
        <f t="shared" si="133"/>
        <v>1</v>
      </c>
    </row>
    <row r="499" spans="1:40" ht="99.95" customHeight="1">
      <c r="A499" s="176" t="s">
        <v>539</v>
      </c>
      <c r="B499" s="176" t="s">
        <v>517</v>
      </c>
      <c r="C499" s="183" t="s">
        <v>1027</v>
      </c>
      <c r="D499" s="208" t="s">
        <v>1049</v>
      </c>
      <c r="E499" s="232" t="s">
        <v>728</v>
      </c>
      <c r="F499" s="79" t="s">
        <v>490</v>
      </c>
      <c r="G499" s="79" t="s">
        <v>410</v>
      </c>
      <c r="H499" s="79" t="s">
        <v>407</v>
      </c>
      <c r="I499" s="79" t="s">
        <v>438</v>
      </c>
      <c r="J499" s="79" t="s">
        <v>277</v>
      </c>
      <c r="K499" s="80" t="s">
        <v>784</v>
      </c>
      <c r="L499" s="85" t="s">
        <v>785</v>
      </c>
      <c r="M499" s="86" t="s">
        <v>787</v>
      </c>
      <c r="N499" s="81">
        <v>2</v>
      </c>
      <c r="O499" s="81">
        <v>4</v>
      </c>
      <c r="P499" s="81">
        <f t="shared" si="143"/>
        <v>8</v>
      </c>
      <c r="Q499" s="81" t="str">
        <f t="shared" si="144"/>
        <v>M</v>
      </c>
      <c r="R499" s="81">
        <v>100</v>
      </c>
      <c r="S499" s="81">
        <f t="shared" si="145"/>
        <v>800</v>
      </c>
      <c r="T499" s="81" t="str">
        <f t="shared" si="146"/>
        <v>I</v>
      </c>
      <c r="U499" s="69" t="str">
        <f t="shared" si="147"/>
        <v>NO ACEPTABLE</v>
      </c>
      <c r="V499" s="69"/>
      <c r="W499" s="214">
        <v>2</v>
      </c>
      <c r="X499" s="79" t="s">
        <v>761</v>
      </c>
      <c r="Y499" s="82"/>
      <c r="Z499" s="82"/>
      <c r="AA499" s="82"/>
      <c r="AB499" s="79"/>
      <c r="AC499" s="82" t="s">
        <v>837</v>
      </c>
      <c r="AD499" s="82"/>
      <c r="AE499" s="82" t="s">
        <v>853</v>
      </c>
      <c r="AF499" s="81"/>
      <c r="AG499" s="81"/>
      <c r="AH499" s="81">
        <f t="shared" si="137"/>
        <v>0</v>
      </c>
      <c r="AI499" s="81" t="str">
        <f t="shared" si="148"/>
        <v>B</v>
      </c>
      <c r="AJ499" s="81"/>
      <c r="AK499" s="81">
        <f t="shared" si="131"/>
        <v>0</v>
      </c>
      <c r="AL499" s="81" t="str">
        <f t="shared" si="136"/>
        <v>IV</v>
      </c>
      <c r="AM499" s="34" t="str">
        <f t="shared" si="149"/>
        <v>ACEPTABLE</v>
      </c>
      <c r="AN499" s="204">
        <f t="shared" si="133"/>
        <v>1</v>
      </c>
    </row>
    <row r="500" spans="1:40" ht="99.95" customHeight="1">
      <c r="A500" s="175" t="s">
        <v>493</v>
      </c>
      <c r="B500" s="175" t="s">
        <v>491</v>
      </c>
      <c r="C500" s="178" t="s">
        <v>495</v>
      </c>
      <c r="D500" s="208" t="s">
        <v>1050</v>
      </c>
      <c r="E500" s="230" t="s">
        <v>585</v>
      </c>
      <c r="F500" s="79" t="s">
        <v>490</v>
      </c>
      <c r="G500" s="79" t="s">
        <v>347</v>
      </c>
      <c r="H500" s="79" t="s">
        <v>355</v>
      </c>
      <c r="I500" s="240" t="s">
        <v>301</v>
      </c>
      <c r="J500" s="79" t="s">
        <v>302</v>
      </c>
      <c r="K500" s="80"/>
      <c r="L500" s="85"/>
      <c r="M500" s="86" t="s">
        <v>789</v>
      </c>
      <c r="N500" s="81">
        <v>1</v>
      </c>
      <c r="O500" s="81">
        <v>2</v>
      </c>
      <c r="P500" s="81">
        <f>+N500*O500</f>
        <v>2</v>
      </c>
      <c r="Q500" s="81" t="str">
        <f>IF(P500&gt;=24,"MA",IF(P500&gt;=10,"A",IF(P500&gt;=6,"M","B")))</f>
        <v>B</v>
      </c>
      <c r="R500" s="81">
        <v>25</v>
      </c>
      <c r="S500" s="81">
        <f>+R500*P500</f>
        <v>50</v>
      </c>
      <c r="T500" s="81" t="str">
        <f>IF(S500&gt;=600,"I",IF(S500&gt;=150,"II",IF(S500&gt;=40,"III","IV")))</f>
        <v>III</v>
      </c>
      <c r="U500" s="69" t="str">
        <f>IF(T500="IV","ACEPTABLE",IF(T500="III","ACEPTABLE",IF(T500="II","NO ACEPTABLE","NO ACEPTABLE")))</f>
        <v>ACEPTABLE</v>
      </c>
      <c r="V500" s="69"/>
      <c r="W500" s="214">
        <v>38</v>
      </c>
      <c r="X500" s="79" t="s">
        <v>790</v>
      </c>
      <c r="Y500" s="82"/>
      <c r="Z500" s="82"/>
      <c r="AA500" s="82"/>
      <c r="AB500" s="79"/>
      <c r="AC500" s="82" t="s">
        <v>837</v>
      </c>
      <c r="AD500" s="82"/>
      <c r="AE500" s="82" t="s">
        <v>848</v>
      </c>
      <c r="AF500" s="81"/>
      <c r="AG500" s="81"/>
      <c r="AH500" s="81">
        <f t="shared" si="137"/>
        <v>0</v>
      </c>
      <c r="AI500" s="81" t="str">
        <f t="shared" si="148"/>
        <v>B</v>
      </c>
      <c r="AJ500" s="81"/>
      <c r="AK500" s="81">
        <f t="shared" si="131"/>
        <v>0</v>
      </c>
      <c r="AL500" s="81" t="str">
        <f t="shared" si="136"/>
        <v>IV</v>
      </c>
      <c r="AM500" s="34" t="str">
        <f t="shared" si="149"/>
        <v>ACEPTABLE</v>
      </c>
      <c r="AN500" s="204">
        <f t="shared" si="133"/>
        <v>1</v>
      </c>
    </row>
    <row r="501" spans="1:40" ht="99.95" customHeight="1">
      <c r="A501" s="176" t="s">
        <v>493</v>
      </c>
      <c r="B501" s="176" t="s">
        <v>497</v>
      </c>
      <c r="C501" s="183" t="s">
        <v>503</v>
      </c>
      <c r="D501" s="208" t="s">
        <v>602</v>
      </c>
      <c r="E501" s="232" t="s">
        <v>631</v>
      </c>
      <c r="F501" s="79" t="s">
        <v>490</v>
      </c>
      <c r="G501" s="79" t="s">
        <v>347</v>
      </c>
      <c r="H501" s="79" t="s">
        <v>355</v>
      </c>
      <c r="I501" s="79" t="s">
        <v>301</v>
      </c>
      <c r="J501" s="79" t="s">
        <v>302</v>
      </c>
      <c r="K501" s="80"/>
      <c r="L501" s="85"/>
      <c r="M501" s="86" t="s">
        <v>789</v>
      </c>
      <c r="N501" s="81">
        <v>1</v>
      </c>
      <c r="O501" s="81">
        <v>2</v>
      </c>
      <c r="P501" s="81">
        <f t="shared" ref="P501:P510" si="150">+N501*O501</f>
        <v>2</v>
      </c>
      <c r="Q501" s="81" t="str">
        <f t="shared" ref="Q501:Q510" si="151">IF(P501&gt;=24,"MA",IF(P501&gt;=10,"A",IF(P501&gt;=6,"M","B")))</f>
        <v>B</v>
      </c>
      <c r="R501" s="81">
        <v>25</v>
      </c>
      <c r="S501" s="81">
        <f t="shared" ref="S501:S510" si="152">+R501*P501</f>
        <v>50</v>
      </c>
      <c r="T501" s="81" t="str">
        <f t="shared" ref="T501:T510" si="153">IF(S501&gt;=600,"I",IF(S501&gt;=150,"II",IF(S501&gt;=40,"III","IV")))</f>
        <v>III</v>
      </c>
      <c r="U501" s="69" t="str">
        <f t="shared" ref="U501:U510" si="154">IF(T501="IV","ACEPTABLE",IF(T501="III","ACEPTABLE",IF(T501="II","NO ACEPTABLE","NO ACEPTABLE")))</f>
        <v>ACEPTABLE</v>
      </c>
      <c r="V501" s="69"/>
      <c r="W501" s="214">
        <v>21</v>
      </c>
      <c r="X501" s="79" t="s">
        <v>790</v>
      </c>
      <c r="Y501" s="82"/>
      <c r="Z501" s="82"/>
      <c r="AA501" s="82"/>
      <c r="AB501" s="79"/>
      <c r="AC501" s="82" t="s">
        <v>837</v>
      </c>
      <c r="AD501" s="82"/>
      <c r="AE501" s="82" t="s">
        <v>848</v>
      </c>
      <c r="AF501" s="81"/>
      <c r="AG501" s="81"/>
      <c r="AH501" s="81">
        <f t="shared" si="137"/>
        <v>0</v>
      </c>
      <c r="AI501" s="81" t="str">
        <f t="shared" si="148"/>
        <v>B</v>
      </c>
      <c r="AJ501" s="81"/>
      <c r="AK501" s="81">
        <f t="shared" si="131"/>
        <v>0</v>
      </c>
      <c r="AL501" s="81" t="str">
        <f t="shared" si="136"/>
        <v>IV</v>
      </c>
      <c r="AM501" s="34" t="str">
        <f t="shared" si="149"/>
        <v>ACEPTABLE</v>
      </c>
      <c r="AN501" s="204">
        <f t="shared" si="133"/>
        <v>1</v>
      </c>
    </row>
    <row r="502" spans="1:40" ht="99.95" customHeight="1">
      <c r="A502" s="176" t="s">
        <v>493</v>
      </c>
      <c r="B502" s="176" t="s">
        <v>497</v>
      </c>
      <c r="C502" s="183" t="s">
        <v>504</v>
      </c>
      <c r="D502" s="208" t="s">
        <v>632</v>
      </c>
      <c r="E502" s="232" t="s">
        <v>638</v>
      </c>
      <c r="F502" s="79" t="s">
        <v>490</v>
      </c>
      <c r="G502" s="79" t="s">
        <v>347</v>
      </c>
      <c r="H502" s="79" t="s">
        <v>355</v>
      </c>
      <c r="I502" s="79" t="s">
        <v>301</v>
      </c>
      <c r="J502" s="79" t="s">
        <v>302</v>
      </c>
      <c r="K502" s="80"/>
      <c r="L502" s="85"/>
      <c r="M502" s="86" t="s">
        <v>789</v>
      </c>
      <c r="N502" s="81">
        <v>1</v>
      </c>
      <c r="O502" s="81">
        <v>2</v>
      </c>
      <c r="P502" s="81">
        <f t="shared" si="150"/>
        <v>2</v>
      </c>
      <c r="Q502" s="81" t="str">
        <f t="shared" si="151"/>
        <v>B</v>
      </c>
      <c r="R502" s="81">
        <v>25</v>
      </c>
      <c r="S502" s="81">
        <f t="shared" si="152"/>
        <v>50</v>
      </c>
      <c r="T502" s="81" t="str">
        <f t="shared" si="153"/>
        <v>III</v>
      </c>
      <c r="U502" s="69" t="str">
        <f t="shared" si="154"/>
        <v>ACEPTABLE</v>
      </c>
      <c r="V502" s="69"/>
      <c r="W502" s="214">
        <v>22</v>
      </c>
      <c r="X502" s="79" t="s">
        <v>790</v>
      </c>
      <c r="Y502" s="82"/>
      <c r="Z502" s="82"/>
      <c r="AA502" s="82"/>
      <c r="AB502" s="79"/>
      <c r="AC502" s="82" t="s">
        <v>837</v>
      </c>
      <c r="AD502" s="82"/>
      <c r="AE502" s="82" t="s">
        <v>848</v>
      </c>
      <c r="AF502" s="81"/>
      <c r="AG502" s="81"/>
      <c r="AH502" s="81">
        <f t="shared" si="137"/>
        <v>0</v>
      </c>
      <c r="AI502" s="81" t="str">
        <f t="shared" si="148"/>
        <v>B</v>
      </c>
      <c r="AJ502" s="81"/>
      <c r="AK502" s="81">
        <f t="shared" si="131"/>
        <v>0</v>
      </c>
      <c r="AL502" s="81" t="str">
        <f t="shared" si="136"/>
        <v>IV</v>
      </c>
      <c r="AM502" s="34" t="str">
        <f t="shared" si="149"/>
        <v>ACEPTABLE</v>
      </c>
      <c r="AN502" s="204">
        <f t="shared" si="133"/>
        <v>1</v>
      </c>
    </row>
    <row r="503" spans="1:40" ht="99.95" customHeight="1">
      <c r="A503" s="176" t="s">
        <v>493</v>
      </c>
      <c r="B503" s="176" t="s">
        <v>497</v>
      </c>
      <c r="C503" s="183" t="s">
        <v>509</v>
      </c>
      <c r="D503" s="208" t="s">
        <v>602</v>
      </c>
      <c r="E503" s="232" t="s">
        <v>656</v>
      </c>
      <c r="F503" s="79" t="s">
        <v>490</v>
      </c>
      <c r="G503" s="79" t="s">
        <v>347</v>
      </c>
      <c r="H503" s="79" t="s">
        <v>355</v>
      </c>
      <c r="I503" s="240" t="s">
        <v>301</v>
      </c>
      <c r="J503" s="79" t="s">
        <v>302</v>
      </c>
      <c r="K503" s="80"/>
      <c r="L503" s="85"/>
      <c r="M503" s="86" t="s">
        <v>789</v>
      </c>
      <c r="N503" s="81">
        <v>1</v>
      </c>
      <c r="O503" s="81">
        <v>2</v>
      </c>
      <c r="P503" s="81">
        <f t="shared" si="150"/>
        <v>2</v>
      </c>
      <c r="Q503" s="81" t="str">
        <f t="shared" si="151"/>
        <v>B</v>
      </c>
      <c r="R503" s="81">
        <v>25</v>
      </c>
      <c r="S503" s="81">
        <f t="shared" si="152"/>
        <v>50</v>
      </c>
      <c r="T503" s="81" t="str">
        <f t="shared" si="153"/>
        <v>III</v>
      </c>
      <c r="U503" s="69" t="str">
        <f t="shared" si="154"/>
        <v>ACEPTABLE</v>
      </c>
      <c r="V503" s="69"/>
      <c r="W503" s="214">
        <v>9</v>
      </c>
      <c r="X503" s="79" t="s">
        <v>790</v>
      </c>
      <c r="Y503" s="82"/>
      <c r="Z503" s="82"/>
      <c r="AA503" s="82"/>
      <c r="AB503" s="79"/>
      <c r="AC503" s="82" t="s">
        <v>837</v>
      </c>
      <c r="AD503" s="82"/>
      <c r="AE503" s="82" t="s">
        <v>848</v>
      </c>
      <c r="AF503" s="81"/>
      <c r="AG503" s="81"/>
      <c r="AH503" s="81">
        <f t="shared" si="137"/>
        <v>0</v>
      </c>
      <c r="AI503" s="81" t="str">
        <f t="shared" si="148"/>
        <v>B</v>
      </c>
      <c r="AJ503" s="81"/>
      <c r="AK503" s="81">
        <f t="shared" si="131"/>
        <v>0</v>
      </c>
      <c r="AL503" s="81" t="str">
        <f t="shared" si="136"/>
        <v>IV</v>
      </c>
      <c r="AM503" s="34" t="str">
        <f t="shared" si="149"/>
        <v>ACEPTABLE</v>
      </c>
      <c r="AN503" s="204">
        <f t="shared" si="133"/>
        <v>1</v>
      </c>
    </row>
    <row r="504" spans="1:40" ht="99.95" customHeight="1">
      <c r="A504" s="176" t="s">
        <v>493</v>
      </c>
      <c r="B504" s="176" t="s">
        <v>497</v>
      </c>
      <c r="C504" s="178" t="s">
        <v>1026</v>
      </c>
      <c r="D504" s="208" t="s">
        <v>602</v>
      </c>
      <c r="E504" s="232" t="s">
        <v>648</v>
      </c>
      <c r="F504" s="79" t="s">
        <v>490</v>
      </c>
      <c r="G504" s="79" t="s">
        <v>347</v>
      </c>
      <c r="H504" s="79" t="s">
        <v>355</v>
      </c>
      <c r="I504" s="240" t="s">
        <v>301</v>
      </c>
      <c r="J504" s="79" t="s">
        <v>302</v>
      </c>
      <c r="K504" s="80"/>
      <c r="L504" s="85"/>
      <c r="M504" s="86" t="s">
        <v>789</v>
      </c>
      <c r="N504" s="81">
        <v>1</v>
      </c>
      <c r="O504" s="81">
        <v>2</v>
      </c>
      <c r="P504" s="81">
        <f t="shared" si="150"/>
        <v>2</v>
      </c>
      <c r="Q504" s="81" t="str">
        <f t="shared" si="151"/>
        <v>B</v>
      </c>
      <c r="R504" s="81">
        <v>25</v>
      </c>
      <c r="S504" s="81">
        <f t="shared" si="152"/>
        <v>50</v>
      </c>
      <c r="T504" s="81" t="str">
        <f t="shared" si="153"/>
        <v>III</v>
      </c>
      <c r="U504" s="69" t="str">
        <f t="shared" si="154"/>
        <v>ACEPTABLE</v>
      </c>
      <c r="V504" s="69"/>
      <c r="W504" s="214">
        <v>24</v>
      </c>
      <c r="X504" s="79" t="s">
        <v>790</v>
      </c>
      <c r="Y504" s="82"/>
      <c r="Z504" s="82"/>
      <c r="AA504" s="82"/>
      <c r="AB504" s="79"/>
      <c r="AC504" s="82" t="s">
        <v>837</v>
      </c>
      <c r="AD504" s="82"/>
      <c r="AE504" s="82" t="s">
        <v>848</v>
      </c>
      <c r="AF504" s="81"/>
      <c r="AG504" s="81"/>
      <c r="AH504" s="81">
        <f t="shared" si="137"/>
        <v>0</v>
      </c>
      <c r="AI504" s="81" t="str">
        <f t="shared" si="148"/>
        <v>B</v>
      </c>
      <c r="AJ504" s="81"/>
      <c r="AK504" s="81">
        <f t="shared" si="131"/>
        <v>0</v>
      </c>
      <c r="AL504" s="81" t="str">
        <f t="shared" si="136"/>
        <v>IV</v>
      </c>
      <c r="AM504" s="34" t="str">
        <f t="shared" si="149"/>
        <v>ACEPTABLE</v>
      </c>
      <c r="AN504" s="204">
        <f t="shared" si="133"/>
        <v>1</v>
      </c>
    </row>
    <row r="505" spans="1:40" ht="99.95" customHeight="1">
      <c r="A505" s="176" t="s">
        <v>539</v>
      </c>
      <c r="B505" s="176" t="s">
        <v>517</v>
      </c>
      <c r="C505" s="218" t="s">
        <v>540</v>
      </c>
      <c r="D505" s="208" t="s">
        <v>1048</v>
      </c>
      <c r="E505" s="233" t="s">
        <v>711</v>
      </c>
      <c r="F505" s="79" t="s">
        <v>490</v>
      </c>
      <c r="G505" s="79" t="s">
        <v>347</v>
      </c>
      <c r="H505" s="79" t="s">
        <v>355</v>
      </c>
      <c r="I505" s="79" t="s">
        <v>301</v>
      </c>
      <c r="J505" s="79" t="s">
        <v>302</v>
      </c>
      <c r="K505" s="80"/>
      <c r="L505" s="85"/>
      <c r="M505" s="86" t="s">
        <v>789</v>
      </c>
      <c r="N505" s="81">
        <v>1</v>
      </c>
      <c r="O505" s="81">
        <v>2</v>
      </c>
      <c r="P505" s="81">
        <f t="shared" si="150"/>
        <v>2</v>
      </c>
      <c r="Q505" s="81" t="str">
        <f t="shared" si="151"/>
        <v>B</v>
      </c>
      <c r="R505" s="81">
        <v>25</v>
      </c>
      <c r="S505" s="81">
        <f t="shared" si="152"/>
        <v>50</v>
      </c>
      <c r="T505" s="81" t="str">
        <f t="shared" si="153"/>
        <v>III</v>
      </c>
      <c r="U505" s="69" t="str">
        <f t="shared" si="154"/>
        <v>ACEPTABLE</v>
      </c>
      <c r="V505" s="69"/>
      <c r="W505" s="214">
        <v>0</v>
      </c>
      <c r="X505" s="79" t="s">
        <v>790</v>
      </c>
      <c r="Y505" s="82"/>
      <c r="Z505" s="82"/>
      <c r="AA505" s="82"/>
      <c r="AB505" s="79"/>
      <c r="AC505" s="82" t="s">
        <v>837</v>
      </c>
      <c r="AD505" s="82"/>
      <c r="AE505" s="82" t="s">
        <v>848</v>
      </c>
      <c r="AF505" s="81"/>
      <c r="AG505" s="81"/>
      <c r="AH505" s="81">
        <f t="shared" si="137"/>
        <v>0</v>
      </c>
      <c r="AI505" s="81" t="str">
        <f t="shared" si="148"/>
        <v>B</v>
      </c>
      <c r="AJ505" s="81"/>
      <c r="AK505" s="81">
        <f t="shared" si="131"/>
        <v>0</v>
      </c>
      <c r="AL505" s="81" t="str">
        <f t="shared" si="136"/>
        <v>IV</v>
      </c>
      <c r="AM505" s="34" t="str">
        <f t="shared" si="149"/>
        <v>ACEPTABLE</v>
      </c>
      <c r="AN505" s="204">
        <f t="shared" si="133"/>
        <v>1</v>
      </c>
    </row>
    <row r="506" spans="1:40" ht="99.95" customHeight="1">
      <c r="A506" s="176" t="s">
        <v>539</v>
      </c>
      <c r="B506" s="176" t="s">
        <v>517</v>
      </c>
      <c r="C506" s="183" t="s">
        <v>960</v>
      </c>
      <c r="D506" s="208" t="s">
        <v>712</v>
      </c>
      <c r="E506" s="232" t="s">
        <v>716</v>
      </c>
      <c r="F506" s="79" t="s">
        <v>490</v>
      </c>
      <c r="G506" s="79" t="s">
        <v>347</v>
      </c>
      <c r="H506" s="79" t="s">
        <v>355</v>
      </c>
      <c r="I506" s="79" t="s">
        <v>301</v>
      </c>
      <c r="J506" s="79" t="s">
        <v>302</v>
      </c>
      <c r="K506" s="80"/>
      <c r="L506" s="85"/>
      <c r="M506" s="86" t="s">
        <v>789</v>
      </c>
      <c r="N506" s="81">
        <v>1</v>
      </c>
      <c r="O506" s="81">
        <v>2</v>
      </c>
      <c r="P506" s="81">
        <f t="shared" si="150"/>
        <v>2</v>
      </c>
      <c r="Q506" s="81" t="str">
        <f t="shared" si="151"/>
        <v>B</v>
      </c>
      <c r="R506" s="81">
        <v>25</v>
      </c>
      <c r="S506" s="81">
        <f t="shared" si="152"/>
        <v>50</v>
      </c>
      <c r="T506" s="81" t="str">
        <f t="shared" si="153"/>
        <v>III</v>
      </c>
      <c r="U506" s="69" t="str">
        <f t="shared" si="154"/>
        <v>ACEPTABLE</v>
      </c>
      <c r="V506" s="69"/>
      <c r="W506" s="214">
        <v>1</v>
      </c>
      <c r="X506" s="79" t="s">
        <v>790</v>
      </c>
      <c r="Y506" s="82"/>
      <c r="Z506" s="82"/>
      <c r="AA506" s="82"/>
      <c r="AB506" s="79"/>
      <c r="AC506" s="82" t="s">
        <v>837</v>
      </c>
      <c r="AD506" s="82"/>
      <c r="AE506" s="82" t="s">
        <v>848</v>
      </c>
      <c r="AF506" s="81"/>
      <c r="AG506" s="81"/>
      <c r="AH506" s="81">
        <f t="shared" si="137"/>
        <v>0</v>
      </c>
      <c r="AI506" s="81" t="str">
        <f t="shared" si="148"/>
        <v>B</v>
      </c>
      <c r="AJ506" s="81"/>
      <c r="AK506" s="81">
        <f t="shared" si="131"/>
        <v>0</v>
      </c>
      <c r="AL506" s="81" t="str">
        <f t="shared" si="136"/>
        <v>IV</v>
      </c>
      <c r="AM506" s="34" t="str">
        <f t="shared" si="149"/>
        <v>ACEPTABLE</v>
      </c>
      <c r="AN506" s="204">
        <f t="shared" si="133"/>
        <v>1</v>
      </c>
    </row>
    <row r="507" spans="1:40" ht="99.95" customHeight="1">
      <c r="A507" s="176" t="s">
        <v>539</v>
      </c>
      <c r="B507" s="176" t="s">
        <v>517</v>
      </c>
      <c r="C507" s="183" t="s">
        <v>541</v>
      </c>
      <c r="D507" s="208" t="s">
        <v>718</v>
      </c>
      <c r="E507" s="232" t="s">
        <v>723</v>
      </c>
      <c r="F507" s="79" t="s">
        <v>490</v>
      </c>
      <c r="G507" s="79" t="s">
        <v>347</v>
      </c>
      <c r="H507" s="79" t="s">
        <v>355</v>
      </c>
      <c r="I507" s="79" t="s">
        <v>301</v>
      </c>
      <c r="J507" s="79" t="s">
        <v>302</v>
      </c>
      <c r="K507" s="80"/>
      <c r="L507" s="85"/>
      <c r="M507" s="86" t="s">
        <v>789</v>
      </c>
      <c r="N507" s="81">
        <v>1</v>
      </c>
      <c r="O507" s="81">
        <v>2</v>
      </c>
      <c r="P507" s="81">
        <f t="shared" si="150"/>
        <v>2</v>
      </c>
      <c r="Q507" s="81" t="str">
        <f t="shared" si="151"/>
        <v>B</v>
      </c>
      <c r="R507" s="81">
        <v>25</v>
      </c>
      <c r="S507" s="81">
        <f t="shared" si="152"/>
        <v>50</v>
      </c>
      <c r="T507" s="81" t="str">
        <f t="shared" si="153"/>
        <v>III</v>
      </c>
      <c r="U507" s="69" t="str">
        <f t="shared" si="154"/>
        <v>ACEPTABLE</v>
      </c>
      <c r="V507" s="69"/>
      <c r="W507" s="214">
        <v>13</v>
      </c>
      <c r="X507" s="79" t="s">
        <v>790</v>
      </c>
      <c r="Y507" s="82"/>
      <c r="Z507" s="82"/>
      <c r="AA507" s="82"/>
      <c r="AB507" s="79"/>
      <c r="AC507" s="82" t="s">
        <v>837</v>
      </c>
      <c r="AD507" s="82"/>
      <c r="AE507" s="82" t="s">
        <v>848</v>
      </c>
      <c r="AF507" s="81"/>
      <c r="AG507" s="81"/>
      <c r="AH507" s="81">
        <f t="shared" si="137"/>
        <v>0</v>
      </c>
      <c r="AI507" s="81" t="str">
        <f t="shared" si="148"/>
        <v>B</v>
      </c>
      <c r="AJ507" s="81"/>
      <c r="AK507" s="81">
        <f t="shared" si="131"/>
        <v>0</v>
      </c>
      <c r="AL507" s="81" t="str">
        <f t="shared" si="136"/>
        <v>IV</v>
      </c>
      <c r="AM507" s="34" t="str">
        <f t="shared" si="149"/>
        <v>ACEPTABLE</v>
      </c>
      <c r="AN507" s="204">
        <f t="shared" si="133"/>
        <v>1</v>
      </c>
    </row>
    <row r="508" spans="1:40" ht="99.95" customHeight="1">
      <c r="A508" s="176" t="s">
        <v>539</v>
      </c>
      <c r="B508" s="176" t="s">
        <v>517</v>
      </c>
      <c r="C508" s="183" t="s">
        <v>1027</v>
      </c>
      <c r="D508" s="208" t="s">
        <v>1049</v>
      </c>
      <c r="E508" s="232" t="s">
        <v>728</v>
      </c>
      <c r="F508" s="79" t="s">
        <v>490</v>
      </c>
      <c r="G508" s="79" t="s">
        <v>347</v>
      </c>
      <c r="H508" s="79" t="s">
        <v>355</v>
      </c>
      <c r="I508" s="79" t="s">
        <v>301</v>
      </c>
      <c r="J508" s="79" t="s">
        <v>302</v>
      </c>
      <c r="K508" s="80"/>
      <c r="L508" s="85"/>
      <c r="M508" s="86" t="s">
        <v>789</v>
      </c>
      <c r="N508" s="81">
        <v>1</v>
      </c>
      <c r="O508" s="81">
        <v>2</v>
      </c>
      <c r="P508" s="81">
        <f t="shared" si="150"/>
        <v>2</v>
      </c>
      <c r="Q508" s="81" t="str">
        <f t="shared" si="151"/>
        <v>B</v>
      </c>
      <c r="R508" s="81">
        <v>25</v>
      </c>
      <c r="S508" s="81">
        <f t="shared" si="152"/>
        <v>50</v>
      </c>
      <c r="T508" s="81" t="str">
        <f t="shared" si="153"/>
        <v>III</v>
      </c>
      <c r="U508" s="69" t="str">
        <f t="shared" si="154"/>
        <v>ACEPTABLE</v>
      </c>
      <c r="V508" s="69"/>
      <c r="W508" s="214">
        <v>2</v>
      </c>
      <c r="X508" s="79" t="s">
        <v>790</v>
      </c>
      <c r="Y508" s="82"/>
      <c r="Z508" s="82"/>
      <c r="AA508" s="82"/>
      <c r="AB508" s="79"/>
      <c r="AC508" s="82" t="s">
        <v>837</v>
      </c>
      <c r="AD508" s="82"/>
      <c r="AE508" s="82" t="s">
        <v>848</v>
      </c>
      <c r="AF508" s="81"/>
      <c r="AG508" s="81"/>
      <c r="AH508" s="81">
        <f t="shared" si="137"/>
        <v>0</v>
      </c>
      <c r="AI508" s="81" t="str">
        <f t="shared" si="148"/>
        <v>B</v>
      </c>
      <c r="AJ508" s="81"/>
      <c r="AK508" s="81">
        <f t="shared" si="131"/>
        <v>0</v>
      </c>
      <c r="AL508" s="81" t="str">
        <f t="shared" si="136"/>
        <v>IV</v>
      </c>
      <c r="AM508" s="34" t="str">
        <f t="shared" si="149"/>
        <v>ACEPTABLE</v>
      </c>
      <c r="AN508" s="204">
        <f t="shared" si="133"/>
        <v>1</v>
      </c>
    </row>
    <row r="509" spans="1:40" ht="99.95" customHeight="1">
      <c r="A509" s="175" t="s">
        <v>493</v>
      </c>
      <c r="B509" s="175" t="s">
        <v>497</v>
      </c>
      <c r="C509" s="178" t="s">
        <v>505</v>
      </c>
      <c r="D509" s="208" t="s">
        <v>639</v>
      </c>
      <c r="E509" s="232" t="s">
        <v>641</v>
      </c>
      <c r="F509" s="79" t="s">
        <v>490</v>
      </c>
      <c r="G509" s="79" t="s">
        <v>347</v>
      </c>
      <c r="H509" s="79" t="s">
        <v>355</v>
      </c>
      <c r="I509" s="79" t="s">
        <v>301</v>
      </c>
      <c r="J509" s="79" t="s">
        <v>302</v>
      </c>
      <c r="K509" s="80"/>
      <c r="L509" s="85"/>
      <c r="M509" s="86" t="s">
        <v>789</v>
      </c>
      <c r="N509" s="81">
        <v>1</v>
      </c>
      <c r="O509" s="81">
        <v>2</v>
      </c>
      <c r="P509" s="81">
        <f t="shared" si="150"/>
        <v>2</v>
      </c>
      <c r="Q509" s="81" t="str">
        <f t="shared" si="151"/>
        <v>B</v>
      </c>
      <c r="R509" s="81">
        <v>25</v>
      </c>
      <c r="S509" s="81">
        <f t="shared" si="152"/>
        <v>50</v>
      </c>
      <c r="T509" s="81" t="str">
        <f t="shared" si="153"/>
        <v>III</v>
      </c>
      <c r="U509" s="69" t="str">
        <f t="shared" si="154"/>
        <v>ACEPTABLE</v>
      </c>
      <c r="V509" s="69"/>
      <c r="W509" s="214">
        <v>3</v>
      </c>
      <c r="X509" s="79" t="s">
        <v>790</v>
      </c>
      <c r="Y509" s="82"/>
      <c r="Z509" s="82"/>
      <c r="AA509" s="82"/>
      <c r="AB509" s="79"/>
      <c r="AC509" s="82" t="s">
        <v>837</v>
      </c>
      <c r="AD509" s="82"/>
      <c r="AE509" s="82" t="s">
        <v>848</v>
      </c>
      <c r="AF509" s="81"/>
      <c r="AG509" s="81"/>
      <c r="AH509" s="81">
        <f t="shared" si="137"/>
        <v>0</v>
      </c>
      <c r="AI509" s="81" t="str">
        <f t="shared" si="148"/>
        <v>B</v>
      </c>
      <c r="AJ509" s="81"/>
      <c r="AK509" s="81">
        <f t="shared" si="131"/>
        <v>0</v>
      </c>
      <c r="AL509" s="81" t="str">
        <f t="shared" si="136"/>
        <v>IV</v>
      </c>
      <c r="AM509" s="34" t="str">
        <f t="shared" si="149"/>
        <v>ACEPTABLE</v>
      </c>
      <c r="AN509" s="204">
        <f t="shared" si="133"/>
        <v>1</v>
      </c>
    </row>
    <row r="510" spans="1:40" ht="99.95" customHeight="1">
      <c r="A510" s="175" t="s">
        <v>493</v>
      </c>
      <c r="B510" s="175" t="s">
        <v>517</v>
      </c>
      <c r="C510" s="178" t="s">
        <v>506</v>
      </c>
      <c r="D510" s="210" t="s">
        <v>617</v>
      </c>
      <c r="E510" s="232" t="s">
        <v>644</v>
      </c>
      <c r="F510" s="79" t="s">
        <v>490</v>
      </c>
      <c r="G510" s="79" t="s">
        <v>348</v>
      </c>
      <c r="H510" s="79" t="s">
        <v>405</v>
      </c>
      <c r="I510" s="79" t="s">
        <v>792</v>
      </c>
      <c r="J510" s="79" t="s">
        <v>307</v>
      </c>
      <c r="K510" s="80" t="s">
        <v>795</v>
      </c>
      <c r="L510" s="85" t="s">
        <v>794</v>
      </c>
      <c r="M510" s="86" t="s">
        <v>793</v>
      </c>
      <c r="N510" s="81">
        <v>2</v>
      </c>
      <c r="O510" s="81">
        <v>4</v>
      </c>
      <c r="P510" s="81">
        <f t="shared" si="150"/>
        <v>8</v>
      </c>
      <c r="Q510" s="81" t="str">
        <f t="shared" si="151"/>
        <v>M</v>
      </c>
      <c r="R510" s="81">
        <v>25</v>
      </c>
      <c r="S510" s="81">
        <f t="shared" si="152"/>
        <v>200</v>
      </c>
      <c r="T510" s="81" t="str">
        <f t="shared" si="153"/>
        <v>II</v>
      </c>
      <c r="U510" s="69" t="str">
        <f t="shared" si="154"/>
        <v>NO ACEPTABLE</v>
      </c>
      <c r="V510" s="69"/>
      <c r="W510" s="214">
        <v>1</v>
      </c>
      <c r="X510" s="79" t="s">
        <v>796</v>
      </c>
      <c r="Y510" s="82"/>
      <c r="Z510" s="82"/>
      <c r="AA510" s="82"/>
      <c r="AB510" s="79"/>
      <c r="AC510" s="82" t="s">
        <v>837</v>
      </c>
      <c r="AD510" s="82"/>
      <c r="AE510" s="82" t="s">
        <v>849</v>
      </c>
      <c r="AF510" s="81"/>
      <c r="AG510" s="81"/>
      <c r="AH510" s="81">
        <f t="shared" si="137"/>
        <v>0</v>
      </c>
      <c r="AI510" s="81" t="str">
        <f t="shared" si="148"/>
        <v>B</v>
      </c>
      <c r="AJ510" s="81"/>
      <c r="AK510" s="81">
        <f t="shared" ref="AK510:AK596" si="155">+AJ510*AH510</f>
        <v>0</v>
      </c>
      <c r="AL510" s="81" t="str">
        <f>IF(AK510&gt;=600,"I",IF(AK510&gt;=150,"II",IF(AK510&gt;=40,"III","IV")))</f>
        <v>IV</v>
      </c>
      <c r="AM510" s="34" t="str">
        <f t="shared" si="149"/>
        <v>ACEPTABLE</v>
      </c>
      <c r="AN510" s="204">
        <f t="shared" ref="AN510:AN596" si="156">(S510-AK510)/S510</f>
        <v>1</v>
      </c>
    </row>
    <row r="511" spans="1:40" ht="99.95" customHeight="1">
      <c r="A511" s="175" t="s">
        <v>493</v>
      </c>
      <c r="B511" s="175" t="s">
        <v>517</v>
      </c>
      <c r="C511" s="178" t="s">
        <v>496</v>
      </c>
      <c r="D511" s="208" t="s">
        <v>1054</v>
      </c>
      <c r="E511" s="230" t="s">
        <v>574</v>
      </c>
      <c r="F511" s="79" t="s">
        <v>490</v>
      </c>
      <c r="G511" s="79" t="s">
        <v>348</v>
      </c>
      <c r="H511" s="79" t="s">
        <v>405</v>
      </c>
      <c r="I511" s="79" t="s">
        <v>792</v>
      </c>
      <c r="J511" s="79" t="s">
        <v>307</v>
      </c>
      <c r="K511" s="80" t="s">
        <v>795</v>
      </c>
      <c r="L511" s="85" t="s">
        <v>794</v>
      </c>
      <c r="M511" s="86" t="s">
        <v>793</v>
      </c>
      <c r="N511" s="81">
        <v>2</v>
      </c>
      <c r="O511" s="81">
        <v>4</v>
      </c>
      <c r="P511" s="81">
        <f>+N511*O511</f>
        <v>8</v>
      </c>
      <c r="Q511" s="81" t="str">
        <f>IF(P511&gt;=24,"MA",IF(P511&gt;=10,"A",IF(P511&gt;=6,"M","B")))</f>
        <v>M</v>
      </c>
      <c r="R511" s="81">
        <v>25</v>
      </c>
      <c r="S511" s="81">
        <f>+R511*P511</f>
        <v>200</v>
      </c>
      <c r="T511" s="81" t="str">
        <f>IF(S511&gt;=600,"I",IF(S511&gt;=150,"II",IF(S511&gt;=40,"III","IV")))</f>
        <v>II</v>
      </c>
      <c r="U511" s="69" t="str">
        <f>IF(T511="IV","ACEPTABLE",IF(T511="III","ACEPTABLE",IF(T511="II","NO ACEPTABLE","NO ACEPTABLE")))</f>
        <v>NO ACEPTABLE</v>
      </c>
      <c r="V511" s="69"/>
      <c r="W511" s="214">
        <v>1</v>
      </c>
      <c r="X511" s="79" t="s">
        <v>796</v>
      </c>
      <c r="Y511" s="82"/>
      <c r="Z511" s="82"/>
      <c r="AA511" s="82"/>
      <c r="AB511" s="79"/>
      <c r="AC511" s="82" t="s">
        <v>837</v>
      </c>
      <c r="AD511" s="82"/>
      <c r="AE511" s="82" t="s">
        <v>849</v>
      </c>
      <c r="AF511" s="81"/>
      <c r="AG511" s="81"/>
      <c r="AH511" s="81">
        <f t="shared" si="137"/>
        <v>0</v>
      </c>
      <c r="AI511" s="81" t="str">
        <f t="shared" si="148"/>
        <v>B</v>
      </c>
      <c r="AJ511" s="81"/>
      <c r="AK511" s="81">
        <f t="shared" si="155"/>
        <v>0</v>
      </c>
      <c r="AL511" s="81" t="str">
        <f>IF(AK511&gt;=600,"I",IF(AK511&gt;=150,"II",IF(AK511&gt;=40,"III","IV")))</f>
        <v>IV</v>
      </c>
      <c r="AM511" s="34" t="str">
        <f t="shared" si="149"/>
        <v>ACEPTABLE</v>
      </c>
      <c r="AN511" s="204">
        <f t="shared" si="156"/>
        <v>1</v>
      </c>
    </row>
    <row r="512" spans="1:40" ht="99.95" customHeight="1">
      <c r="A512" s="175" t="s">
        <v>493</v>
      </c>
      <c r="B512" s="175" t="s">
        <v>514</v>
      </c>
      <c r="C512" s="178" t="s">
        <v>498</v>
      </c>
      <c r="D512" s="224" t="s">
        <v>1047</v>
      </c>
      <c r="E512" s="230" t="s">
        <v>591</v>
      </c>
      <c r="F512" s="79" t="s">
        <v>490</v>
      </c>
      <c r="G512" s="79" t="s">
        <v>348</v>
      </c>
      <c r="H512" s="79" t="s">
        <v>405</v>
      </c>
      <c r="I512" s="79" t="s">
        <v>792</v>
      </c>
      <c r="J512" s="79" t="s">
        <v>307</v>
      </c>
      <c r="K512" s="80" t="s">
        <v>733</v>
      </c>
      <c r="L512" s="85"/>
      <c r="M512" s="86" t="s">
        <v>797</v>
      </c>
      <c r="N512" s="81">
        <v>2</v>
      </c>
      <c r="O512" s="81">
        <v>4</v>
      </c>
      <c r="P512" s="81">
        <f t="shared" ref="P512:P541" si="157">+N512*O512</f>
        <v>8</v>
      </c>
      <c r="Q512" s="81" t="str">
        <f t="shared" ref="Q512:Q541" si="158">IF(P512&gt;=24,"MA",IF(P512&gt;=10,"A",IF(P512&gt;=6,"M","B")))</f>
        <v>M</v>
      </c>
      <c r="R512" s="81">
        <v>25</v>
      </c>
      <c r="S512" s="81">
        <f t="shared" ref="S512:S541" si="159">+R512*P512</f>
        <v>200</v>
      </c>
      <c r="T512" s="81" t="str">
        <f t="shared" ref="T512:T541" si="160">IF(S512&gt;=600,"I",IF(S512&gt;=150,"II",IF(S512&gt;=40,"III","IV")))</f>
        <v>II</v>
      </c>
      <c r="U512" s="69" t="str">
        <f t="shared" ref="U512:U541" si="161">IF(T512="IV","ACEPTABLE",IF(T512="III","ACEPTABLE",IF(T512="II","NO ACEPTABLE","NO ACEPTABLE")))</f>
        <v>NO ACEPTABLE</v>
      </c>
      <c r="V512" s="69"/>
      <c r="W512" s="214">
        <v>2</v>
      </c>
      <c r="X512" s="79" t="s">
        <v>796</v>
      </c>
      <c r="Y512" s="82"/>
      <c r="Z512" s="82"/>
      <c r="AA512" s="82"/>
      <c r="AB512" s="79"/>
      <c r="AC512" s="82" t="s">
        <v>837</v>
      </c>
      <c r="AD512" s="82"/>
      <c r="AE512" s="82" t="s">
        <v>849</v>
      </c>
      <c r="AF512" s="81"/>
      <c r="AG512" s="81"/>
      <c r="AH512" s="81">
        <f t="shared" si="137"/>
        <v>0</v>
      </c>
      <c r="AI512" s="81" t="str">
        <f t="shared" si="148"/>
        <v>B</v>
      </c>
      <c r="AJ512" s="81"/>
      <c r="AK512" s="81">
        <f t="shared" si="155"/>
        <v>0</v>
      </c>
      <c r="AL512" s="81" t="str">
        <f>IF(AK512&gt;=600,"I",IF(AK512&gt;=150,"II",IF(AK512&gt;=40,"III","IV")))</f>
        <v>IV</v>
      </c>
      <c r="AM512" s="34" t="str">
        <f t="shared" si="149"/>
        <v>ACEPTABLE</v>
      </c>
      <c r="AN512" s="204">
        <f t="shared" si="156"/>
        <v>1</v>
      </c>
    </row>
    <row r="513" spans="1:40" ht="99.95" customHeight="1">
      <c r="A513" s="175" t="s">
        <v>493</v>
      </c>
      <c r="B513" s="175" t="s">
        <v>517</v>
      </c>
      <c r="C513" s="178" t="s">
        <v>499</v>
      </c>
      <c r="D513" s="208" t="s">
        <v>547</v>
      </c>
      <c r="E513" s="232" t="s">
        <v>600</v>
      </c>
      <c r="F513" s="79" t="s">
        <v>490</v>
      </c>
      <c r="G513" s="79" t="s">
        <v>348</v>
      </c>
      <c r="H513" s="79" t="s">
        <v>405</v>
      </c>
      <c r="I513" s="79" t="s">
        <v>792</v>
      </c>
      <c r="J513" s="79" t="s">
        <v>307</v>
      </c>
      <c r="K513" s="80" t="s">
        <v>795</v>
      </c>
      <c r="L513" s="85" t="s">
        <v>794</v>
      </c>
      <c r="M513" s="86" t="s">
        <v>797</v>
      </c>
      <c r="N513" s="81">
        <v>2</v>
      </c>
      <c r="O513" s="81">
        <v>4</v>
      </c>
      <c r="P513" s="81">
        <f t="shared" si="157"/>
        <v>8</v>
      </c>
      <c r="Q513" s="81" t="str">
        <f t="shared" si="158"/>
        <v>M</v>
      </c>
      <c r="R513" s="81">
        <v>25</v>
      </c>
      <c r="S513" s="81">
        <f t="shared" si="159"/>
        <v>200</v>
      </c>
      <c r="T513" s="81" t="str">
        <f t="shared" si="160"/>
        <v>II</v>
      </c>
      <c r="U513" s="69" t="str">
        <f t="shared" si="161"/>
        <v>NO ACEPTABLE</v>
      </c>
      <c r="V513" s="69"/>
      <c r="W513" s="214">
        <v>1</v>
      </c>
      <c r="X513" s="79" t="s">
        <v>796</v>
      </c>
      <c r="Y513" s="82"/>
      <c r="Z513" s="82"/>
      <c r="AA513" s="82"/>
      <c r="AB513" s="79"/>
      <c r="AC513" s="82" t="s">
        <v>837</v>
      </c>
      <c r="AD513" s="82"/>
      <c r="AE513" s="82" t="s">
        <v>849</v>
      </c>
      <c r="AF513" s="81"/>
      <c r="AG513" s="81"/>
      <c r="AH513" s="81">
        <f t="shared" si="137"/>
        <v>0</v>
      </c>
      <c r="AI513" s="81" t="str">
        <f t="shared" si="148"/>
        <v>B</v>
      </c>
      <c r="AJ513" s="81"/>
      <c r="AK513" s="81">
        <f t="shared" si="155"/>
        <v>0</v>
      </c>
      <c r="AL513" s="81" t="str">
        <f>IF(AK513&gt;=600,"I",IF(AK513&gt;=150,"II",IF(AK513&gt;=40,"III","IV")))</f>
        <v>IV</v>
      </c>
      <c r="AM513" s="34" t="str">
        <f t="shared" si="149"/>
        <v>ACEPTABLE</v>
      </c>
      <c r="AN513" s="204">
        <f t="shared" si="156"/>
        <v>1</v>
      </c>
    </row>
    <row r="514" spans="1:40" ht="99.95" customHeight="1">
      <c r="A514" s="175" t="s">
        <v>493</v>
      </c>
      <c r="B514" s="175" t="s">
        <v>517</v>
      </c>
      <c r="C514" s="209" t="s">
        <v>510</v>
      </c>
      <c r="D514" s="208" t="s">
        <v>602</v>
      </c>
      <c r="E514" s="232" t="s">
        <v>656</v>
      </c>
      <c r="F514" s="79" t="s">
        <v>490</v>
      </c>
      <c r="G514" s="79" t="s">
        <v>348</v>
      </c>
      <c r="H514" s="79" t="s">
        <v>405</v>
      </c>
      <c r="I514" s="79" t="s">
        <v>792</v>
      </c>
      <c r="J514" s="79" t="s">
        <v>307</v>
      </c>
      <c r="K514" s="80" t="s">
        <v>795</v>
      </c>
      <c r="L514" s="85" t="s">
        <v>794</v>
      </c>
      <c r="M514" s="86" t="s">
        <v>797</v>
      </c>
      <c r="N514" s="81">
        <v>2</v>
      </c>
      <c r="O514" s="81">
        <v>4</v>
      </c>
      <c r="P514" s="81">
        <f t="shared" si="157"/>
        <v>8</v>
      </c>
      <c r="Q514" s="81" t="str">
        <f t="shared" si="158"/>
        <v>M</v>
      </c>
      <c r="R514" s="81">
        <v>25</v>
      </c>
      <c r="S514" s="81">
        <f t="shared" si="159"/>
        <v>200</v>
      </c>
      <c r="T514" s="81" t="str">
        <f t="shared" si="160"/>
        <v>II</v>
      </c>
      <c r="U514" s="69" t="str">
        <f t="shared" si="161"/>
        <v>NO ACEPTABLE</v>
      </c>
      <c r="V514" s="69"/>
      <c r="W514" s="215">
        <v>0</v>
      </c>
      <c r="X514" s="79" t="s">
        <v>796</v>
      </c>
      <c r="Y514" s="82"/>
      <c r="Z514" s="82"/>
      <c r="AA514" s="82"/>
      <c r="AB514" s="79"/>
      <c r="AC514" s="82" t="s">
        <v>837</v>
      </c>
      <c r="AD514" s="82"/>
      <c r="AE514" s="82" t="s">
        <v>849</v>
      </c>
      <c r="AF514" s="81"/>
      <c r="AG514" s="81"/>
      <c r="AH514" s="81">
        <f t="shared" si="137"/>
        <v>0</v>
      </c>
      <c r="AI514" s="81" t="str">
        <f t="shared" si="148"/>
        <v>B</v>
      </c>
      <c r="AJ514" s="81"/>
      <c r="AK514" s="81">
        <f t="shared" si="155"/>
        <v>0</v>
      </c>
      <c r="AL514" s="81" t="str">
        <f>IF(AK514&gt;=600,"I",IF(AK514&gt;=150,"II",IF(AK514&gt;=40,"III","IV")))</f>
        <v>IV</v>
      </c>
      <c r="AM514" s="34" t="str">
        <f t="shared" si="149"/>
        <v>ACEPTABLE</v>
      </c>
      <c r="AN514" s="204">
        <f t="shared" si="156"/>
        <v>1</v>
      </c>
    </row>
    <row r="515" spans="1:40" ht="99.95" customHeight="1">
      <c r="A515" s="176" t="s">
        <v>476</v>
      </c>
      <c r="B515" s="176" t="s">
        <v>517</v>
      </c>
      <c r="C515" s="183" t="s">
        <v>479</v>
      </c>
      <c r="D515" s="208" t="s">
        <v>1042</v>
      </c>
      <c r="E515" s="234" t="s">
        <v>484</v>
      </c>
      <c r="F515" s="79" t="s">
        <v>490</v>
      </c>
      <c r="G515" s="79" t="s">
        <v>348</v>
      </c>
      <c r="H515" s="79" t="s">
        <v>405</v>
      </c>
      <c r="I515" s="79" t="s">
        <v>792</v>
      </c>
      <c r="J515" s="79" t="s">
        <v>307</v>
      </c>
      <c r="K515" s="80" t="s">
        <v>795</v>
      </c>
      <c r="L515" s="85" t="s">
        <v>794</v>
      </c>
      <c r="M515" s="86" t="s">
        <v>797</v>
      </c>
      <c r="N515" s="81">
        <v>2</v>
      </c>
      <c r="O515" s="81">
        <v>4</v>
      </c>
      <c r="P515" s="81">
        <f t="shared" si="157"/>
        <v>8</v>
      </c>
      <c r="Q515" s="81" t="str">
        <f t="shared" si="158"/>
        <v>M</v>
      </c>
      <c r="R515" s="81">
        <v>25</v>
      </c>
      <c r="S515" s="81">
        <f t="shared" si="159"/>
        <v>200</v>
      </c>
      <c r="T515" s="81" t="str">
        <f t="shared" si="160"/>
        <v>II</v>
      </c>
      <c r="U515" s="69" t="str">
        <f t="shared" si="161"/>
        <v>NO ACEPTABLE</v>
      </c>
      <c r="V515" s="69"/>
      <c r="W515" s="214">
        <v>1</v>
      </c>
      <c r="X515" s="79" t="s">
        <v>796</v>
      </c>
      <c r="Y515" s="82"/>
      <c r="Z515" s="82"/>
      <c r="AA515" s="82"/>
      <c r="AB515" s="79"/>
      <c r="AC515" s="82" t="s">
        <v>837</v>
      </c>
      <c r="AD515" s="82"/>
      <c r="AE515" s="82" t="s">
        <v>849</v>
      </c>
      <c r="AF515" s="81"/>
      <c r="AG515" s="81"/>
      <c r="AH515" s="81">
        <f t="shared" si="137"/>
        <v>0</v>
      </c>
      <c r="AI515" s="81" t="str">
        <f t="shared" si="148"/>
        <v>B</v>
      </c>
      <c r="AJ515" s="81"/>
      <c r="AK515" s="81">
        <f t="shared" si="155"/>
        <v>0</v>
      </c>
      <c r="AL515" s="81" t="str">
        <f t="shared" ref="AL515:AL596" si="162">IF(AK515&gt;=600,"I",IF(AK515&gt;=150,"II",IF(AK515&gt;=40,"III","IV")))</f>
        <v>IV</v>
      </c>
      <c r="AM515" s="34" t="str">
        <f t="shared" si="149"/>
        <v>ACEPTABLE</v>
      </c>
      <c r="AN515" s="204">
        <f t="shared" si="156"/>
        <v>1</v>
      </c>
    </row>
    <row r="516" spans="1:40" ht="99.95" customHeight="1">
      <c r="A516" s="176" t="s">
        <v>476</v>
      </c>
      <c r="B516" s="176" t="s">
        <v>517</v>
      </c>
      <c r="C516" s="220" t="s">
        <v>862</v>
      </c>
      <c r="D516" s="208" t="s">
        <v>863</v>
      </c>
      <c r="E516" s="234" t="s">
        <v>864</v>
      </c>
      <c r="F516" s="79" t="s">
        <v>490</v>
      </c>
      <c r="G516" s="79" t="s">
        <v>410</v>
      </c>
      <c r="H516" s="79" t="s">
        <v>412</v>
      </c>
      <c r="I516" s="79" t="s">
        <v>409</v>
      </c>
      <c r="J516" s="79" t="s">
        <v>291</v>
      </c>
      <c r="K516" s="80"/>
      <c r="L516" s="85" t="s">
        <v>782</v>
      </c>
      <c r="M516" s="86" t="s">
        <v>783</v>
      </c>
      <c r="N516" s="81">
        <v>1</v>
      </c>
      <c r="O516" s="81">
        <v>1</v>
      </c>
      <c r="P516" s="81">
        <f t="shared" si="157"/>
        <v>1</v>
      </c>
      <c r="Q516" s="81" t="str">
        <f t="shared" si="158"/>
        <v>B</v>
      </c>
      <c r="R516" s="81">
        <v>100</v>
      </c>
      <c r="S516" s="81">
        <f t="shared" si="159"/>
        <v>100</v>
      </c>
      <c r="T516" s="81" t="str">
        <f t="shared" si="160"/>
        <v>III</v>
      </c>
      <c r="U516" s="69" t="str">
        <f t="shared" si="161"/>
        <v>ACEPTABLE</v>
      </c>
      <c r="V516" s="69"/>
      <c r="W516" s="214">
        <v>0</v>
      </c>
      <c r="X516" s="79" t="s">
        <v>761</v>
      </c>
      <c r="Y516" s="82"/>
      <c r="Z516" s="82"/>
      <c r="AA516" s="82"/>
      <c r="AB516" s="79"/>
      <c r="AC516" s="82" t="s">
        <v>837</v>
      </c>
      <c r="AD516" s="82"/>
      <c r="AE516" s="82" t="s">
        <v>856</v>
      </c>
      <c r="AF516" s="81"/>
      <c r="AG516" s="81"/>
      <c r="AH516" s="81">
        <f t="shared" si="137"/>
        <v>0</v>
      </c>
      <c r="AI516" s="81" t="str">
        <f t="shared" si="148"/>
        <v>B</v>
      </c>
      <c r="AJ516" s="81"/>
      <c r="AK516" s="81">
        <f t="shared" si="155"/>
        <v>0</v>
      </c>
      <c r="AL516" s="81" t="str">
        <f t="shared" si="162"/>
        <v>IV</v>
      </c>
      <c r="AM516" s="34" t="str">
        <f t="shared" si="149"/>
        <v>ACEPTABLE</v>
      </c>
      <c r="AN516" s="204">
        <f t="shared" si="156"/>
        <v>1</v>
      </c>
    </row>
    <row r="517" spans="1:40" ht="99.95" customHeight="1">
      <c r="A517" s="176" t="s">
        <v>476</v>
      </c>
      <c r="B517" s="176" t="s">
        <v>517</v>
      </c>
      <c r="C517" s="183" t="s">
        <v>857</v>
      </c>
      <c r="D517" s="224" t="s">
        <v>1043</v>
      </c>
      <c r="E517" s="234" t="s">
        <v>488</v>
      </c>
      <c r="F517" s="79" t="s">
        <v>490</v>
      </c>
      <c r="G517" s="79" t="s">
        <v>348</v>
      </c>
      <c r="H517" s="79" t="s">
        <v>405</v>
      </c>
      <c r="I517" s="79" t="s">
        <v>792</v>
      </c>
      <c r="J517" s="79" t="s">
        <v>307</v>
      </c>
      <c r="K517" s="80" t="s">
        <v>795</v>
      </c>
      <c r="L517" s="85" t="s">
        <v>794</v>
      </c>
      <c r="M517" s="86" t="s">
        <v>797</v>
      </c>
      <c r="N517" s="81">
        <v>2</v>
      </c>
      <c r="O517" s="81">
        <v>4</v>
      </c>
      <c r="P517" s="81">
        <f t="shared" si="157"/>
        <v>8</v>
      </c>
      <c r="Q517" s="81" t="str">
        <f t="shared" si="158"/>
        <v>M</v>
      </c>
      <c r="R517" s="81">
        <v>25</v>
      </c>
      <c r="S517" s="81">
        <f t="shared" si="159"/>
        <v>200</v>
      </c>
      <c r="T517" s="81" t="str">
        <f t="shared" si="160"/>
        <v>II</v>
      </c>
      <c r="U517" s="69" t="str">
        <f t="shared" si="161"/>
        <v>NO ACEPTABLE</v>
      </c>
      <c r="V517" s="69"/>
      <c r="W517" s="214">
        <v>1</v>
      </c>
      <c r="X517" s="79" t="s">
        <v>796</v>
      </c>
      <c r="Y517" s="82"/>
      <c r="Z517" s="82"/>
      <c r="AA517" s="82"/>
      <c r="AB517" s="79"/>
      <c r="AC517" s="82" t="s">
        <v>837</v>
      </c>
      <c r="AD517" s="82"/>
      <c r="AE517" s="82" t="s">
        <v>849</v>
      </c>
      <c r="AF517" s="81"/>
      <c r="AG517" s="81"/>
      <c r="AH517" s="81">
        <f t="shared" si="137"/>
        <v>0</v>
      </c>
      <c r="AI517" s="81" t="str">
        <f t="shared" si="148"/>
        <v>B</v>
      </c>
      <c r="AJ517" s="81"/>
      <c r="AK517" s="81">
        <f t="shared" si="155"/>
        <v>0</v>
      </c>
      <c r="AL517" s="81" t="str">
        <f t="shared" si="162"/>
        <v>IV</v>
      </c>
      <c r="AM517" s="34" t="str">
        <f t="shared" si="149"/>
        <v>ACEPTABLE</v>
      </c>
      <c r="AN517" s="204">
        <f t="shared" si="156"/>
        <v>1</v>
      </c>
    </row>
    <row r="518" spans="1:40" ht="99.95" customHeight="1">
      <c r="A518" s="176" t="s">
        <v>476</v>
      </c>
      <c r="B518" s="176" t="s">
        <v>517</v>
      </c>
      <c r="C518" s="183" t="s">
        <v>478</v>
      </c>
      <c r="D518" s="208" t="s">
        <v>1041</v>
      </c>
      <c r="E518" s="234" t="s">
        <v>483</v>
      </c>
      <c r="F518" s="79" t="s">
        <v>490</v>
      </c>
      <c r="G518" s="79" t="s">
        <v>348</v>
      </c>
      <c r="H518" s="79" t="s">
        <v>405</v>
      </c>
      <c r="I518" s="79" t="s">
        <v>792</v>
      </c>
      <c r="J518" s="79" t="s">
        <v>307</v>
      </c>
      <c r="K518" s="80" t="s">
        <v>795</v>
      </c>
      <c r="L518" s="85" t="s">
        <v>794</v>
      </c>
      <c r="M518" s="86" t="s">
        <v>797</v>
      </c>
      <c r="N518" s="81">
        <v>2</v>
      </c>
      <c r="O518" s="81">
        <v>4</v>
      </c>
      <c r="P518" s="81">
        <f t="shared" si="157"/>
        <v>8</v>
      </c>
      <c r="Q518" s="81" t="str">
        <f t="shared" si="158"/>
        <v>M</v>
      </c>
      <c r="R518" s="81">
        <v>25</v>
      </c>
      <c r="S518" s="81">
        <f t="shared" si="159"/>
        <v>200</v>
      </c>
      <c r="T518" s="81" t="str">
        <f t="shared" si="160"/>
        <v>II</v>
      </c>
      <c r="U518" s="69" t="str">
        <f t="shared" si="161"/>
        <v>NO ACEPTABLE</v>
      </c>
      <c r="V518" s="69"/>
      <c r="W518" s="214">
        <v>1</v>
      </c>
      <c r="X518" s="79" t="s">
        <v>796</v>
      </c>
      <c r="Y518" s="82"/>
      <c r="Z518" s="82"/>
      <c r="AA518" s="82"/>
      <c r="AB518" s="79"/>
      <c r="AC518" s="82" t="s">
        <v>837</v>
      </c>
      <c r="AD518" s="82"/>
      <c r="AE518" s="82" t="s">
        <v>849</v>
      </c>
      <c r="AF518" s="81"/>
      <c r="AG518" s="81"/>
      <c r="AH518" s="81">
        <f t="shared" si="137"/>
        <v>0</v>
      </c>
      <c r="AI518" s="81" t="str">
        <f t="shared" si="148"/>
        <v>B</v>
      </c>
      <c r="AJ518" s="81"/>
      <c r="AK518" s="81">
        <f t="shared" si="155"/>
        <v>0</v>
      </c>
      <c r="AL518" s="81" t="str">
        <f t="shared" si="162"/>
        <v>IV</v>
      </c>
      <c r="AM518" s="34" t="str">
        <f t="shared" si="149"/>
        <v>ACEPTABLE</v>
      </c>
      <c r="AN518" s="204">
        <f t="shared" si="156"/>
        <v>1</v>
      </c>
    </row>
    <row r="519" spans="1:40" ht="99.95" customHeight="1">
      <c r="A519" s="176" t="s">
        <v>523</v>
      </c>
      <c r="B519" s="176" t="s">
        <v>517</v>
      </c>
      <c r="C519" s="183" t="s">
        <v>521</v>
      </c>
      <c r="D519" s="208" t="s">
        <v>543</v>
      </c>
      <c r="E519" s="208" t="s">
        <v>544</v>
      </c>
      <c r="F519" s="79" t="s">
        <v>490</v>
      </c>
      <c r="G519" s="79" t="s">
        <v>348</v>
      </c>
      <c r="H519" s="79" t="s">
        <v>405</v>
      </c>
      <c r="I519" s="79" t="s">
        <v>792</v>
      </c>
      <c r="J519" s="79" t="s">
        <v>307</v>
      </c>
      <c r="K519" s="80" t="s">
        <v>795</v>
      </c>
      <c r="L519" s="85" t="s">
        <v>794</v>
      </c>
      <c r="M519" s="86" t="s">
        <v>797</v>
      </c>
      <c r="N519" s="81">
        <v>2</v>
      </c>
      <c r="O519" s="81">
        <v>4</v>
      </c>
      <c r="P519" s="81">
        <f t="shared" si="157"/>
        <v>8</v>
      </c>
      <c r="Q519" s="81" t="str">
        <f t="shared" si="158"/>
        <v>M</v>
      </c>
      <c r="R519" s="81">
        <v>25</v>
      </c>
      <c r="S519" s="81">
        <f t="shared" si="159"/>
        <v>200</v>
      </c>
      <c r="T519" s="81" t="str">
        <f t="shared" si="160"/>
        <v>II</v>
      </c>
      <c r="U519" s="69" t="str">
        <f t="shared" si="161"/>
        <v>NO ACEPTABLE</v>
      </c>
      <c r="V519" s="69"/>
      <c r="W519" s="214">
        <v>1</v>
      </c>
      <c r="X519" s="79" t="s">
        <v>796</v>
      </c>
      <c r="Y519" s="82"/>
      <c r="Z519" s="82"/>
      <c r="AA519" s="82"/>
      <c r="AB519" s="79"/>
      <c r="AC519" s="82" t="s">
        <v>837</v>
      </c>
      <c r="AD519" s="82"/>
      <c r="AE519" s="82" t="s">
        <v>849</v>
      </c>
      <c r="AF519" s="81"/>
      <c r="AG519" s="81"/>
      <c r="AH519" s="81">
        <f t="shared" si="137"/>
        <v>0</v>
      </c>
      <c r="AI519" s="81" t="str">
        <f t="shared" si="148"/>
        <v>B</v>
      </c>
      <c r="AJ519" s="81"/>
      <c r="AK519" s="81">
        <f t="shared" si="155"/>
        <v>0</v>
      </c>
      <c r="AL519" s="81" t="str">
        <f t="shared" si="162"/>
        <v>IV</v>
      </c>
      <c r="AM519" s="34" t="str">
        <f t="shared" si="149"/>
        <v>ACEPTABLE</v>
      </c>
      <c r="AN519" s="204">
        <f t="shared" si="156"/>
        <v>1</v>
      </c>
    </row>
    <row r="520" spans="1:40" ht="99.95" customHeight="1">
      <c r="A520" s="176" t="s">
        <v>523</v>
      </c>
      <c r="B520" s="176" t="s">
        <v>517</v>
      </c>
      <c r="C520" s="183" t="s">
        <v>967</v>
      </c>
      <c r="D520" s="208" t="s">
        <v>547</v>
      </c>
      <c r="E520" s="232" t="s">
        <v>548</v>
      </c>
      <c r="F520" s="79" t="s">
        <v>490</v>
      </c>
      <c r="G520" s="79" t="s">
        <v>348</v>
      </c>
      <c r="H520" s="79" t="s">
        <v>405</v>
      </c>
      <c r="I520" s="79" t="s">
        <v>792</v>
      </c>
      <c r="J520" s="79" t="s">
        <v>307</v>
      </c>
      <c r="K520" s="80" t="s">
        <v>795</v>
      </c>
      <c r="L520" s="85" t="s">
        <v>794</v>
      </c>
      <c r="M520" s="86" t="s">
        <v>797</v>
      </c>
      <c r="N520" s="81">
        <v>2</v>
      </c>
      <c r="O520" s="81">
        <v>4</v>
      </c>
      <c r="P520" s="81">
        <f t="shared" si="157"/>
        <v>8</v>
      </c>
      <c r="Q520" s="81" t="str">
        <f t="shared" si="158"/>
        <v>M</v>
      </c>
      <c r="R520" s="81">
        <v>25</v>
      </c>
      <c r="S520" s="81">
        <f t="shared" si="159"/>
        <v>200</v>
      </c>
      <c r="T520" s="81" t="str">
        <f t="shared" si="160"/>
        <v>II</v>
      </c>
      <c r="U520" s="69" t="str">
        <f t="shared" si="161"/>
        <v>NO ACEPTABLE</v>
      </c>
      <c r="V520" s="69"/>
      <c r="W520" s="214">
        <v>1</v>
      </c>
      <c r="X520" s="79" t="s">
        <v>796</v>
      </c>
      <c r="Y520" s="82"/>
      <c r="Z520" s="82"/>
      <c r="AA520" s="82"/>
      <c r="AB520" s="79"/>
      <c r="AC520" s="82" t="s">
        <v>837</v>
      </c>
      <c r="AD520" s="82"/>
      <c r="AE520" s="82" t="s">
        <v>849</v>
      </c>
      <c r="AF520" s="81"/>
      <c r="AG520" s="81"/>
      <c r="AH520" s="81">
        <f t="shared" si="137"/>
        <v>0</v>
      </c>
      <c r="AI520" s="81" t="str">
        <f t="shared" si="148"/>
        <v>B</v>
      </c>
      <c r="AJ520" s="81"/>
      <c r="AK520" s="81">
        <f t="shared" si="155"/>
        <v>0</v>
      </c>
      <c r="AL520" s="81" t="str">
        <f t="shared" si="162"/>
        <v>IV</v>
      </c>
      <c r="AM520" s="34" t="str">
        <f t="shared" si="149"/>
        <v>ACEPTABLE</v>
      </c>
      <c r="AN520" s="204">
        <f t="shared" si="156"/>
        <v>1</v>
      </c>
    </row>
    <row r="521" spans="1:40" ht="99.95" customHeight="1">
      <c r="A521" s="176" t="s">
        <v>524</v>
      </c>
      <c r="B521" s="176" t="s">
        <v>517</v>
      </c>
      <c r="C521" s="183" t="s">
        <v>525</v>
      </c>
      <c r="D521" s="208" t="s">
        <v>1038</v>
      </c>
      <c r="E521" s="208" t="s">
        <v>549</v>
      </c>
      <c r="F521" s="79" t="s">
        <v>490</v>
      </c>
      <c r="G521" s="79" t="s">
        <v>348</v>
      </c>
      <c r="H521" s="79" t="s">
        <v>405</v>
      </c>
      <c r="I521" s="79" t="s">
        <v>792</v>
      </c>
      <c r="J521" s="79" t="s">
        <v>307</v>
      </c>
      <c r="K521" s="80" t="s">
        <v>795</v>
      </c>
      <c r="L521" s="85" t="s">
        <v>794</v>
      </c>
      <c r="M521" s="86" t="s">
        <v>797</v>
      </c>
      <c r="N521" s="81">
        <v>2</v>
      </c>
      <c r="O521" s="81">
        <v>4</v>
      </c>
      <c r="P521" s="81">
        <f t="shared" si="157"/>
        <v>8</v>
      </c>
      <c r="Q521" s="81" t="str">
        <f t="shared" si="158"/>
        <v>M</v>
      </c>
      <c r="R521" s="81">
        <v>25</v>
      </c>
      <c r="S521" s="81">
        <f t="shared" si="159"/>
        <v>200</v>
      </c>
      <c r="T521" s="81" t="str">
        <f t="shared" si="160"/>
        <v>II</v>
      </c>
      <c r="U521" s="69" t="str">
        <f t="shared" si="161"/>
        <v>NO ACEPTABLE</v>
      </c>
      <c r="V521" s="69"/>
      <c r="W521" s="214">
        <v>2</v>
      </c>
      <c r="X521" s="79" t="s">
        <v>796</v>
      </c>
      <c r="Y521" s="82"/>
      <c r="Z521" s="82"/>
      <c r="AA521" s="82"/>
      <c r="AB521" s="79"/>
      <c r="AC521" s="82" t="s">
        <v>837</v>
      </c>
      <c r="AD521" s="82"/>
      <c r="AE521" s="82" t="s">
        <v>849</v>
      </c>
      <c r="AF521" s="81"/>
      <c r="AG521" s="81"/>
      <c r="AH521" s="81">
        <f t="shared" si="137"/>
        <v>0</v>
      </c>
      <c r="AI521" s="81" t="str">
        <f t="shared" si="148"/>
        <v>B</v>
      </c>
      <c r="AJ521" s="81"/>
      <c r="AK521" s="81">
        <f t="shared" si="155"/>
        <v>0</v>
      </c>
      <c r="AL521" s="81" t="str">
        <f t="shared" si="162"/>
        <v>IV</v>
      </c>
      <c r="AM521" s="34" t="str">
        <f t="shared" si="149"/>
        <v>ACEPTABLE</v>
      </c>
      <c r="AN521" s="204">
        <f t="shared" si="156"/>
        <v>1</v>
      </c>
    </row>
    <row r="522" spans="1:40" ht="99.95" customHeight="1">
      <c r="A522" s="176" t="s">
        <v>524</v>
      </c>
      <c r="B522" s="176" t="s">
        <v>517</v>
      </c>
      <c r="C522" s="183" t="s">
        <v>526</v>
      </c>
      <c r="D522" s="208" t="s">
        <v>552</v>
      </c>
      <c r="E522" s="232" t="s">
        <v>553</v>
      </c>
      <c r="F522" s="79" t="s">
        <v>490</v>
      </c>
      <c r="G522" s="79" t="s">
        <v>348</v>
      </c>
      <c r="H522" s="79" t="s">
        <v>405</v>
      </c>
      <c r="I522" s="79" t="s">
        <v>792</v>
      </c>
      <c r="J522" s="79" t="s">
        <v>307</v>
      </c>
      <c r="K522" s="80" t="s">
        <v>795</v>
      </c>
      <c r="L522" s="85" t="s">
        <v>794</v>
      </c>
      <c r="M522" s="86" t="s">
        <v>797</v>
      </c>
      <c r="N522" s="81">
        <v>2</v>
      </c>
      <c r="O522" s="81">
        <v>4</v>
      </c>
      <c r="P522" s="81">
        <f t="shared" si="157"/>
        <v>8</v>
      </c>
      <c r="Q522" s="81" t="str">
        <f t="shared" si="158"/>
        <v>M</v>
      </c>
      <c r="R522" s="81">
        <v>25</v>
      </c>
      <c r="S522" s="81">
        <f t="shared" si="159"/>
        <v>200</v>
      </c>
      <c r="T522" s="81" t="str">
        <f t="shared" si="160"/>
        <v>II</v>
      </c>
      <c r="U522" s="69" t="str">
        <f t="shared" si="161"/>
        <v>NO ACEPTABLE</v>
      </c>
      <c r="V522" s="69"/>
      <c r="W522" s="214">
        <v>1</v>
      </c>
      <c r="X522" s="79" t="s">
        <v>796</v>
      </c>
      <c r="Y522" s="82"/>
      <c r="Z522" s="82"/>
      <c r="AA522" s="82"/>
      <c r="AB522" s="79"/>
      <c r="AC522" s="82" t="s">
        <v>837</v>
      </c>
      <c r="AD522" s="82"/>
      <c r="AE522" s="82" t="s">
        <v>849</v>
      </c>
      <c r="AF522" s="81"/>
      <c r="AG522" s="81"/>
      <c r="AH522" s="81">
        <f t="shared" si="137"/>
        <v>0</v>
      </c>
      <c r="AI522" s="81" t="str">
        <f t="shared" si="148"/>
        <v>B</v>
      </c>
      <c r="AJ522" s="81"/>
      <c r="AK522" s="81">
        <f t="shared" si="155"/>
        <v>0</v>
      </c>
      <c r="AL522" s="81" t="str">
        <f t="shared" si="162"/>
        <v>IV</v>
      </c>
      <c r="AM522" s="34" t="str">
        <f t="shared" si="149"/>
        <v>ACEPTABLE</v>
      </c>
      <c r="AN522" s="204">
        <f t="shared" si="156"/>
        <v>1</v>
      </c>
    </row>
    <row r="523" spans="1:40" ht="99.95" customHeight="1">
      <c r="A523" s="176" t="s">
        <v>527</v>
      </c>
      <c r="B523" s="176" t="s">
        <v>517</v>
      </c>
      <c r="C523" s="183" t="s">
        <v>528</v>
      </c>
      <c r="D523" s="208" t="s">
        <v>1040</v>
      </c>
      <c r="E523" s="208" t="s">
        <v>660</v>
      </c>
      <c r="F523" s="79" t="s">
        <v>490</v>
      </c>
      <c r="G523" s="79" t="s">
        <v>348</v>
      </c>
      <c r="H523" s="79" t="s">
        <v>405</v>
      </c>
      <c r="I523" s="79" t="s">
        <v>792</v>
      </c>
      <c r="J523" s="79" t="s">
        <v>307</v>
      </c>
      <c r="K523" s="80" t="s">
        <v>795</v>
      </c>
      <c r="L523" s="85" t="s">
        <v>794</v>
      </c>
      <c r="M523" s="86" t="s">
        <v>797</v>
      </c>
      <c r="N523" s="81">
        <v>2</v>
      </c>
      <c r="O523" s="81">
        <v>4</v>
      </c>
      <c r="P523" s="81">
        <f t="shared" si="157"/>
        <v>8</v>
      </c>
      <c r="Q523" s="81" t="str">
        <f t="shared" si="158"/>
        <v>M</v>
      </c>
      <c r="R523" s="81">
        <v>25</v>
      </c>
      <c r="S523" s="81">
        <f t="shared" si="159"/>
        <v>200</v>
      </c>
      <c r="T523" s="81" t="str">
        <f t="shared" si="160"/>
        <v>II</v>
      </c>
      <c r="U523" s="69" t="str">
        <f t="shared" si="161"/>
        <v>NO ACEPTABLE</v>
      </c>
      <c r="V523" s="69"/>
      <c r="W523" s="214">
        <v>1</v>
      </c>
      <c r="X523" s="79" t="s">
        <v>796</v>
      </c>
      <c r="Y523" s="82"/>
      <c r="Z523" s="82"/>
      <c r="AA523" s="82"/>
      <c r="AB523" s="79"/>
      <c r="AC523" s="82" t="s">
        <v>837</v>
      </c>
      <c r="AD523" s="82"/>
      <c r="AE523" s="82" t="s">
        <v>849</v>
      </c>
      <c r="AF523" s="81"/>
      <c r="AG523" s="81"/>
      <c r="AH523" s="81">
        <f t="shared" si="137"/>
        <v>0</v>
      </c>
      <c r="AI523" s="81" t="str">
        <f t="shared" si="148"/>
        <v>B</v>
      </c>
      <c r="AJ523" s="81"/>
      <c r="AK523" s="81">
        <f t="shared" si="155"/>
        <v>0</v>
      </c>
      <c r="AL523" s="81" t="str">
        <f t="shared" si="162"/>
        <v>IV</v>
      </c>
      <c r="AM523" s="34" t="str">
        <f t="shared" si="149"/>
        <v>ACEPTABLE</v>
      </c>
      <c r="AN523" s="204">
        <f t="shared" si="156"/>
        <v>1</v>
      </c>
    </row>
    <row r="524" spans="1:40" ht="99.95" customHeight="1">
      <c r="A524" s="176" t="s">
        <v>527</v>
      </c>
      <c r="B524" s="176" t="s">
        <v>823</v>
      </c>
      <c r="C524" s="183" t="s">
        <v>824</v>
      </c>
      <c r="D524" s="208" t="s">
        <v>871</v>
      </c>
      <c r="E524" s="232" t="s">
        <v>872</v>
      </c>
      <c r="F524" s="79" t="s">
        <v>490</v>
      </c>
      <c r="G524" s="79" t="s">
        <v>348</v>
      </c>
      <c r="H524" s="79" t="s">
        <v>405</v>
      </c>
      <c r="I524" s="79" t="s">
        <v>792</v>
      </c>
      <c r="J524" s="79" t="s">
        <v>307</v>
      </c>
      <c r="K524" s="80" t="s">
        <v>795</v>
      </c>
      <c r="L524" s="85"/>
      <c r="M524" s="86" t="s">
        <v>797</v>
      </c>
      <c r="N524" s="81">
        <v>2</v>
      </c>
      <c r="O524" s="81">
        <v>2</v>
      </c>
      <c r="P524" s="81">
        <f>+N524*O524</f>
        <v>4</v>
      </c>
      <c r="Q524" s="81" t="str">
        <f>IF(P524&gt;=24,"MA",IF(P524&gt;=10,"A",IF(P524&gt;=6,"M","B")))</f>
        <v>B</v>
      </c>
      <c r="R524" s="81">
        <v>25</v>
      </c>
      <c r="S524" s="81">
        <f>+R524*P524</f>
        <v>100</v>
      </c>
      <c r="T524" s="81" t="str">
        <f>IF(S524&gt;=600,"I",IF(S524&gt;=150,"II",IF(S524&gt;=40,"III","IV")))</f>
        <v>III</v>
      </c>
      <c r="U524" s="69" t="str">
        <f>IF(T524="IV","ACEPTABLE",IF(T524="III","ACEPTABLE",IF(T524="II","NO ACEPTABLE","NO ACEPTABLE")))</f>
        <v>ACEPTABLE</v>
      </c>
      <c r="V524" s="69"/>
      <c r="W524" s="214">
        <v>1</v>
      </c>
      <c r="X524" s="79" t="s">
        <v>796</v>
      </c>
      <c r="Y524" s="82"/>
      <c r="Z524" s="82"/>
      <c r="AA524" s="82"/>
      <c r="AB524" s="79"/>
      <c r="AC524" s="82" t="s">
        <v>837</v>
      </c>
      <c r="AD524" s="82"/>
      <c r="AE524" s="82" t="s">
        <v>849</v>
      </c>
      <c r="AF524" s="81"/>
      <c r="AG524" s="81"/>
      <c r="AH524" s="81">
        <f t="shared" si="137"/>
        <v>0</v>
      </c>
      <c r="AI524" s="81" t="str">
        <f t="shared" si="148"/>
        <v>B</v>
      </c>
      <c r="AJ524" s="81"/>
      <c r="AK524" s="81">
        <f t="shared" si="155"/>
        <v>0</v>
      </c>
      <c r="AL524" s="81" t="str">
        <f t="shared" si="162"/>
        <v>IV</v>
      </c>
      <c r="AM524" s="34" t="str">
        <f t="shared" si="149"/>
        <v>ACEPTABLE</v>
      </c>
      <c r="AN524" s="204">
        <f t="shared" si="156"/>
        <v>1</v>
      </c>
    </row>
    <row r="525" spans="1:40" ht="99.95" customHeight="1">
      <c r="A525" s="176" t="s">
        <v>527</v>
      </c>
      <c r="B525" s="176" t="s">
        <v>823</v>
      </c>
      <c r="C525" s="183" t="s">
        <v>824</v>
      </c>
      <c r="D525" s="208" t="s">
        <v>871</v>
      </c>
      <c r="E525" s="232" t="s">
        <v>872</v>
      </c>
      <c r="F525" s="79" t="s">
        <v>490</v>
      </c>
      <c r="G525" s="79" t="s">
        <v>348</v>
      </c>
      <c r="H525" s="79" t="s">
        <v>405</v>
      </c>
      <c r="I525" s="79" t="s">
        <v>791</v>
      </c>
      <c r="J525" s="79" t="s">
        <v>305</v>
      </c>
      <c r="K525" s="80"/>
      <c r="L525" s="85"/>
      <c r="M525" s="86" t="s">
        <v>797</v>
      </c>
      <c r="N525" s="81">
        <v>2</v>
      </c>
      <c r="O525" s="81">
        <v>2</v>
      </c>
      <c r="P525" s="81">
        <f>+N525*O525</f>
        <v>4</v>
      </c>
      <c r="Q525" s="81" t="str">
        <f>IF(P525&gt;=24,"MA",IF(P525&gt;=10,"A",IF(P525&gt;=6,"M","B")))</f>
        <v>B</v>
      </c>
      <c r="R525" s="81">
        <v>25</v>
      </c>
      <c r="S525" s="81">
        <f>+R525*P525</f>
        <v>100</v>
      </c>
      <c r="T525" s="81" t="str">
        <f>IF(S525&gt;=600,"I",IF(S525&gt;=150,"II",IF(S525&gt;=40,"III","IV")))</f>
        <v>III</v>
      </c>
      <c r="U525" s="69" t="str">
        <f>IF(T525="IV","ACEPTABLE",IF(T525="III","ACEPTABLE",IF(T525="II","NO ACEPTABLE","NO ACEPTABLE")))</f>
        <v>ACEPTABLE</v>
      </c>
      <c r="V525" s="69"/>
      <c r="W525" s="214">
        <v>1</v>
      </c>
      <c r="X525" s="79" t="s">
        <v>796</v>
      </c>
      <c r="Y525" s="82"/>
      <c r="Z525" s="82"/>
      <c r="AA525" s="82"/>
      <c r="AB525" s="79"/>
      <c r="AC525" s="82" t="s">
        <v>837</v>
      </c>
      <c r="AD525" s="82"/>
      <c r="AE525" s="82" t="s">
        <v>849</v>
      </c>
      <c r="AF525" s="81"/>
      <c r="AG525" s="81"/>
      <c r="AH525" s="81">
        <f t="shared" si="137"/>
        <v>0</v>
      </c>
      <c r="AI525" s="81" t="str">
        <f t="shared" si="148"/>
        <v>B</v>
      </c>
      <c r="AJ525" s="81"/>
      <c r="AK525" s="81">
        <f t="shared" si="155"/>
        <v>0</v>
      </c>
      <c r="AL525" s="81" t="str">
        <f t="shared" si="162"/>
        <v>IV</v>
      </c>
      <c r="AM525" s="34" t="str">
        <f t="shared" si="149"/>
        <v>ACEPTABLE</v>
      </c>
      <c r="AN525" s="204">
        <f t="shared" si="156"/>
        <v>1</v>
      </c>
    </row>
    <row r="526" spans="1:40" ht="99.95" customHeight="1">
      <c r="A526" s="176" t="s">
        <v>527</v>
      </c>
      <c r="B526" s="176" t="s">
        <v>825</v>
      </c>
      <c r="C526" s="183" t="s">
        <v>1025</v>
      </c>
      <c r="D526" s="208" t="s">
        <v>1044</v>
      </c>
      <c r="E526" s="208" t="s">
        <v>873</v>
      </c>
      <c r="F526" s="79" t="s">
        <v>490</v>
      </c>
      <c r="G526" s="79" t="s">
        <v>348</v>
      </c>
      <c r="H526" s="79" t="s">
        <v>405</v>
      </c>
      <c r="I526" s="79" t="s">
        <v>791</v>
      </c>
      <c r="J526" s="79" t="s">
        <v>305</v>
      </c>
      <c r="K526" s="80"/>
      <c r="L526" s="85"/>
      <c r="M526" s="86" t="s">
        <v>797</v>
      </c>
      <c r="N526" s="81">
        <v>2</v>
      </c>
      <c r="O526" s="81">
        <v>4</v>
      </c>
      <c r="P526" s="81">
        <f>+N526*O526</f>
        <v>8</v>
      </c>
      <c r="Q526" s="81" t="str">
        <f>IF(P526&gt;=24,"MA",IF(P526&gt;=10,"A",IF(P526&gt;=6,"M","B")))</f>
        <v>M</v>
      </c>
      <c r="R526" s="81">
        <v>25</v>
      </c>
      <c r="S526" s="81">
        <f>+R526*P526</f>
        <v>200</v>
      </c>
      <c r="T526" s="81" t="str">
        <f>IF(S526&gt;=600,"I",IF(S526&gt;=150,"II",IF(S526&gt;=40,"III","IV")))</f>
        <v>II</v>
      </c>
      <c r="U526" s="69" t="str">
        <f>IF(T526="IV","ACEPTABLE",IF(T526="III","ACEPTABLE",IF(T526="II","NO ACEPTABLE","NO ACEPTABLE")))</f>
        <v>NO ACEPTABLE</v>
      </c>
      <c r="V526" s="69"/>
      <c r="W526" s="214">
        <v>2</v>
      </c>
      <c r="X526" s="79" t="s">
        <v>796</v>
      </c>
      <c r="Y526" s="82"/>
      <c r="Z526" s="82"/>
      <c r="AA526" s="82"/>
      <c r="AB526" s="79"/>
      <c r="AC526" s="82" t="s">
        <v>837</v>
      </c>
      <c r="AD526" s="82"/>
      <c r="AE526" s="82" t="s">
        <v>849</v>
      </c>
      <c r="AF526" s="81"/>
      <c r="AG526" s="81"/>
      <c r="AH526" s="81">
        <f t="shared" si="137"/>
        <v>0</v>
      </c>
      <c r="AI526" s="81" t="str">
        <f t="shared" si="148"/>
        <v>B</v>
      </c>
      <c r="AJ526" s="81"/>
      <c r="AK526" s="81">
        <f t="shared" si="155"/>
        <v>0</v>
      </c>
      <c r="AL526" s="81" t="str">
        <f t="shared" si="162"/>
        <v>IV</v>
      </c>
      <c r="AM526" s="34" t="str">
        <f t="shared" si="149"/>
        <v>ACEPTABLE</v>
      </c>
      <c r="AN526" s="204">
        <f t="shared" si="156"/>
        <v>1</v>
      </c>
    </row>
    <row r="527" spans="1:40" ht="99.95" customHeight="1">
      <c r="A527" s="176" t="s">
        <v>527</v>
      </c>
      <c r="B527" s="176" t="s">
        <v>517</v>
      </c>
      <c r="C527" s="183" t="s">
        <v>956</v>
      </c>
      <c r="D527" s="208" t="s">
        <v>1039</v>
      </c>
      <c r="E527" s="208" t="s">
        <v>664</v>
      </c>
      <c r="F527" s="79" t="s">
        <v>490</v>
      </c>
      <c r="G527" s="79" t="s">
        <v>348</v>
      </c>
      <c r="H527" s="79" t="s">
        <v>405</v>
      </c>
      <c r="I527" s="79" t="s">
        <v>792</v>
      </c>
      <c r="J527" s="79" t="s">
        <v>307</v>
      </c>
      <c r="K527" s="80" t="s">
        <v>795</v>
      </c>
      <c r="L527" s="85" t="s">
        <v>794</v>
      </c>
      <c r="M527" s="86" t="s">
        <v>797</v>
      </c>
      <c r="N527" s="81">
        <v>2</v>
      </c>
      <c r="O527" s="81">
        <v>4</v>
      </c>
      <c r="P527" s="81">
        <f t="shared" si="157"/>
        <v>8</v>
      </c>
      <c r="Q527" s="81" t="str">
        <f t="shared" si="158"/>
        <v>M</v>
      </c>
      <c r="R527" s="81">
        <v>25</v>
      </c>
      <c r="S527" s="81">
        <f t="shared" si="159"/>
        <v>200</v>
      </c>
      <c r="T527" s="81" t="str">
        <f t="shared" si="160"/>
        <v>II</v>
      </c>
      <c r="U527" s="69" t="str">
        <f t="shared" si="161"/>
        <v>NO ACEPTABLE</v>
      </c>
      <c r="V527" s="69"/>
      <c r="W527" s="214">
        <v>1</v>
      </c>
      <c r="X527" s="79" t="s">
        <v>796</v>
      </c>
      <c r="Y527" s="82"/>
      <c r="Z527" s="82"/>
      <c r="AA527" s="82"/>
      <c r="AB527" s="79"/>
      <c r="AC527" s="82" t="s">
        <v>837</v>
      </c>
      <c r="AD527" s="82"/>
      <c r="AE527" s="82" t="s">
        <v>849</v>
      </c>
      <c r="AF527" s="81"/>
      <c r="AG527" s="81"/>
      <c r="AH527" s="81">
        <f t="shared" si="137"/>
        <v>0</v>
      </c>
      <c r="AI527" s="81" t="str">
        <f t="shared" si="148"/>
        <v>B</v>
      </c>
      <c r="AJ527" s="81"/>
      <c r="AK527" s="81">
        <f t="shared" si="155"/>
        <v>0</v>
      </c>
      <c r="AL527" s="81" t="str">
        <f t="shared" si="162"/>
        <v>IV</v>
      </c>
      <c r="AM527" s="34" t="str">
        <f t="shared" si="149"/>
        <v>ACEPTABLE</v>
      </c>
      <c r="AN527" s="204">
        <f t="shared" si="156"/>
        <v>1</v>
      </c>
    </row>
    <row r="528" spans="1:40" ht="99.95" customHeight="1">
      <c r="A528" s="176" t="s">
        <v>527</v>
      </c>
      <c r="B528" s="176" t="s">
        <v>517</v>
      </c>
      <c r="C528" s="183" t="s">
        <v>957</v>
      </c>
      <c r="D528" s="208" t="s">
        <v>666</v>
      </c>
      <c r="E528" s="232" t="s">
        <v>670</v>
      </c>
      <c r="F528" s="79" t="s">
        <v>490</v>
      </c>
      <c r="G528" s="79" t="s">
        <v>348</v>
      </c>
      <c r="H528" s="79" t="s">
        <v>405</v>
      </c>
      <c r="I528" s="79" t="s">
        <v>792</v>
      </c>
      <c r="J528" s="79" t="s">
        <v>307</v>
      </c>
      <c r="K528" s="80" t="s">
        <v>795</v>
      </c>
      <c r="L528" s="85" t="s">
        <v>794</v>
      </c>
      <c r="M528" s="86" t="s">
        <v>797</v>
      </c>
      <c r="N528" s="81">
        <v>2</v>
      </c>
      <c r="O528" s="81">
        <v>4</v>
      </c>
      <c r="P528" s="81">
        <f t="shared" si="157"/>
        <v>8</v>
      </c>
      <c r="Q528" s="81" t="str">
        <f t="shared" si="158"/>
        <v>M</v>
      </c>
      <c r="R528" s="81">
        <v>25</v>
      </c>
      <c r="S528" s="81">
        <f t="shared" si="159"/>
        <v>200</v>
      </c>
      <c r="T528" s="81" t="str">
        <f t="shared" si="160"/>
        <v>II</v>
      </c>
      <c r="U528" s="69" t="str">
        <f t="shared" si="161"/>
        <v>NO ACEPTABLE</v>
      </c>
      <c r="V528" s="69"/>
      <c r="W528" s="214">
        <v>1</v>
      </c>
      <c r="X528" s="79" t="s">
        <v>796</v>
      </c>
      <c r="Y528" s="82"/>
      <c r="Z528" s="82"/>
      <c r="AA528" s="82"/>
      <c r="AB528" s="79"/>
      <c r="AC528" s="82" t="s">
        <v>837</v>
      </c>
      <c r="AD528" s="82"/>
      <c r="AE528" s="82" t="s">
        <v>849</v>
      </c>
      <c r="AF528" s="81"/>
      <c r="AG528" s="81"/>
      <c r="AH528" s="81">
        <f t="shared" si="137"/>
        <v>0</v>
      </c>
      <c r="AI528" s="81" t="str">
        <f t="shared" si="148"/>
        <v>B</v>
      </c>
      <c r="AJ528" s="81"/>
      <c r="AK528" s="81">
        <f t="shared" si="155"/>
        <v>0</v>
      </c>
      <c r="AL528" s="81" t="str">
        <f t="shared" si="162"/>
        <v>IV</v>
      </c>
      <c r="AM528" s="34" t="str">
        <f t="shared" si="149"/>
        <v>ACEPTABLE</v>
      </c>
      <c r="AN528" s="204">
        <f t="shared" si="156"/>
        <v>1</v>
      </c>
    </row>
    <row r="529" spans="1:40" ht="99.95" customHeight="1">
      <c r="A529" s="176" t="s">
        <v>527</v>
      </c>
      <c r="B529" s="176" t="s">
        <v>517</v>
      </c>
      <c r="C529" s="183" t="s">
        <v>531</v>
      </c>
      <c r="D529" s="208" t="s">
        <v>671</v>
      </c>
      <c r="E529" s="232" t="s">
        <v>675</v>
      </c>
      <c r="F529" s="79" t="s">
        <v>490</v>
      </c>
      <c r="G529" s="79" t="s">
        <v>348</v>
      </c>
      <c r="H529" s="79" t="s">
        <v>405</v>
      </c>
      <c r="I529" s="79" t="s">
        <v>792</v>
      </c>
      <c r="J529" s="79" t="s">
        <v>307</v>
      </c>
      <c r="K529" s="80" t="s">
        <v>795</v>
      </c>
      <c r="L529" s="85" t="s">
        <v>794</v>
      </c>
      <c r="M529" s="86" t="s">
        <v>797</v>
      </c>
      <c r="N529" s="81">
        <v>2</v>
      </c>
      <c r="O529" s="81">
        <v>4</v>
      </c>
      <c r="P529" s="81">
        <f t="shared" si="157"/>
        <v>8</v>
      </c>
      <c r="Q529" s="81" t="str">
        <f t="shared" si="158"/>
        <v>M</v>
      </c>
      <c r="R529" s="81">
        <v>25</v>
      </c>
      <c r="S529" s="81">
        <f t="shared" si="159"/>
        <v>200</v>
      </c>
      <c r="T529" s="81" t="str">
        <f t="shared" si="160"/>
        <v>II</v>
      </c>
      <c r="U529" s="69" t="str">
        <f t="shared" si="161"/>
        <v>NO ACEPTABLE</v>
      </c>
      <c r="V529" s="69"/>
      <c r="W529" s="214">
        <v>1</v>
      </c>
      <c r="X529" s="79" t="s">
        <v>796</v>
      </c>
      <c r="Y529" s="82"/>
      <c r="Z529" s="82"/>
      <c r="AA529" s="82"/>
      <c r="AB529" s="79"/>
      <c r="AC529" s="82" t="s">
        <v>837</v>
      </c>
      <c r="AD529" s="82"/>
      <c r="AE529" s="82" t="s">
        <v>849</v>
      </c>
      <c r="AF529" s="81"/>
      <c r="AG529" s="81"/>
      <c r="AH529" s="81">
        <f t="shared" si="137"/>
        <v>0</v>
      </c>
      <c r="AI529" s="81" t="str">
        <f t="shared" si="148"/>
        <v>B</v>
      </c>
      <c r="AJ529" s="81"/>
      <c r="AK529" s="81">
        <f t="shared" si="155"/>
        <v>0</v>
      </c>
      <c r="AL529" s="81" t="str">
        <f t="shared" si="162"/>
        <v>IV</v>
      </c>
      <c r="AM529" s="34" t="str">
        <f t="shared" si="149"/>
        <v>ACEPTABLE</v>
      </c>
      <c r="AN529" s="204">
        <f t="shared" si="156"/>
        <v>1</v>
      </c>
    </row>
    <row r="530" spans="1:40" ht="99.95" customHeight="1">
      <c r="A530" s="176" t="s">
        <v>532</v>
      </c>
      <c r="B530" s="176" t="s">
        <v>517</v>
      </c>
      <c r="C530" s="183" t="s">
        <v>533</v>
      </c>
      <c r="D530" s="208" t="s">
        <v>1046</v>
      </c>
      <c r="E530" s="208" t="s">
        <v>1061</v>
      </c>
      <c r="F530" s="79" t="s">
        <v>490</v>
      </c>
      <c r="G530" s="79" t="s">
        <v>348</v>
      </c>
      <c r="H530" s="79" t="s">
        <v>405</v>
      </c>
      <c r="I530" s="79" t="s">
        <v>792</v>
      </c>
      <c r="J530" s="79" t="s">
        <v>307</v>
      </c>
      <c r="K530" s="80" t="s">
        <v>795</v>
      </c>
      <c r="L530" s="85" t="s">
        <v>794</v>
      </c>
      <c r="M530" s="86" t="s">
        <v>797</v>
      </c>
      <c r="N530" s="81">
        <v>2</v>
      </c>
      <c r="O530" s="81">
        <v>4</v>
      </c>
      <c r="P530" s="81">
        <f t="shared" si="157"/>
        <v>8</v>
      </c>
      <c r="Q530" s="81" t="str">
        <f t="shared" si="158"/>
        <v>M</v>
      </c>
      <c r="R530" s="81">
        <v>25</v>
      </c>
      <c r="S530" s="81">
        <f t="shared" si="159"/>
        <v>200</v>
      </c>
      <c r="T530" s="81" t="str">
        <f t="shared" si="160"/>
        <v>II</v>
      </c>
      <c r="U530" s="69" t="str">
        <f t="shared" si="161"/>
        <v>NO ACEPTABLE</v>
      </c>
      <c r="V530" s="69"/>
      <c r="W530" s="214">
        <v>3</v>
      </c>
      <c r="X530" s="79" t="s">
        <v>796</v>
      </c>
      <c r="Y530" s="82"/>
      <c r="Z530" s="82"/>
      <c r="AA530" s="82"/>
      <c r="AB530" s="79"/>
      <c r="AC530" s="82" t="s">
        <v>837</v>
      </c>
      <c r="AD530" s="82"/>
      <c r="AE530" s="82" t="s">
        <v>849</v>
      </c>
      <c r="AF530" s="81"/>
      <c r="AG530" s="81"/>
      <c r="AH530" s="81">
        <f t="shared" si="137"/>
        <v>0</v>
      </c>
      <c r="AI530" s="81" t="str">
        <f t="shared" si="148"/>
        <v>B</v>
      </c>
      <c r="AJ530" s="81"/>
      <c r="AK530" s="81">
        <f t="shared" si="155"/>
        <v>0</v>
      </c>
      <c r="AL530" s="81" t="str">
        <f t="shared" si="162"/>
        <v>IV</v>
      </c>
      <c r="AM530" s="34" t="str">
        <f t="shared" si="149"/>
        <v>ACEPTABLE</v>
      </c>
      <c r="AN530" s="204">
        <f t="shared" si="156"/>
        <v>1</v>
      </c>
    </row>
    <row r="531" spans="1:40" ht="99.95" customHeight="1">
      <c r="A531" s="176" t="s">
        <v>532</v>
      </c>
      <c r="B531" s="176" t="s">
        <v>517</v>
      </c>
      <c r="C531" s="183" t="s">
        <v>534</v>
      </c>
      <c r="D531" s="208" t="s">
        <v>1045</v>
      </c>
      <c r="E531" s="208" t="s">
        <v>1062</v>
      </c>
      <c r="F531" s="79" t="s">
        <v>490</v>
      </c>
      <c r="G531" s="79" t="s">
        <v>348</v>
      </c>
      <c r="H531" s="79" t="s">
        <v>405</v>
      </c>
      <c r="I531" s="79" t="s">
        <v>792</v>
      </c>
      <c r="J531" s="79" t="s">
        <v>307</v>
      </c>
      <c r="K531" s="80" t="s">
        <v>795</v>
      </c>
      <c r="L531" s="85" t="s">
        <v>794</v>
      </c>
      <c r="M531" s="86" t="s">
        <v>797</v>
      </c>
      <c r="N531" s="81">
        <v>2</v>
      </c>
      <c r="O531" s="81">
        <v>4</v>
      </c>
      <c r="P531" s="81">
        <f t="shared" si="157"/>
        <v>8</v>
      </c>
      <c r="Q531" s="81" t="str">
        <f t="shared" si="158"/>
        <v>M</v>
      </c>
      <c r="R531" s="81">
        <v>25</v>
      </c>
      <c r="S531" s="81">
        <f t="shared" si="159"/>
        <v>200</v>
      </c>
      <c r="T531" s="81" t="str">
        <f t="shared" si="160"/>
        <v>II</v>
      </c>
      <c r="U531" s="69" t="str">
        <f t="shared" si="161"/>
        <v>NO ACEPTABLE</v>
      </c>
      <c r="V531" s="69"/>
      <c r="W531" s="214">
        <v>1</v>
      </c>
      <c r="X531" s="79" t="s">
        <v>796</v>
      </c>
      <c r="Y531" s="82"/>
      <c r="Z531" s="82"/>
      <c r="AA531" s="82"/>
      <c r="AB531" s="79"/>
      <c r="AC531" s="82" t="s">
        <v>837</v>
      </c>
      <c r="AD531" s="82"/>
      <c r="AE531" s="82" t="s">
        <v>849</v>
      </c>
      <c r="AF531" s="81"/>
      <c r="AG531" s="81"/>
      <c r="AH531" s="81">
        <f t="shared" si="137"/>
        <v>0</v>
      </c>
      <c r="AI531" s="81" t="str">
        <f t="shared" si="148"/>
        <v>B</v>
      </c>
      <c r="AJ531" s="81"/>
      <c r="AK531" s="81">
        <f t="shared" si="155"/>
        <v>0</v>
      </c>
      <c r="AL531" s="81" t="str">
        <f t="shared" si="162"/>
        <v>IV</v>
      </c>
      <c r="AM531" s="34" t="str">
        <f t="shared" si="149"/>
        <v>ACEPTABLE</v>
      </c>
      <c r="AN531" s="204">
        <f t="shared" si="156"/>
        <v>1</v>
      </c>
    </row>
    <row r="532" spans="1:40" ht="99.95" customHeight="1">
      <c r="A532" s="176" t="s">
        <v>532</v>
      </c>
      <c r="B532" s="176" t="s">
        <v>517</v>
      </c>
      <c r="C532" s="183" t="s">
        <v>535</v>
      </c>
      <c r="D532" s="208" t="s">
        <v>687</v>
      </c>
      <c r="E532" s="232" t="s">
        <v>691</v>
      </c>
      <c r="F532" s="79" t="s">
        <v>490</v>
      </c>
      <c r="G532" s="79" t="s">
        <v>348</v>
      </c>
      <c r="H532" s="79" t="s">
        <v>405</v>
      </c>
      <c r="I532" s="79" t="s">
        <v>792</v>
      </c>
      <c r="J532" s="79" t="s">
        <v>307</v>
      </c>
      <c r="K532" s="80" t="s">
        <v>795</v>
      </c>
      <c r="L532" s="85" t="s">
        <v>794</v>
      </c>
      <c r="M532" s="86" t="s">
        <v>797</v>
      </c>
      <c r="N532" s="81">
        <v>2</v>
      </c>
      <c r="O532" s="81">
        <v>4</v>
      </c>
      <c r="P532" s="81">
        <f t="shared" si="157"/>
        <v>8</v>
      </c>
      <c r="Q532" s="81" t="str">
        <f t="shared" si="158"/>
        <v>M</v>
      </c>
      <c r="R532" s="81">
        <v>25</v>
      </c>
      <c r="S532" s="81">
        <f t="shared" si="159"/>
        <v>200</v>
      </c>
      <c r="T532" s="81" t="str">
        <f t="shared" si="160"/>
        <v>II</v>
      </c>
      <c r="U532" s="69" t="str">
        <f t="shared" si="161"/>
        <v>NO ACEPTABLE</v>
      </c>
      <c r="V532" s="69"/>
      <c r="W532" s="214">
        <v>1</v>
      </c>
      <c r="X532" s="79" t="s">
        <v>796</v>
      </c>
      <c r="Y532" s="82"/>
      <c r="Z532" s="82"/>
      <c r="AA532" s="82"/>
      <c r="AB532" s="79"/>
      <c r="AC532" s="82" t="s">
        <v>837</v>
      </c>
      <c r="AD532" s="82"/>
      <c r="AE532" s="82" t="s">
        <v>849</v>
      </c>
      <c r="AF532" s="81"/>
      <c r="AG532" s="81"/>
      <c r="AH532" s="81">
        <f t="shared" si="137"/>
        <v>0</v>
      </c>
      <c r="AI532" s="81" t="str">
        <f t="shared" si="148"/>
        <v>B</v>
      </c>
      <c r="AJ532" s="81"/>
      <c r="AK532" s="81">
        <f t="shared" si="155"/>
        <v>0</v>
      </c>
      <c r="AL532" s="81" t="str">
        <f t="shared" si="162"/>
        <v>IV</v>
      </c>
      <c r="AM532" s="34" t="str">
        <f t="shared" si="149"/>
        <v>ACEPTABLE</v>
      </c>
      <c r="AN532" s="204">
        <f t="shared" si="156"/>
        <v>1</v>
      </c>
    </row>
    <row r="533" spans="1:40" ht="99.95" customHeight="1">
      <c r="A533" s="176" t="s">
        <v>536</v>
      </c>
      <c r="B533" s="176" t="s">
        <v>517</v>
      </c>
      <c r="C533" s="183" t="s">
        <v>961</v>
      </c>
      <c r="D533" s="208" t="s">
        <v>1055</v>
      </c>
      <c r="E533" s="208" t="s">
        <v>696</v>
      </c>
      <c r="F533" s="79" t="s">
        <v>490</v>
      </c>
      <c r="G533" s="79" t="s">
        <v>348</v>
      </c>
      <c r="H533" s="79" t="s">
        <v>405</v>
      </c>
      <c r="I533" s="79" t="s">
        <v>792</v>
      </c>
      <c r="J533" s="79" t="s">
        <v>307</v>
      </c>
      <c r="K533" s="80" t="s">
        <v>795</v>
      </c>
      <c r="L533" s="85" t="s">
        <v>794</v>
      </c>
      <c r="M533" s="86" t="s">
        <v>797</v>
      </c>
      <c r="N533" s="81">
        <v>2</v>
      </c>
      <c r="O533" s="81">
        <v>4</v>
      </c>
      <c r="P533" s="81">
        <f t="shared" si="157"/>
        <v>8</v>
      </c>
      <c r="Q533" s="81" t="str">
        <f t="shared" si="158"/>
        <v>M</v>
      </c>
      <c r="R533" s="81">
        <v>25</v>
      </c>
      <c r="S533" s="81">
        <f t="shared" si="159"/>
        <v>200</v>
      </c>
      <c r="T533" s="81" t="str">
        <f t="shared" si="160"/>
        <v>II</v>
      </c>
      <c r="U533" s="69" t="str">
        <f t="shared" si="161"/>
        <v>NO ACEPTABLE</v>
      </c>
      <c r="V533" s="69"/>
      <c r="W533" s="214">
        <v>1</v>
      </c>
      <c r="X533" s="79" t="s">
        <v>796</v>
      </c>
      <c r="Y533" s="82"/>
      <c r="Z533" s="82"/>
      <c r="AA533" s="82"/>
      <c r="AB533" s="79"/>
      <c r="AC533" s="82" t="s">
        <v>837</v>
      </c>
      <c r="AD533" s="82"/>
      <c r="AE533" s="82" t="s">
        <v>849</v>
      </c>
      <c r="AF533" s="81"/>
      <c r="AG533" s="81"/>
      <c r="AH533" s="81">
        <f t="shared" si="137"/>
        <v>0</v>
      </c>
      <c r="AI533" s="81" t="str">
        <f t="shared" si="148"/>
        <v>B</v>
      </c>
      <c r="AJ533" s="81"/>
      <c r="AK533" s="81">
        <f t="shared" si="155"/>
        <v>0</v>
      </c>
      <c r="AL533" s="81" t="str">
        <f t="shared" si="162"/>
        <v>IV</v>
      </c>
      <c r="AM533" s="34" t="str">
        <f t="shared" si="149"/>
        <v>ACEPTABLE</v>
      </c>
      <c r="AN533" s="204">
        <f t="shared" si="156"/>
        <v>1</v>
      </c>
    </row>
    <row r="534" spans="1:40" ht="99.95" customHeight="1">
      <c r="A534" s="176" t="s">
        <v>536</v>
      </c>
      <c r="B534" s="176" t="s">
        <v>517</v>
      </c>
      <c r="C534" s="183" t="s">
        <v>1008</v>
      </c>
      <c r="D534" s="208" t="s">
        <v>698</v>
      </c>
      <c r="E534" s="232" t="s">
        <v>701</v>
      </c>
      <c r="F534" s="79" t="s">
        <v>490</v>
      </c>
      <c r="G534" s="79" t="s">
        <v>348</v>
      </c>
      <c r="H534" s="79" t="s">
        <v>405</v>
      </c>
      <c r="I534" s="79" t="s">
        <v>792</v>
      </c>
      <c r="J534" s="79" t="s">
        <v>307</v>
      </c>
      <c r="K534" s="80" t="s">
        <v>795</v>
      </c>
      <c r="L534" s="85" t="s">
        <v>794</v>
      </c>
      <c r="M534" s="86" t="s">
        <v>797</v>
      </c>
      <c r="N534" s="81">
        <v>2</v>
      </c>
      <c r="O534" s="81">
        <v>4</v>
      </c>
      <c r="P534" s="81">
        <f t="shared" si="157"/>
        <v>8</v>
      </c>
      <c r="Q534" s="81" t="str">
        <f t="shared" si="158"/>
        <v>M</v>
      </c>
      <c r="R534" s="81">
        <v>25</v>
      </c>
      <c r="S534" s="81">
        <f t="shared" si="159"/>
        <v>200</v>
      </c>
      <c r="T534" s="81" t="str">
        <f t="shared" si="160"/>
        <v>II</v>
      </c>
      <c r="U534" s="69" t="str">
        <f t="shared" si="161"/>
        <v>NO ACEPTABLE</v>
      </c>
      <c r="V534" s="69"/>
      <c r="W534" s="214">
        <v>1</v>
      </c>
      <c r="X534" s="79" t="s">
        <v>796</v>
      </c>
      <c r="Y534" s="82"/>
      <c r="Z534" s="82"/>
      <c r="AA534" s="82"/>
      <c r="AB534" s="79"/>
      <c r="AC534" s="82" t="s">
        <v>837</v>
      </c>
      <c r="AD534" s="82"/>
      <c r="AE534" s="82" t="s">
        <v>849</v>
      </c>
      <c r="AF534" s="81"/>
      <c r="AG534" s="81"/>
      <c r="AH534" s="81">
        <f t="shared" si="137"/>
        <v>0</v>
      </c>
      <c r="AI534" s="81" t="str">
        <f t="shared" si="148"/>
        <v>B</v>
      </c>
      <c r="AJ534" s="81"/>
      <c r="AK534" s="81">
        <f t="shared" si="155"/>
        <v>0</v>
      </c>
      <c r="AL534" s="81" t="str">
        <f t="shared" si="162"/>
        <v>IV</v>
      </c>
      <c r="AM534" s="34" t="str">
        <f t="shared" si="149"/>
        <v>ACEPTABLE</v>
      </c>
      <c r="AN534" s="204">
        <f t="shared" si="156"/>
        <v>1</v>
      </c>
    </row>
    <row r="535" spans="1:40" ht="99.95" customHeight="1">
      <c r="A535" s="176" t="s">
        <v>536</v>
      </c>
      <c r="B535" s="176" t="s">
        <v>517</v>
      </c>
      <c r="C535" s="183" t="s">
        <v>858</v>
      </c>
      <c r="D535" s="208" t="s">
        <v>702</v>
      </c>
      <c r="E535" s="235" t="s">
        <v>706</v>
      </c>
      <c r="F535" s="79" t="s">
        <v>490</v>
      </c>
      <c r="G535" s="79" t="s">
        <v>410</v>
      </c>
      <c r="H535" s="79" t="s">
        <v>412</v>
      </c>
      <c r="I535" s="79" t="s">
        <v>409</v>
      </c>
      <c r="J535" s="79" t="s">
        <v>291</v>
      </c>
      <c r="K535" s="80"/>
      <c r="L535" s="85" t="s">
        <v>782</v>
      </c>
      <c r="M535" s="86" t="s">
        <v>783</v>
      </c>
      <c r="N535" s="81">
        <v>1</v>
      </c>
      <c r="O535" s="81">
        <v>1</v>
      </c>
      <c r="P535" s="81">
        <f t="shared" si="157"/>
        <v>1</v>
      </c>
      <c r="Q535" s="81" t="str">
        <f t="shared" si="158"/>
        <v>B</v>
      </c>
      <c r="R535" s="81">
        <v>100</v>
      </c>
      <c r="S535" s="81">
        <f t="shared" si="159"/>
        <v>100</v>
      </c>
      <c r="T535" s="81" t="str">
        <f t="shared" si="160"/>
        <v>III</v>
      </c>
      <c r="U535" s="69" t="str">
        <f t="shared" si="161"/>
        <v>ACEPTABLE</v>
      </c>
      <c r="V535" s="69"/>
      <c r="W535" s="214">
        <v>0</v>
      </c>
      <c r="X535" s="79" t="s">
        <v>761</v>
      </c>
      <c r="Y535" s="82"/>
      <c r="Z535" s="82"/>
      <c r="AA535" s="82"/>
      <c r="AB535" s="79"/>
      <c r="AC535" s="82" t="s">
        <v>837</v>
      </c>
      <c r="AD535" s="82"/>
      <c r="AE535" s="82" t="s">
        <v>856</v>
      </c>
      <c r="AF535" s="81"/>
      <c r="AG535" s="81"/>
      <c r="AH535" s="81">
        <f t="shared" si="137"/>
        <v>0</v>
      </c>
      <c r="AI535" s="81" t="str">
        <f t="shared" si="148"/>
        <v>B</v>
      </c>
      <c r="AJ535" s="81"/>
      <c r="AK535" s="81">
        <f t="shared" si="155"/>
        <v>0</v>
      </c>
      <c r="AL535" s="81" t="str">
        <f t="shared" si="162"/>
        <v>IV</v>
      </c>
      <c r="AM535" s="34" t="str">
        <f t="shared" si="149"/>
        <v>ACEPTABLE</v>
      </c>
      <c r="AN535" s="204">
        <f t="shared" si="156"/>
        <v>1</v>
      </c>
    </row>
    <row r="536" spans="1:40" ht="99.95" customHeight="1">
      <c r="A536" s="176" t="s">
        <v>536</v>
      </c>
      <c r="B536" s="176" t="s">
        <v>517</v>
      </c>
      <c r="C536" s="183" t="s">
        <v>538</v>
      </c>
      <c r="D536" s="208" t="s">
        <v>702</v>
      </c>
      <c r="E536" s="235" t="s">
        <v>706</v>
      </c>
      <c r="F536" s="79" t="s">
        <v>490</v>
      </c>
      <c r="G536" s="79" t="s">
        <v>348</v>
      </c>
      <c r="H536" s="79" t="s">
        <v>405</v>
      </c>
      <c r="I536" s="79" t="s">
        <v>792</v>
      </c>
      <c r="J536" s="79" t="s">
        <v>307</v>
      </c>
      <c r="K536" s="80" t="s">
        <v>795</v>
      </c>
      <c r="L536" s="85" t="s">
        <v>794</v>
      </c>
      <c r="M536" s="86" t="s">
        <v>797</v>
      </c>
      <c r="N536" s="81">
        <v>2</v>
      </c>
      <c r="O536" s="81">
        <v>4</v>
      </c>
      <c r="P536" s="81">
        <f t="shared" si="157"/>
        <v>8</v>
      </c>
      <c r="Q536" s="81" t="str">
        <f t="shared" si="158"/>
        <v>M</v>
      </c>
      <c r="R536" s="81">
        <v>25</v>
      </c>
      <c r="S536" s="81">
        <f t="shared" si="159"/>
        <v>200</v>
      </c>
      <c r="T536" s="81" t="str">
        <f t="shared" si="160"/>
        <v>II</v>
      </c>
      <c r="U536" s="69" t="str">
        <f t="shared" si="161"/>
        <v>NO ACEPTABLE</v>
      </c>
      <c r="V536" s="69"/>
      <c r="W536" s="214">
        <v>1</v>
      </c>
      <c r="X536" s="79" t="s">
        <v>796</v>
      </c>
      <c r="Y536" s="82"/>
      <c r="Z536" s="82"/>
      <c r="AA536" s="82"/>
      <c r="AB536" s="79"/>
      <c r="AC536" s="82" t="s">
        <v>837</v>
      </c>
      <c r="AD536" s="82"/>
      <c r="AE536" s="82" t="s">
        <v>849</v>
      </c>
      <c r="AF536" s="81"/>
      <c r="AG536" s="81"/>
      <c r="AH536" s="81">
        <f t="shared" si="137"/>
        <v>0</v>
      </c>
      <c r="AI536" s="81" t="str">
        <f t="shared" si="148"/>
        <v>B</v>
      </c>
      <c r="AJ536" s="81"/>
      <c r="AK536" s="81">
        <f t="shared" si="155"/>
        <v>0</v>
      </c>
      <c r="AL536" s="81" t="str">
        <f t="shared" si="162"/>
        <v>IV</v>
      </c>
      <c r="AM536" s="34" t="str">
        <f t="shared" si="149"/>
        <v>ACEPTABLE</v>
      </c>
      <c r="AN536" s="204">
        <f t="shared" si="156"/>
        <v>1</v>
      </c>
    </row>
    <row r="537" spans="1:40" ht="99.95" customHeight="1">
      <c r="A537" s="176" t="s">
        <v>539</v>
      </c>
      <c r="B537" s="176" t="s">
        <v>517</v>
      </c>
      <c r="C537" s="218" t="s">
        <v>540</v>
      </c>
      <c r="D537" s="208" t="s">
        <v>1048</v>
      </c>
      <c r="E537" s="233" t="s">
        <v>711</v>
      </c>
      <c r="F537" s="79" t="s">
        <v>490</v>
      </c>
      <c r="G537" s="79" t="s">
        <v>348</v>
      </c>
      <c r="H537" s="79" t="s">
        <v>405</v>
      </c>
      <c r="I537" s="79" t="s">
        <v>792</v>
      </c>
      <c r="J537" s="79" t="s">
        <v>307</v>
      </c>
      <c r="K537" s="80" t="s">
        <v>795</v>
      </c>
      <c r="L537" s="85" t="s">
        <v>794</v>
      </c>
      <c r="M537" s="86" t="s">
        <v>797</v>
      </c>
      <c r="N537" s="81">
        <v>2</v>
      </c>
      <c r="O537" s="81">
        <v>4</v>
      </c>
      <c r="P537" s="81">
        <f t="shared" si="157"/>
        <v>8</v>
      </c>
      <c r="Q537" s="81" t="str">
        <f t="shared" si="158"/>
        <v>M</v>
      </c>
      <c r="R537" s="81">
        <v>25</v>
      </c>
      <c r="S537" s="81">
        <f t="shared" si="159"/>
        <v>200</v>
      </c>
      <c r="T537" s="81" t="str">
        <f t="shared" si="160"/>
        <v>II</v>
      </c>
      <c r="U537" s="69" t="str">
        <f t="shared" si="161"/>
        <v>NO ACEPTABLE</v>
      </c>
      <c r="V537" s="69"/>
      <c r="W537" s="214">
        <v>0</v>
      </c>
      <c r="X537" s="79" t="s">
        <v>796</v>
      </c>
      <c r="Y537" s="82"/>
      <c r="Z537" s="82"/>
      <c r="AA537" s="82"/>
      <c r="AB537" s="79"/>
      <c r="AC537" s="82" t="s">
        <v>837</v>
      </c>
      <c r="AD537" s="82"/>
      <c r="AE537" s="82" t="s">
        <v>849</v>
      </c>
      <c r="AF537" s="81"/>
      <c r="AG537" s="81"/>
      <c r="AH537" s="81">
        <f t="shared" si="137"/>
        <v>0</v>
      </c>
      <c r="AI537" s="81" t="str">
        <f t="shared" si="148"/>
        <v>B</v>
      </c>
      <c r="AJ537" s="81"/>
      <c r="AK537" s="81">
        <f t="shared" si="155"/>
        <v>0</v>
      </c>
      <c r="AL537" s="81" t="str">
        <f t="shared" si="162"/>
        <v>IV</v>
      </c>
      <c r="AM537" s="34" t="str">
        <f t="shared" si="149"/>
        <v>ACEPTABLE</v>
      </c>
      <c r="AN537" s="204">
        <f t="shared" si="156"/>
        <v>1</v>
      </c>
    </row>
    <row r="538" spans="1:40" ht="99.95" customHeight="1">
      <c r="A538" s="176" t="s">
        <v>539</v>
      </c>
      <c r="B538" s="176" t="s">
        <v>517</v>
      </c>
      <c r="C538" s="183" t="s">
        <v>960</v>
      </c>
      <c r="D538" s="208" t="s">
        <v>712</v>
      </c>
      <c r="E538" s="232" t="s">
        <v>716</v>
      </c>
      <c r="F538" s="79" t="s">
        <v>490</v>
      </c>
      <c r="G538" s="79" t="s">
        <v>348</v>
      </c>
      <c r="H538" s="79" t="s">
        <v>405</v>
      </c>
      <c r="I538" s="79" t="s">
        <v>792</v>
      </c>
      <c r="J538" s="79" t="s">
        <v>307</v>
      </c>
      <c r="K538" s="80" t="s">
        <v>795</v>
      </c>
      <c r="L538" s="85" t="s">
        <v>794</v>
      </c>
      <c r="M538" s="86" t="s">
        <v>797</v>
      </c>
      <c r="N538" s="81">
        <v>2</v>
      </c>
      <c r="O538" s="81">
        <v>4</v>
      </c>
      <c r="P538" s="81">
        <f t="shared" si="157"/>
        <v>8</v>
      </c>
      <c r="Q538" s="81" t="str">
        <f t="shared" si="158"/>
        <v>M</v>
      </c>
      <c r="R538" s="81">
        <v>25</v>
      </c>
      <c r="S538" s="81">
        <f t="shared" si="159"/>
        <v>200</v>
      </c>
      <c r="T538" s="81" t="str">
        <f t="shared" si="160"/>
        <v>II</v>
      </c>
      <c r="U538" s="69" t="str">
        <f t="shared" si="161"/>
        <v>NO ACEPTABLE</v>
      </c>
      <c r="V538" s="69"/>
      <c r="W538" s="214">
        <v>1</v>
      </c>
      <c r="X538" s="79" t="s">
        <v>796</v>
      </c>
      <c r="Y538" s="82"/>
      <c r="Z538" s="82"/>
      <c r="AA538" s="82"/>
      <c r="AB538" s="79"/>
      <c r="AC538" s="82" t="s">
        <v>837</v>
      </c>
      <c r="AD538" s="82"/>
      <c r="AE538" s="82" t="s">
        <v>849</v>
      </c>
      <c r="AF538" s="81"/>
      <c r="AG538" s="81"/>
      <c r="AH538" s="81">
        <f t="shared" si="137"/>
        <v>0</v>
      </c>
      <c r="AI538" s="81" t="str">
        <f t="shared" si="148"/>
        <v>B</v>
      </c>
      <c r="AJ538" s="81"/>
      <c r="AK538" s="81">
        <f t="shared" si="155"/>
        <v>0</v>
      </c>
      <c r="AL538" s="81" t="str">
        <f t="shared" si="162"/>
        <v>IV</v>
      </c>
      <c r="AM538" s="34" t="str">
        <f t="shared" si="149"/>
        <v>ACEPTABLE</v>
      </c>
      <c r="AN538" s="204">
        <f t="shared" si="156"/>
        <v>1</v>
      </c>
    </row>
    <row r="539" spans="1:40" ht="99.95" customHeight="1">
      <c r="A539" s="176" t="s">
        <v>539</v>
      </c>
      <c r="B539" s="176" t="s">
        <v>517</v>
      </c>
      <c r="C539" s="183" t="s">
        <v>541</v>
      </c>
      <c r="D539" s="208" t="s">
        <v>718</v>
      </c>
      <c r="E539" s="232" t="s">
        <v>723</v>
      </c>
      <c r="F539" s="79" t="s">
        <v>490</v>
      </c>
      <c r="G539" s="79" t="s">
        <v>348</v>
      </c>
      <c r="H539" s="79" t="s">
        <v>405</v>
      </c>
      <c r="I539" s="79" t="s">
        <v>792</v>
      </c>
      <c r="J539" s="79" t="s">
        <v>307</v>
      </c>
      <c r="K539" s="80" t="s">
        <v>795</v>
      </c>
      <c r="L539" s="85" t="s">
        <v>794</v>
      </c>
      <c r="M539" s="86" t="s">
        <v>797</v>
      </c>
      <c r="N539" s="81">
        <v>2</v>
      </c>
      <c r="O539" s="81">
        <v>4</v>
      </c>
      <c r="P539" s="81">
        <f t="shared" si="157"/>
        <v>8</v>
      </c>
      <c r="Q539" s="81" t="str">
        <f t="shared" si="158"/>
        <v>M</v>
      </c>
      <c r="R539" s="81">
        <v>25</v>
      </c>
      <c r="S539" s="81">
        <f t="shared" si="159"/>
        <v>200</v>
      </c>
      <c r="T539" s="81" t="str">
        <f t="shared" si="160"/>
        <v>II</v>
      </c>
      <c r="U539" s="69" t="str">
        <f t="shared" si="161"/>
        <v>NO ACEPTABLE</v>
      </c>
      <c r="V539" s="69"/>
      <c r="W539" s="214">
        <v>13</v>
      </c>
      <c r="X539" s="79" t="s">
        <v>796</v>
      </c>
      <c r="Y539" s="82"/>
      <c r="Z539" s="82"/>
      <c r="AA539" s="82"/>
      <c r="AB539" s="79"/>
      <c r="AC539" s="82" t="s">
        <v>837</v>
      </c>
      <c r="AD539" s="82"/>
      <c r="AE539" s="82" t="s">
        <v>849</v>
      </c>
      <c r="AF539" s="81"/>
      <c r="AG539" s="81"/>
      <c r="AH539" s="81">
        <f t="shared" si="137"/>
        <v>0</v>
      </c>
      <c r="AI539" s="81" t="str">
        <f t="shared" si="148"/>
        <v>B</v>
      </c>
      <c r="AJ539" s="81"/>
      <c r="AK539" s="81">
        <f t="shared" si="155"/>
        <v>0</v>
      </c>
      <c r="AL539" s="81" t="str">
        <f t="shared" si="162"/>
        <v>IV</v>
      </c>
      <c r="AM539" s="34" t="str">
        <f t="shared" si="149"/>
        <v>ACEPTABLE</v>
      </c>
      <c r="AN539" s="204">
        <f t="shared" si="156"/>
        <v>1</v>
      </c>
    </row>
    <row r="540" spans="1:40" ht="99.95" customHeight="1">
      <c r="A540" s="176" t="s">
        <v>539</v>
      </c>
      <c r="B540" s="176" t="s">
        <v>517</v>
      </c>
      <c r="C540" s="183" t="s">
        <v>1027</v>
      </c>
      <c r="D540" s="208" t="s">
        <v>1049</v>
      </c>
      <c r="E540" s="232" t="s">
        <v>728</v>
      </c>
      <c r="F540" s="79" t="s">
        <v>490</v>
      </c>
      <c r="G540" s="79" t="s">
        <v>348</v>
      </c>
      <c r="H540" s="79" t="s">
        <v>405</v>
      </c>
      <c r="I540" s="79" t="s">
        <v>792</v>
      </c>
      <c r="J540" s="79" t="s">
        <v>307</v>
      </c>
      <c r="K540" s="80" t="s">
        <v>795</v>
      </c>
      <c r="L540" s="85" t="s">
        <v>794</v>
      </c>
      <c r="M540" s="86" t="s">
        <v>797</v>
      </c>
      <c r="N540" s="81">
        <v>2</v>
      </c>
      <c r="O540" s="81">
        <v>4</v>
      </c>
      <c r="P540" s="81">
        <f t="shared" si="157"/>
        <v>8</v>
      </c>
      <c r="Q540" s="81" t="str">
        <f t="shared" si="158"/>
        <v>M</v>
      </c>
      <c r="R540" s="81">
        <v>25</v>
      </c>
      <c r="S540" s="81">
        <f t="shared" si="159"/>
        <v>200</v>
      </c>
      <c r="T540" s="81" t="str">
        <f t="shared" si="160"/>
        <v>II</v>
      </c>
      <c r="U540" s="69" t="str">
        <f t="shared" si="161"/>
        <v>NO ACEPTABLE</v>
      </c>
      <c r="V540" s="69"/>
      <c r="W540" s="214">
        <v>2</v>
      </c>
      <c r="X540" s="79" t="s">
        <v>796</v>
      </c>
      <c r="Y540" s="82"/>
      <c r="Z540" s="82"/>
      <c r="AA540" s="82"/>
      <c r="AB540" s="79"/>
      <c r="AC540" s="82" t="s">
        <v>837</v>
      </c>
      <c r="AD540" s="82"/>
      <c r="AE540" s="82" t="s">
        <v>849</v>
      </c>
      <c r="AF540" s="81"/>
      <c r="AG540" s="81"/>
      <c r="AH540" s="81">
        <f t="shared" si="137"/>
        <v>0</v>
      </c>
      <c r="AI540" s="81" t="str">
        <f t="shared" si="148"/>
        <v>B</v>
      </c>
      <c r="AJ540" s="81"/>
      <c r="AK540" s="81">
        <f t="shared" si="155"/>
        <v>0</v>
      </c>
      <c r="AL540" s="81" t="str">
        <f t="shared" si="162"/>
        <v>IV</v>
      </c>
      <c r="AM540" s="34" t="str">
        <f t="shared" si="149"/>
        <v>ACEPTABLE</v>
      </c>
      <c r="AN540" s="204">
        <f t="shared" si="156"/>
        <v>1</v>
      </c>
    </row>
    <row r="541" spans="1:40" ht="99.95" customHeight="1">
      <c r="A541" s="175" t="s">
        <v>493</v>
      </c>
      <c r="B541" s="175" t="s">
        <v>497</v>
      </c>
      <c r="C541" s="178" t="s">
        <v>505</v>
      </c>
      <c r="D541" s="208" t="s">
        <v>639</v>
      </c>
      <c r="E541" s="232" t="s">
        <v>641</v>
      </c>
      <c r="F541" s="79" t="s">
        <v>490</v>
      </c>
      <c r="G541" s="79" t="s">
        <v>348</v>
      </c>
      <c r="H541" s="79" t="s">
        <v>405</v>
      </c>
      <c r="I541" s="79" t="s">
        <v>792</v>
      </c>
      <c r="J541" s="79" t="s">
        <v>307</v>
      </c>
      <c r="K541" s="80" t="s">
        <v>733</v>
      </c>
      <c r="L541" s="85"/>
      <c r="M541" s="86" t="s">
        <v>797</v>
      </c>
      <c r="N541" s="81">
        <v>2</v>
      </c>
      <c r="O541" s="81">
        <v>4</v>
      </c>
      <c r="P541" s="81">
        <f t="shared" si="157"/>
        <v>8</v>
      </c>
      <c r="Q541" s="81" t="str">
        <f t="shared" si="158"/>
        <v>M</v>
      </c>
      <c r="R541" s="81">
        <v>25</v>
      </c>
      <c r="S541" s="81">
        <f t="shared" si="159"/>
        <v>200</v>
      </c>
      <c r="T541" s="81" t="str">
        <f t="shared" si="160"/>
        <v>II</v>
      </c>
      <c r="U541" s="69" t="str">
        <f t="shared" si="161"/>
        <v>NO ACEPTABLE</v>
      </c>
      <c r="V541" s="69"/>
      <c r="W541" s="214">
        <v>3</v>
      </c>
      <c r="X541" s="79" t="s">
        <v>796</v>
      </c>
      <c r="Y541" s="82"/>
      <c r="Z541" s="82"/>
      <c r="AA541" s="82"/>
      <c r="AB541" s="79"/>
      <c r="AC541" s="82" t="s">
        <v>837</v>
      </c>
      <c r="AD541" s="82"/>
      <c r="AE541" s="82" t="s">
        <v>849</v>
      </c>
      <c r="AF541" s="81"/>
      <c r="AG541" s="81"/>
      <c r="AH541" s="81">
        <f t="shared" ref="AH541:AH596" si="163">+AF541*AG541</f>
        <v>0</v>
      </c>
      <c r="AI541" s="81" t="str">
        <f t="shared" si="148"/>
        <v>B</v>
      </c>
      <c r="AJ541" s="81"/>
      <c r="AK541" s="81">
        <f t="shared" si="155"/>
        <v>0</v>
      </c>
      <c r="AL541" s="81" t="str">
        <f t="shared" si="162"/>
        <v>IV</v>
      </c>
      <c r="AM541" s="34" t="str">
        <f t="shared" si="149"/>
        <v>ACEPTABLE</v>
      </c>
      <c r="AN541" s="204">
        <f t="shared" si="156"/>
        <v>1</v>
      </c>
    </row>
    <row r="542" spans="1:40" ht="124.5" customHeight="1">
      <c r="A542" s="175" t="s">
        <v>493</v>
      </c>
      <c r="B542" s="175" t="s">
        <v>491</v>
      </c>
      <c r="C542" s="178" t="s">
        <v>495</v>
      </c>
      <c r="D542" s="208" t="s">
        <v>1050</v>
      </c>
      <c r="E542" s="230" t="s">
        <v>585</v>
      </c>
      <c r="F542" s="79" t="s">
        <v>490</v>
      </c>
      <c r="G542" s="79" t="s">
        <v>348</v>
      </c>
      <c r="H542" s="79" t="s">
        <v>374</v>
      </c>
      <c r="I542" s="240" t="s">
        <v>434</v>
      </c>
      <c r="J542" s="79" t="s">
        <v>309</v>
      </c>
      <c r="K542" s="80" t="s">
        <v>798</v>
      </c>
      <c r="L542" s="85" t="s">
        <v>799</v>
      </c>
      <c r="M542" s="86" t="s">
        <v>800</v>
      </c>
      <c r="N542" s="81">
        <v>1</v>
      </c>
      <c r="O542" s="81">
        <v>2</v>
      </c>
      <c r="P542" s="81">
        <f t="shared" ref="P542:P549" si="164">+N542*O542</f>
        <v>2</v>
      </c>
      <c r="Q542" s="81" t="str">
        <f t="shared" ref="Q542:Q549" si="165">IF(P542&gt;=24,"MA",IF(P542&gt;=10,"A",IF(P542&gt;=6,"M","B")))</f>
        <v>B</v>
      </c>
      <c r="R542" s="81">
        <v>25</v>
      </c>
      <c r="S542" s="81">
        <f t="shared" ref="S542:S549" si="166">+R542*P542</f>
        <v>50</v>
      </c>
      <c r="T542" s="81" t="str">
        <f t="shared" ref="T542:T549" si="167">IF(S542&gt;=600,"I",IF(S542&gt;=150,"II",IF(S542&gt;=40,"III","IV")))</f>
        <v>III</v>
      </c>
      <c r="U542" s="69" t="str">
        <f t="shared" ref="U542:U549" si="168">IF(T542="IV","ACEPTABLE",IF(T542="III","ACEPTABLE",IF(T542="II","NO ACEPTABLE","NO ACEPTABLE")))</f>
        <v>ACEPTABLE</v>
      </c>
      <c r="V542" s="69"/>
      <c r="W542" s="214">
        <v>38</v>
      </c>
      <c r="X542" s="79" t="s">
        <v>801</v>
      </c>
      <c r="Y542" s="82"/>
      <c r="Z542" s="82"/>
      <c r="AA542" s="82"/>
      <c r="AB542" s="79"/>
      <c r="AC542" s="82" t="s">
        <v>837</v>
      </c>
      <c r="AD542" s="82"/>
      <c r="AE542" s="82" t="s">
        <v>849</v>
      </c>
      <c r="AF542" s="81"/>
      <c r="AG542" s="81"/>
      <c r="AH542" s="81">
        <f t="shared" si="163"/>
        <v>0</v>
      </c>
      <c r="AI542" s="81" t="str">
        <f t="shared" si="148"/>
        <v>B</v>
      </c>
      <c r="AJ542" s="81"/>
      <c r="AK542" s="81">
        <f t="shared" si="155"/>
        <v>0</v>
      </c>
      <c r="AL542" s="81" t="str">
        <f t="shared" si="162"/>
        <v>IV</v>
      </c>
      <c r="AM542" s="34" t="str">
        <f t="shared" si="149"/>
        <v>ACEPTABLE</v>
      </c>
      <c r="AN542" s="204">
        <f t="shared" si="156"/>
        <v>1</v>
      </c>
    </row>
    <row r="543" spans="1:40" ht="99.95" customHeight="1">
      <c r="A543" s="176" t="s">
        <v>493</v>
      </c>
      <c r="B543" s="176" t="s">
        <v>497</v>
      </c>
      <c r="C543" s="183" t="s">
        <v>503</v>
      </c>
      <c r="D543" s="208" t="s">
        <v>602</v>
      </c>
      <c r="E543" s="232" t="s">
        <v>631</v>
      </c>
      <c r="F543" s="79" t="s">
        <v>490</v>
      </c>
      <c r="G543" s="79" t="s">
        <v>348</v>
      </c>
      <c r="H543" s="79" t="s">
        <v>374</v>
      </c>
      <c r="I543" s="79" t="s">
        <v>434</v>
      </c>
      <c r="J543" s="79" t="s">
        <v>309</v>
      </c>
      <c r="K543" s="80" t="s">
        <v>798</v>
      </c>
      <c r="L543" s="85" t="s">
        <v>799</v>
      </c>
      <c r="M543" s="86" t="s">
        <v>800</v>
      </c>
      <c r="N543" s="81">
        <v>1</v>
      </c>
      <c r="O543" s="81">
        <v>2</v>
      </c>
      <c r="P543" s="81">
        <f t="shared" si="164"/>
        <v>2</v>
      </c>
      <c r="Q543" s="81" t="str">
        <f t="shared" si="165"/>
        <v>B</v>
      </c>
      <c r="R543" s="81">
        <v>25</v>
      </c>
      <c r="S543" s="81">
        <f t="shared" si="166"/>
        <v>50</v>
      </c>
      <c r="T543" s="81" t="str">
        <f t="shared" si="167"/>
        <v>III</v>
      </c>
      <c r="U543" s="69" t="str">
        <f t="shared" si="168"/>
        <v>ACEPTABLE</v>
      </c>
      <c r="V543" s="69"/>
      <c r="W543" s="214">
        <v>21</v>
      </c>
      <c r="X543" s="79" t="s">
        <v>801</v>
      </c>
      <c r="Y543" s="82"/>
      <c r="Z543" s="82"/>
      <c r="AA543" s="82"/>
      <c r="AB543" s="79"/>
      <c r="AC543" s="82" t="s">
        <v>837</v>
      </c>
      <c r="AD543" s="82"/>
      <c r="AE543" s="82" t="s">
        <v>849</v>
      </c>
      <c r="AF543" s="81"/>
      <c r="AG543" s="81"/>
      <c r="AH543" s="81">
        <f t="shared" si="163"/>
        <v>0</v>
      </c>
      <c r="AI543" s="81" t="str">
        <f t="shared" si="148"/>
        <v>B</v>
      </c>
      <c r="AJ543" s="81"/>
      <c r="AK543" s="81">
        <f t="shared" si="155"/>
        <v>0</v>
      </c>
      <c r="AL543" s="81" t="str">
        <f t="shared" si="162"/>
        <v>IV</v>
      </c>
      <c r="AM543" s="34" t="str">
        <f t="shared" si="149"/>
        <v>ACEPTABLE</v>
      </c>
      <c r="AN543" s="204">
        <f t="shared" si="156"/>
        <v>1</v>
      </c>
    </row>
    <row r="544" spans="1:40" ht="99.95" customHeight="1">
      <c r="A544" s="176" t="s">
        <v>493</v>
      </c>
      <c r="B544" s="176" t="s">
        <v>497</v>
      </c>
      <c r="C544" s="183" t="s">
        <v>509</v>
      </c>
      <c r="D544" s="208" t="s">
        <v>602</v>
      </c>
      <c r="E544" s="232" t="s">
        <v>656</v>
      </c>
      <c r="F544" s="79" t="s">
        <v>490</v>
      </c>
      <c r="G544" s="79" t="s">
        <v>348</v>
      </c>
      <c r="H544" s="79" t="s">
        <v>374</v>
      </c>
      <c r="I544" s="240" t="s">
        <v>434</v>
      </c>
      <c r="J544" s="79" t="s">
        <v>309</v>
      </c>
      <c r="K544" s="80" t="s">
        <v>798</v>
      </c>
      <c r="L544" s="85" t="s">
        <v>799</v>
      </c>
      <c r="M544" s="86" t="s">
        <v>800</v>
      </c>
      <c r="N544" s="81">
        <v>1</v>
      </c>
      <c r="O544" s="81">
        <v>2</v>
      </c>
      <c r="P544" s="81">
        <f t="shared" si="164"/>
        <v>2</v>
      </c>
      <c r="Q544" s="81" t="str">
        <f t="shared" si="165"/>
        <v>B</v>
      </c>
      <c r="R544" s="81">
        <v>25</v>
      </c>
      <c r="S544" s="81">
        <f t="shared" si="166"/>
        <v>50</v>
      </c>
      <c r="T544" s="81" t="str">
        <f t="shared" si="167"/>
        <v>III</v>
      </c>
      <c r="U544" s="69" t="str">
        <f t="shared" si="168"/>
        <v>ACEPTABLE</v>
      </c>
      <c r="V544" s="69"/>
      <c r="W544" s="214">
        <v>9</v>
      </c>
      <c r="X544" s="79" t="s">
        <v>801</v>
      </c>
      <c r="Y544" s="82"/>
      <c r="Z544" s="82"/>
      <c r="AA544" s="82"/>
      <c r="AB544" s="79"/>
      <c r="AC544" s="82" t="s">
        <v>837</v>
      </c>
      <c r="AD544" s="82"/>
      <c r="AE544" s="82" t="s">
        <v>849</v>
      </c>
      <c r="AF544" s="81"/>
      <c r="AG544" s="81"/>
      <c r="AH544" s="81">
        <f t="shared" si="163"/>
        <v>0</v>
      </c>
      <c r="AI544" s="81" t="str">
        <f t="shared" si="148"/>
        <v>B</v>
      </c>
      <c r="AJ544" s="81"/>
      <c r="AK544" s="81">
        <f t="shared" si="155"/>
        <v>0</v>
      </c>
      <c r="AL544" s="81" t="str">
        <f t="shared" si="162"/>
        <v>IV</v>
      </c>
      <c r="AM544" s="34" t="str">
        <f t="shared" si="149"/>
        <v>ACEPTABLE</v>
      </c>
      <c r="AN544" s="204">
        <f t="shared" si="156"/>
        <v>1</v>
      </c>
    </row>
    <row r="545" spans="1:40" ht="99.95" customHeight="1">
      <c r="A545" s="176" t="s">
        <v>493</v>
      </c>
      <c r="B545" s="176" t="s">
        <v>497</v>
      </c>
      <c r="C545" s="178" t="s">
        <v>1026</v>
      </c>
      <c r="D545" s="208" t="s">
        <v>602</v>
      </c>
      <c r="E545" s="232" t="s">
        <v>648</v>
      </c>
      <c r="F545" s="79" t="s">
        <v>490</v>
      </c>
      <c r="G545" s="79" t="s">
        <v>348</v>
      </c>
      <c r="H545" s="79" t="s">
        <v>374</v>
      </c>
      <c r="I545" s="240" t="s">
        <v>434</v>
      </c>
      <c r="J545" s="79" t="s">
        <v>309</v>
      </c>
      <c r="K545" s="80" t="s">
        <v>798</v>
      </c>
      <c r="L545" s="85" t="s">
        <v>799</v>
      </c>
      <c r="M545" s="86" t="s">
        <v>800</v>
      </c>
      <c r="N545" s="81">
        <v>1</v>
      </c>
      <c r="O545" s="81">
        <v>2</v>
      </c>
      <c r="P545" s="81">
        <f t="shared" si="164"/>
        <v>2</v>
      </c>
      <c r="Q545" s="81" t="str">
        <f t="shared" si="165"/>
        <v>B</v>
      </c>
      <c r="R545" s="81">
        <v>25</v>
      </c>
      <c r="S545" s="81">
        <f t="shared" si="166"/>
        <v>50</v>
      </c>
      <c r="T545" s="81" t="str">
        <f t="shared" si="167"/>
        <v>III</v>
      </c>
      <c r="U545" s="69" t="str">
        <f t="shared" si="168"/>
        <v>ACEPTABLE</v>
      </c>
      <c r="V545" s="69"/>
      <c r="W545" s="214">
        <v>24</v>
      </c>
      <c r="X545" s="79" t="s">
        <v>801</v>
      </c>
      <c r="Y545" s="82"/>
      <c r="Z545" s="82"/>
      <c r="AA545" s="82"/>
      <c r="AB545" s="79"/>
      <c r="AC545" s="82" t="s">
        <v>837</v>
      </c>
      <c r="AD545" s="82"/>
      <c r="AE545" s="82" t="s">
        <v>849</v>
      </c>
      <c r="AF545" s="81"/>
      <c r="AG545" s="81"/>
      <c r="AH545" s="81">
        <f t="shared" si="163"/>
        <v>0</v>
      </c>
      <c r="AI545" s="81" t="str">
        <f t="shared" si="148"/>
        <v>B</v>
      </c>
      <c r="AJ545" s="81"/>
      <c r="AK545" s="81">
        <f t="shared" si="155"/>
        <v>0</v>
      </c>
      <c r="AL545" s="81" t="str">
        <f t="shared" si="162"/>
        <v>IV</v>
      </c>
      <c r="AM545" s="34" t="str">
        <f t="shared" si="149"/>
        <v>ACEPTABLE</v>
      </c>
      <c r="AN545" s="204">
        <f t="shared" si="156"/>
        <v>1</v>
      </c>
    </row>
    <row r="546" spans="1:40" ht="99.95" customHeight="1">
      <c r="A546" s="176" t="s">
        <v>539</v>
      </c>
      <c r="B546" s="176" t="s">
        <v>517</v>
      </c>
      <c r="C546" s="218" t="s">
        <v>540</v>
      </c>
      <c r="D546" s="208" t="s">
        <v>1048</v>
      </c>
      <c r="E546" s="233" t="s">
        <v>711</v>
      </c>
      <c r="F546" s="79" t="s">
        <v>490</v>
      </c>
      <c r="G546" s="79" t="s">
        <v>348</v>
      </c>
      <c r="H546" s="79" t="s">
        <v>374</v>
      </c>
      <c r="I546" s="79" t="s">
        <v>434</v>
      </c>
      <c r="J546" s="79" t="s">
        <v>309</v>
      </c>
      <c r="K546" s="80" t="s">
        <v>798</v>
      </c>
      <c r="L546" s="85" t="s">
        <v>799</v>
      </c>
      <c r="M546" s="86" t="s">
        <v>800</v>
      </c>
      <c r="N546" s="81">
        <v>1</v>
      </c>
      <c r="O546" s="81">
        <v>2</v>
      </c>
      <c r="P546" s="81">
        <f t="shared" si="164"/>
        <v>2</v>
      </c>
      <c r="Q546" s="81" t="str">
        <f t="shared" si="165"/>
        <v>B</v>
      </c>
      <c r="R546" s="81">
        <v>25</v>
      </c>
      <c r="S546" s="81">
        <f t="shared" si="166"/>
        <v>50</v>
      </c>
      <c r="T546" s="81" t="str">
        <f t="shared" si="167"/>
        <v>III</v>
      </c>
      <c r="U546" s="69" t="str">
        <f t="shared" si="168"/>
        <v>ACEPTABLE</v>
      </c>
      <c r="V546" s="69"/>
      <c r="W546" s="214">
        <v>0</v>
      </c>
      <c r="X546" s="79" t="s">
        <v>801</v>
      </c>
      <c r="Y546" s="82"/>
      <c r="Z546" s="82"/>
      <c r="AA546" s="82"/>
      <c r="AB546" s="79"/>
      <c r="AC546" s="82" t="s">
        <v>837</v>
      </c>
      <c r="AD546" s="82"/>
      <c r="AE546" s="82" t="s">
        <v>849</v>
      </c>
      <c r="AF546" s="81"/>
      <c r="AG546" s="81"/>
      <c r="AH546" s="81">
        <f t="shared" si="163"/>
        <v>0</v>
      </c>
      <c r="AI546" s="81" t="str">
        <f t="shared" si="148"/>
        <v>B</v>
      </c>
      <c r="AJ546" s="81"/>
      <c r="AK546" s="81">
        <f t="shared" si="155"/>
        <v>0</v>
      </c>
      <c r="AL546" s="81" t="str">
        <f t="shared" si="162"/>
        <v>IV</v>
      </c>
      <c r="AM546" s="34" t="str">
        <f t="shared" si="149"/>
        <v>ACEPTABLE</v>
      </c>
      <c r="AN546" s="204">
        <f t="shared" si="156"/>
        <v>1</v>
      </c>
    </row>
    <row r="547" spans="1:40" ht="99.95" customHeight="1">
      <c r="A547" s="176" t="s">
        <v>539</v>
      </c>
      <c r="B547" s="176" t="s">
        <v>517</v>
      </c>
      <c r="C547" s="183" t="s">
        <v>960</v>
      </c>
      <c r="D547" s="208" t="s">
        <v>712</v>
      </c>
      <c r="E547" s="232" t="s">
        <v>716</v>
      </c>
      <c r="F547" s="79" t="s">
        <v>490</v>
      </c>
      <c r="G547" s="79" t="s">
        <v>348</v>
      </c>
      <c r="H547" s="79" t="s">
        <v>374</v>
      </c>
      <c r="I547" s="79" t="s">
        <v>434</v>
      </c>
      <c r="J547" s="79" t="s">
        <v>309</v>
      </c>
      <c r="K547" s="80" t="s">
        <v>798</v>
      </c>
      <c r="L547" s="85" t="s">
        <v>799</v>
      </c>
      <c r="M547" s="86" t="s">
        <v>800</v>
      </c>
      <c r="N547" s="81">
        <v>1</v>
      </c>
      <c r="O547" s="81">
        <v>2</v>
      </c>
      <c r="P547" s="81">
        <f t="shared" si="164"/>
        <v>2</v>
      </c>
      <c r="Q547" s="81" t="str">
        <f t="shared" si="165"/>
        <v>B</v>
      </c>
      <c r="R547" s="81">
        <v>25</v>
      </c>
      <c r="S547" s="81">
        <f t="shared" si="166"/>
        <v>50</v>
      </c>
      <c r="T547" s="81" t="str">
        <f t="shared" si="167"/>
        <v>III</v>
      </c>
      <c r="U547" s="69" t="str">
        <f t="shared" si="168"/>
        <v>ACEPTABLE</v>
      </c>
      <c r="V547" s="69"/>
      <c r="W547" s="214">
        <v>1</v>
      </c>
      <c r="X547" s="79" t="s">
        <v>801</v>
      </c>
      <c r="Y547" s="82"/>
      <c r="Z547" s="82"/>
      <c r="AA547" s="82"/>
      <c r="AB547" s="79"/>
      <c r="AC547" s="82" t="s">
        <v>837</v>
      </c>
      <c r="AD547" s="82"/>
      <c r="AE547" s="82" t="s">
        <v>849</v>
      </c>
      <c r="AF547" s="81"/>
      <c r="AG547" s="81"/>
      <c r="AH547" s="81">
        <f t="shared" si="163"/>
        <v>0</v>
      </c>
      <c r="AI547" s="81" t="str">
        <f t="shared" si="148"/>
        <v>B</v>
      </c>
      <c r="AJ547" s="81"/>
      <c r="AK547" s="81">
        <f t="shared" si="155"/>
        <v>0</v>
      </c>
      <c r="AL547" s="81" t="str">
        <f t="shared" si="162"/>
        <v>IV</v>
      </c>
      <c r="AM547" s="34" t="str">
        <f t="shared" si="149"/>
        <v>ACEPTABLE</v>
      </c>
      <c r="AN547" s="204">
        <f t="shared" si="156"/>
        <v>1</v>
      </c>
    </row>
    <row r="548" spans="1:40" ht="99.95" customHeight="1">
      <c r="A548" s="176" t="s">
        <v>539</v>
      </c>
      <c r="B548" s="176" t="s">
        <v>517</v>
      </c>
      <c r="C548" s="183" t="s">
        <v>541</v>
      </c>
      <c r="D548" s="208" t="s">
        <v>718</v>
      </c>
      <c r="E548" s="232" t="s">
        <v>723</v>
      </c>
      <c r="F548" s="79" t="s">
        <v>490</v>
      </c>
      <c r="G548" s="79" t="s">
        <v>348</v>
      </c>
      <c r="H548" s="79" t="s">
        <v>374</v>
      </c>
      <c r="I548" s="79" t="s">
        <v>434</v>
      </c>
      <c r="J548" s="79" t="s">
        <v>309</v>
      </c>
      <c r="K548" s="80" t="s">
        <v>798</v>
      </c>
      <c r="L548" s="85" t="s">
        <v>799</v>
      </c>
      <c r="M548" s="86" t="s">
        <v>800</v>
      </c>
      <c r="N548" s="81">
        <v>1</v>
      </c>
      <c r="O548" s="81">
        <v>2</v>
      </c>
      <c r="P548" s="81">
        <f t="shared" si="164"/>
        <v>2</v>
      </c>
      <c r="Q548" s="81" t="str">
        <f t="shared" si="165"/>
        <v>B</v>
      </c>
      <c r="R548" s="81">
        <v>25</v>
      </c>
      <c r="S548" s="81">
        <f t="shared" si="166"/>
        <v>50</v>
      </c>
      <c r="T548" s="81" t="str">
        <f t="shared" si="167"/>
        <v>III</v>
      </c>
      <c r="U548" s="69" t="str">
        <f t="shared" si="168"/>
        <v>ACEPTABLE</v>
      </c>
      <c r="V548" s="69"/>
      <c r="W548" s="214">
        <v>13</v>
      </c>
      <c r="X548" s="79" t="s">
        <v>801</v>
      </c>
      <c r="Y548" s="82"/>
      <c r="Z548" s="82"/>
      <c r="AA548" s="82"/>
      <c r="AB548" s="79"/>
      <c r="AC548" s="82" t="s">
        <v>837</v>
      </c>
      <c r="AD548" s="82"/>
      <c r="AE548" s="82" t="s">
        <v>849</v>
      </c>
      <c r="AF548" s="81"/>
      <c r="AG548" s="81"/>
      <c r="AH548" s="81">
        <f t="shared" si="163"/>
        <v>0</v>
      </c>
      <c r="AI548" s="81" t="str">
        <f t="shared" si="148"/>
        <v>B</v>
      </c>
      <c r="AJ548" s="81"/>
      <c r="AK548" s="81">
        <f t="shared" si="155"/>
        <v>0</v>
      </c>
      <c r="AL548" s="81" t="str">
        <f t="shared" si="162"/>
        <v>IV</v>
      </c>
      <c r="AM548" s="34" t="str">
        <f t="shared" si="149"/>
        <v>ACEPTABLE</v>
      </c>
      <c r="AN548" s="204">
        <f t="shared" si="156"/>
        <v>1</v>
      </c>
    </row>
    <row r="549" spans="1:40" ht="99.95" customHeight="1">
      <c r="A549" s="176" t="s">
        <v>539</v>
      </c>
      <c r="B549" s="176" t="s">
        <v>517</v>
      </c>
      <c r="C549" s="183" t="s">
        <v>1027</v>
      </c>
      <c r="D549" s="208" t="s">
        <v>1049</v>
      </c>
      <c r="E549" s="232" t="s">
        <v>728</v>
      </c>
      <c r="F549" s="79" t="s">
        <v>490</v>
      </c>
      <c r="G549" s="79" t="s">
        <v>348</v>
      </c>
      <c r="H549" s="79" t="s">
        <v>374</v>
      </c>
      <c r="I549" s="79" t="s">
        <v>434</v>
      </c>
      <c r="J549" s="79" t="s">
        <v>309</v>
      </c>
      <c r="K549" s="80" t="s">
        <v>798</v>
      </c>
      <c r="L549" s="85" t="s">
        <v>799</v>
      </c>
      <c r="M549" s="86" t="s">
        <v>800</v>
      </c>
      <c r="N549" s="81">
        <v>1</v>
      </c>
      <c r="O549" s="81">
        <v>2</v>
      </c>
      <c r="P549" s="81">
        <f t="shared" si="164"/>
        <v>2</v>
      </c>
      <c r="Q549" s="81" t="str">
        <f t="shared" si="165"/>
        <v>B</v>
      </c>
      <c r="R549" s="81">
        <v>25</v>
      </c>
      <c r="S549" s="81">
        <f t="shared" si="166"/>
        <v>50</v>
      </c>
      <c r="T549" s="81" t="str">
        <f t="shared" si="167"/>
        <v>III</v>
      </c>
      <c r="U549" s="69" t="str">
        <f t="shared" si="168"/>
        <v>ACEPTABLE</v>
      </c>
      <c r="V549" s="69"/>
      <c r="W549" s="214">
        <v>2</v>
      </c>
      <c r="X549" s="79" t="s">
        <v>801</v>
      </c>
      <c r="Y549" s="82"/>
      <c r="Z549" s="82"/>
      <c r="AA549" s="82"/>
      <c r="AB549" s="79"/>
      <c r="AC549" s="82" t="s">
        <v>837</v>
      </c>
      <c r="AD549" s="82"/>
      <c r="AE549" s="82" t="s">
        <v>849</v>
      </c>
      <c r="AF549" s="81"/>
      <c r="AG549" s="81"/>
      <c r="AH549" s="81">
        <f t="shared" si="163"/>
        <v>0</v>
      </c>
      <c r="AI549" s="81" t="str">
        <f t="shared" si="148"/>
        <v>B</v>
      </c>
      <c r="AJ549" s="81"/>
      <c r="AK549" s="81">
        <f t="shared" si="155"/>
        <v>0</v>
      </c>
      <c r="AL549" s="81" t="str">
        <f t="shared" si="162"/>
        <v>IV</v>
      </c>
      <c r="AM549" s="34" t="str">
        <f t="shared" si="149"/>
        <v>ACEPTABLE</v>
      </c>
      <c r="AN549" s="204">
        <f t="shared" si="156"/>
        <v>1</v>
      </c>
    </row>
    <row r="550" spans="1:40" ht="138" customHeight="1">
      <c r="A550" s="175" t="s">
        <v>493</v>
      </c>
      <c r="B550" s="175" t="s">
        <v>491</v>
      </c>
      <c r="C550" s="183" t="s">
        <v>973</v>
      </c>
      <c r="D550" s="208" t="s">
        <v>653</v>
      </c>
      <c r="E550" s="179" t="s">
        <v>974</v>
      </c>
      <c r="F550" s="79" t="s">
        <v>490</v>
      </c>
      <c r="G550" s="79" t="s">
        <v>345</v>
      </c>
      <c r="H550" s="79" t="s">
        <v>383</v>
      </c>
      <c r="I550" s="240" t="s">
        <v>417</v>
      </c>
      <c r="J550" s="79" t="s">
        <v>221</v>
      </c>
      <c r="K550" s="80" t="s">
        <v>518</v>
      </c>
      <c r="L550" s="80"/>
      <c r="M550" s="80" t="s">
        <v>513</v>
      </c>
      <c r="N550" s="81">
        <v>2</v>
      </c>
      <c r="O550" s="81">
        <v>2</v>
      </c>
      <c r="P550" s="81">
        <v>4</v>
      </c>
      <c r="Q550" s="81" t="s">
        <v>861</v>
      </c>
      <c r="R550" s="81">
        <v>60</v>
      </c>
      <c r="S550" s="81">
        <v>240</v>
      </c>
      <c r="T550" s="81" t="s">
        <v>193</v>
      </c>
      <c r="U550" s="69" t="s">
        <v>338</v>
      </c>
      <c r="V550" s="69" t="s">
        <v>962</v>
      </c>
      <c r="W550" s="214">
        <v>2</v>
      </c>
      <c r="X550" s="79" t="s">
        <v>730</v>
      </c>
      <c r="Y550" s="82" t="s">
        <v>843</v>
      </c>
      <c r="Z550" s="82"/>
      <c r="AA550" s="82"/>
      <c r="AB550" s="79"/>
      <c r="AC550" s="82" t="s">
        <v>837</v>
      </c>
      <c r="AD550" s="82"/>
      <c r="AE550" s="82" t="s">
        <v>842</v>
      </c>
      <c r="AF550" s="81"/>
      <c r="AG550" s="81"/>
      <c r="AH550" s="81">
        <f t="shared" si="163"/>
        <v>0</v>
      </c>
      <c r="AI550" s="81" t="str">
        <f t="shared" si="148"/>
        <v>B</v>
      </c>
      <c r="AJ550" s="81"/>
      <c r="AK550" s="81">
        <v>0</v>
      </c>
      <c r="AL550" s="81" t="str">
        <f t="shared" si="162"/>
        <v>IV</v>
      </c>
      <c r="AM550" s="34" t="str">
        <f t="shared" si="149"/>
        <v>ACEPTABLE</v>
      </c>
      <c r="AN550" s="204">
        <v>1</v>
      </c>
    </row>
    <row r="551" spans="1:40" ht="120.75" customHeight="1">
      <c r="A551" s="175" t="s">
        <v>493</v>
      </c>
      <c r="B551" s="175" t="s">
        <v>491</v>
      </c>
      <c r="C551" s="183" t="s">
        <v>973</v>
      </c>
      <c r="D551" s="208" t="s">
        <v>653</v>
      </c>
      <c r="E551" s="179" t="s">
        <v>974</v>
      </c>
      <c r="F551" s="79" t="s">
        <v>490</v>
      </c>
      <c r="G551" s="79" t="s">
        <v>345</v>
      </c>
      <c r="H551" s="79" t="s">
        <v>376</v>
      </c>
      <c r="I551" s="240" t="s">
        <v>418</v>
      </c>
      <c r="J551" s="79" t="s">
        <v>229</v>
      </c>
      <c r="K551" s="86" t="s">
        <v>519</v>
      </c>
      <c r="L551" s="85" t="s">
        <v>520</v>
      </c>
      <c r="M551" s="86" t="s">
        <v>515</v>
      </c>
      <c r="N551" s="81">
        <v>1</v>
      </c>
      <c r="O551" s="81">
        <v>4</v>
      </c>
      <c r="P551" s="81">
        <v>4</v>
      </c>
      <c r="Q551" s="81" t="s">
        <v>861</v>
      </c>
      <c r="R551" s="81">
        <v>10</v>
      </c>
      <c r="S551" s="81">
        <v>40</v>
      </c>
      <c r="T551" s="81" t="s">
        <v>196</v>
      </c>
      <c r="U551" s="69" t="s">
        <v>452</v>
      </c>
      <c r="V551" s="69" t="s">
        <v>964</v>
      </c>
      <c r="W551" s="214">
        <v>2</v>
      </c>
      <c r="X551" s="79" t="s">
        <v>731</v>
      </c>
      <c r="Y551" s="79" t="s">
        <v>839</v>
      </c>
      <c r="Z551" s="82"/>
      <c r="AA551" s="82"/>
      <c r="AB551" s="90"/>
      <c r="AC551" s="82" t="s">
        <v>837</v>
      </c>
      <c r="AD551" s="82"/>
      <c r="AE551" s="82" t="s">
        <v>838</v>
      </c>
      <c r="AF551" s="81"/>
      <c r="AG551" s="81"/>
      <c r="AH551" s="81">
        <f t="shared" si="163"/>
        <v>0</v>
      </c>
      <c r="AI551" s="81" t="str">
        <f t="shared" si="148"/>
        <v>B</v>
      </c>
      <c r="AJ551" s="81"/>
      <c r="AK551" s="81">
        <v>0</v>
      </c>
      <c r="AL551" s="81" t="str">
        <f t="shared" si="162"/>
        <v>IV</v>
      </c>
      <c r="AM551" s="34" t="str">
        <f t="shared" si="149"/>
        <v>ACEPTABLE</v>
      </c>
      <c r="AN551" s="204">
        <v>1</v>
      </c>
    </row>
    <row r="552" spans="1:40" ht="113.25" customHeight="1">
      <c r="A552" s="175" t="s">
        <v>493</v>
      </c>
      <c r="B552" s="176" t="s">
        <v>497</v>
      </c>
      <c r="C552" s="183" t="s">
        <v>973</v>
      </c>
      <c r="D552" s="208" t="s">
        <v>653</v>
      </c>
      <c r="E552" s="179" t="s">
        <v>974</v>
      </c>
      <c r="F552" s="79" t="s">
        <v>490</v>
      </c>
      <c r="G552" s="79" t="s">
        <v>345</v>
      </c>
      <c r="H552" s="79" t="s">
        <v>370</v>
      </c>
      <c r="I552" s="240" t="s">
        <v>419</v>
      </c>
      <c r="J552" s="79" t="s">
        <v>223</v>
      </c>
      <c r="K552" s="80" t="s">
        <v>518</v>
      </c>
      <c r="L552" s="80"/>
      <c r="M552" s="80" t="s">
        <v>729</v>
      </c>
      <c r="N552" s="81">
        <v>2</v>
      </c>
      <c r="O552" s="81">
        <v>1</v>
      </c>
      <c r="P552" s="81">
        <v>2</v>
      </c>
      <c r="Q552" s="81" t="s">
        <v>861</v>
      </c>
      <c r="R552" s="81">
        <v>10</v>
      </c>
      <c r="S552" s="81">
        <v>20</v>
      </c>
      <c r="T552" s="81" t="s">
        <v>199</v>
      </c>
      <c r="U552" s="69" t="s">
        <v>452</v>
      </c>
      <c r="V552" s="69"/>
      <c r="W552" s="214">
        <v>2</v>
      </c>
      <c r="X552" s="79" t="s">
        <v>732</v>
      </c>
      <c r="Y552" s="82"/>
      <c r="Z552" s="82"/>
      <c r="AA552" s="82"/>
      <c r="AB552" s="79"/>
      <c r="AC552" s="82" t="s">
        <v>837</v>
      </c>
      <c r="AD552" s="82"/>
      <c r="AE552" s="82" t="s">
        <v>844</v>
      </c>
      <c r="AF552" s="81"/>
      <c r="AG552" s="81"/>
      <c r="AH552" s="81">
        <f t="shared" si="163"/>
        <v>0</v>
      </c>
      <c r="AI552" s="81" t="str">
        <f t="shared" si="148"/>
        <v>B</v>
      </c>
      <c r="AJ552" s="81"/>
      <c r="AK552" s="81">
        <v>0</v>
      </c>
      <c r="AL552" s="81" t="str">
        <f t="shared" si="162"/>
        <v>IV</v>
      </c>
      <c r="AM552" s="34" t="str">
        <f t="shared" si="149"/>
        <v>ACEPTABLE</v>
      </c>
      <c r="AN552" s="204">
        <v>1</v>
      </c>
    </row>
    <row r="553" spans="1:40" ht="79.5" customHeight="1">
      <c r="A553" s="175" t="s">
        <v>493</v>
      </c>
      <c r="B553" s="176" t="s">
        <v>497</v>
      </c>
      <c r="C553" s="183" t="s">
        <v>973</v>
      </c>
      <c r="D553" s="208" t="s">
        <v>653</v>
      </c>
      <c r="E553" s="179" t="s">
        <v>974</v>
      </c>
      <c r="F553" s="79" t="s">
        <v>490</v>
      </c>
      <c r="G553" s="79" t="s">
        <v>345</v>
      </c>
      <c r="H553" s="79" t="s">
        <v>735</v>
      </c>
      <c r="I553" s="240" t="s">
        <v>420</v>
      </c>
      <c r="J553" s="79" t="s">
        <v>225</v>
      </c>
      <c r="K553" s="80"/>
      <c r="L553" s="80"/>
      <c r="M553" s="80" t="s">
        <v>736</v>
      </c>
      <c r="N553" s="81">
        <v>2</v>
      </c>
      <c r="O553" s="81">
        <v>4</v>
      </c>
      <c r="P553" s="81">
        <v>8</v>
      </c>
      <c r="Q553" s="81" t="s">
        <v>860</v>
      </c>
      <c r="R553" s="81">
        <v>10</v>
      </c>
      <c r="S553" s="81">
        <v>80</v>
      </c>
      <c r="T553" s="81" t="s">
        <v>196</v>
      </c>
      <c r="U553" s="69" t="s">
        <v>452</v>
      </c>
      <c r="V553" s="69"/>
      <c r="W553" s="214">
        <v>2</v>
      </c>
      <c r="X553" s="79" t="s">
        <v>737</v>
      </c>
      <c r="Y553" s="82"/>
      <c r="Z553" s="82"/>
      <c r="AA553" s="82"/>
      <c r="AB553" s="79"/>
      <c r="AC553" s="82" t="s">
        <v>888</v>
      </c>
      <c r="AD553" s="82"/>
      <c r="AE553" s="82" t="s">
        <v>889</v>
      </c>
      <c r="AF553" s="81"/>
      <c r="AG553" s="81"/>
      <c r="AH553" s="81">
        <f t="shared" si="163"/>
        <v>0</v>
      </c>
      <c r="AI553" s="81" t="str">
        <f t="shared" si="148"/>
        <v>B</v>
      </c>
      <c r="AJ553" s="81"/>
      <c r="AK553" s="81">
        <v>0</v>
      </c>
      <c r="AL553" s="81" t="str">
        <f t="shared" si="162"/>
        <v>IV</v>
      </c>
      <c r="AM553" s="34" t="str">
        <f t="shared" si="149"/>
        <v>ACEPTABLE</v>
      </c>
      <c r="AN553" s="204">
        <v>1</v>
      </c>
    </row>
    <row r="554" spans="1:40" ht="57" customHeight="1">
      <c r="A554" s="175" t="s">
        <v>493</v>
      </c>
      <c r="B554" s="176" t="s">
        <v>497</v>
      </c>
      <c r="C554" s="183" t="s">
        <v>973</v>
      </c>
      <c r="D554" s="208" t="s">
        <v>653</v>
      </c>
      <c r="E554" s="179" t="s">
        <v>974</v>
      </c>
      <c r="F554" s="79" t="s">
        <v>490</v>
      </c>
      <c r="G554" s="79" t="s">
        <v>345</v>
      </c>
      <c r="H554" s="79" t="s">
        <v>403</v>
      </c>
      <c r="I554" s="240" t="s">
        <v>739</v>
      </c>
      <c r="J554" s="79" t="s">
        <v>236</v>
      </c>
      <c r="K554" s="80"/>
      <c r="L554" s="80"/>
      <c r="M554" s="80" t="s">
        <v>741</v>
      </c>
      <c r="N554" s="81">
        <v>2</v>
      </c>
      <c r="O554" s="81">
        <v>4</v>
      </c>
      <c r="P554" s="81">
        <v>8</v>
      </c>
      <c r="Q554" s="81" t="s">
        <v>860</v>
      </c>
      <c r="R554" s="81">
        <v>10</v>
      </c>
      <c r="S554" s="81">
        <v>80</v>
      </c>
      <c r="T554" s="81" t="s">
        <v>196</v>
      </c>
      <c r="U554" s="69" t="s">
        <v>452</v>
      </c>
      <c r="V554" s="69"/>
      <c r="W554" s="214">
        <v>2</v>
      </c>
      <c r="X554" s="79" t="s">
        <v>742</v>
      </c>
      <c r="Y554" s="82"/>
      <c r="Z554" s="82"/>
      <c r="AA554" s="82"/>
      <c r="AB554" s="79"/>
      <c r="AC554" s="82"/>
      <c r="AD554" s="82"/>
      <c r="AE554" s="82" t="s">
        <v>841</v>
      </c>
      <c r="AF554" s="81"/>
      <c r="AG554" s="81"/>
      <c r="AH554" s="81">
        <f t="shared" si="163"/>
        <v>0</v>
      </c>
      <c r="AI554" s="81" t="str">
        <f t="shared" si="148"/>
        <v>B</v>
      </c>
      <c r="AJ554" s="81"/>
      <c r="AK554" s="81">
        <v>0</v>
      </c>
      <c r="AL554" s="81" t="str">
        <f t="shared" si="162"/>
        <v>IV</v>
      </c>
      <c r="AM554" s="34" t="str">
        <f t="shared" si="149"/>
        <v>ACEPTABLE</v>
      </c>
      <c r="AN554" s="204">
        <v>1</v>
      </c>
    </row>
    <row r="555" spans="1:40" ht="57" customHeight="1">
      <c r="A555" s="175" t="s">
        <v>493</v>
      </c>
      <c r="B555" s="175" t="s">
        <v>491</v>
      </c>
      <c r="C555" s="183" t="s">
        <v>973</v>
      </c>
      <c r="D555" s="208" t="s">
        <v>653</v>
      </c>
      <c r="E555" s="179" t="s">
        <v>974</v>
      </c>
      <c r="F555" s="79" t="s">
        <v>490</v>
      </c>
      <c r="G555" s="79" t="s">
        <v>345</v>
      </c>
      <c r="H555" s="79" t="s">
        <v>349</v>
      </c>
      <c r="I555" s="240" t="s">
        <v>425</v>
      </c>
      <c r="J555" s="79" t="s">
        <v>333</v>
      </c>
      <c r="K555" s="80"/>
      <c r="L555" s="80" t="s">
        <v>743</v>
      </c>
      <c r="M555" s="80" t="s">
        <v>744</v>
      </c>
      <c r="N555" s="81">
        <v>2</v>
      </c>
      <c r="O555" s="81">
        <v>3</v>
      </c>
      <c r="P555" s="81">
        <v>6</v>
      </c>
      <c r="Q555" s="81" t="s">
        <v>860</v>
      </c>
      <c r="R555" s="81">
        <v>10</v>
      </c>
      <c r="S555" s="81">
        <v>60</v>
      </c>
      <c r="T555" s="81" t="s">
        <v>196</v>
      </c>
      <c r="U555" s="69" t="s">
        <v>452</v>
      </c>
      <c r="V555" s="69"/>
      <c r="W555" s="214">
        <v>2</v>
      </c>
      <c r="X555" s="79" t="s">
        <v>745</v>
      </c>
      <c r="Y555" s="82"/>
      <c r="Z555" s="82"/>
      <c r="AA555" s="82"/>
      <c r="AB555" s="79"/>
      <c r="AC555" s="82" t="s">
        <v>888</v>
      </c>
      <c r="AD555" s="82"/>
      <c r="AE555" s="82" t="s">
        <v>889</v>
      </c>
      <c r="AF555" s="81"/>
      <c r="AG555" s="81"/>
      <c r="AH555" s="81">
        <f t="shared" si="163"/>
        <v>0</v>
      </c>
      <c r="AI555" s="81" t="str">
        <f t="shared" si="148"/>
        <v>B</v>
      </c>
      <c r="AJ555" s="81"/>
      <c r="AK555" s="81">
        <v>0</v>
      </c>
      <c r="AL555" s="81" t="str">
        <f t="shared" si="162"/>
        <v>IV</v>
      </c>
      <c r="AM555" s="34" t="str">
        <f t="shared" si="149"/>
        <v>ACEPTABLE</v>
      </c>
      <c r="AN555" s="204">
        <v>1</v>
      </c>
    </row>
    <row r="556" spans="1:40" ht="89.25" customHeight="1">
      <c r="A556" s="175" t="s">
        <v>493</v>
      </c>
      <c r="B556" s="175" t="s">
        <v>491</v>
      </c>
      <c r="C556" s="183" t="s">
        <v>973</v>
      </c>
      <c r="D556" s="208" t="s">
        <v>653</v>
      </c>
      <c r="E556" s="179" t="s">
        <v>974</v>
      </c>
      <c r="F556" s="79" t="s">
        <v>490</v>
      </c>
      <c r="G556" s="79" t="s">
        <v>346</v>
      </c>
      <c r="H556" s="79" t="s">
        <v>404</v>
      </c>
      <c r="I556" s="240" t="s">
        <v>446</v>
      </c>
      <c r="J556" s="79" t="s">
        <v>445</v>
      </c>
      <c r="K556" s="80" t="s">
        <v>746</v>
      </c>
      <c r="L556" s="80" t="s">
        <v>747</v>
      </c>
      <c r="M556" s="80" t="s">
        <v>748</v>
      </c>
      <c r="N556" s="81">
        <v>2</v>
      </c>
      <c r="O556" s="81">
        <v>3</v>
      </c>
      <c r="P556" s="81">
        <v>6</v>
      </c>
      <c r="Q556" s="81" t="s">
        <v>860</v>
      </c>
      <c r="R556" s="81">
        <v>10</v>
      </c>
      <c r="S556" s="81">
        <v>60</v>
      </c>
      <c r="T556" s="81" t="s">
        <v>196</v>
      </c>
      <c r="U556" s="69" t="s">
        <v>452</v>
      </c>
      <c r="V556" s="69"/>
      <c r="W556" s="214">
        <v>2</v>
      </c>
      <c r="X556" s="79" t="s">
        <v>749</v>
      </c>
      <c r="Y556" s="82"/>
      <c r="Z556" s="82"/>
      <c r="AA556" s="82"/>
      <c r="AB556" s="79"/>
      <c r="AC556" s="82" t="s">
        <v>837</v>
      </c>
      <c r="AD556" s="82"/>
      <c r="AE556" s="82" t="s">
        <v>848</v>
      </c>
      <c r="AF556" s="81"/>
      <c r="AG556" s="81"/>
      <c r="AH556" s="81">
        <f t="shared" si="163"/>
        <v>0</v>
      </c>
      <c r="AI556" s="81" t="str">
        <f t="shared" si="148"/>
        <v>B</v>
      </c>
      <c r="AJ556" s="81"/>
      <c r="AK556" s="81">
        <v>0</v>
      </c>
      <c r="AL556" s="81" t="str">
        <f t="shared" si="162"/>
        <v>IV</v>
      </c>
      <c r="AM556" s="34" t="str">
        <f t="shared" si="149"/>
        <v>ACEPTABLE</v>
      </c>
      <c r="AN556" s="204">
        <v>1</v>
      </c>
    </row>
    <row r="557" spans="1:40" ht="51.75" customHeight="1">
      <c r="A557" s="175" t="s">
        <v>493</v>
      </c>
      <c r="B557" s="176" t="s">
        <v>497</v>
      </c>
      <c r="C557" s="183" t="s">
        <v>973</v>
      </c>
      <c r="D557" s="208" t="s">
        <v>653</v>
      </c>
      <c r="E557" s="179" t="s">
        <v>974</v>
      </c>
      <c r="F557" s="79" t="s">
        <v>490</v>
      </c>
      <c r="G557" s="79" t="s">
        <v>346</v>
      </c>
      <c r="H557" s="79" t="s">
        <v>237</v>
      </c>
      <c r="I557" s="240" t="s">
        <v>428</v>
      </c>
      <c r="J557" s="79" t="s">
        <v>241</v>
      </c>
      <c r="K557" s="80"/>
      <c r="L557" s="80" t="s">
        <v>747</v>
      </c>
      <c r="M557" s="80" t="s">
        <v>750</v>
      </c>
      <c r="N557" s="81">
        <v>2</v>
      </c>
      <c r="O557" s="81">
        <v>2</v>
      </c>
      <c r="P557" s="81">
        <v>4</v>
      </c>
      <c r="Q557" s="81" t="s">
        <v>861</v>
      </c>
      <c r="R557" s="81">
        <v>25</v>
      </c>
      <c r="S557" s="81">
        <v>100</v>
      </c>
      <c r="T557" s="81" t="s">
        <v>196</v>
      </c>
      <c r="U557" s="69" t="s">
        <v>452</v>
      </c>
      <c r="V557" s="69"/>
      <c r="W557" s="214">
        <v>2</v>
      </c>
      <c r="X557" s="79" t="s">
        <v>751</v>
      </c>
      <c r="Y557" s="82"/>
      <c r="Z557" s="82"/>
      <c r="AA557" s="82"/>
      <c r="AB557" s="79"/>
      <c r="AC557" s="82" t="s">
        <v>837</v>
      </c>
      <c r="AD557" s="82"/>
      <c r="AE557" s="82" t="s">
        <v>846</v>
      </c>
      <c r="AF557" s="81"/>
      <c r="AG557" s="81"/>
      <c r="AH557" s="81">
        <f t="shared" si="163"/>
        <v>0</v>
      </c>
      <c r="AI557" s="81" t="str">
        <f t="shared" ref="AI557:AI613" si="169">IF(AH557&gt;=24,"MA",IF(AH557&gt;=10,"A",IF(AH557&gt;=6,"M","B")))</f>
        <v>B</v>
      </c>
      <c r="AJ557" s="81"/>
      <c r="AK557" s="81">
        <v>0</v>
      </c>
      <c r="AL557" s="81" t="str">
        <f t="shared" si="162"/>
        <v>IV</v>
      </c>
      <c r="AM557" s="34" t="str">
        <f t="shared" ref="AM557:AM613" si="170">IF(AL557="IV","ACEPTABLE",IF(AL557="III","ACEPTABLE",IF(AL557="II","NO ACEPTABLE","NO ACEPTABLE")))</f>
        <v>ACEPTABLE</v>
      </c>
      <c r="AN557" s="204">
        <v>1</v>
      </c>
    </row>
    <row r="558" spans="1:40" ht="57.75" customHeight="1">
      <c r="A558" s="175" t="s">
        <v>493</v>
      </c>
      <c r="B558" s="176" t="s">
        <v>497</v>
      </c>
      <c r="C558" s="183" t="s">
        <v>973</v>
      </c>
      <c r="D558" s="208" t="s">
        <v>653</v>
      </c>
      <c r="E558" s="179" t="s">
        <v>974</v>
      </c>
      <c r="F558" s="79" t="s">
        <v>490</v>
      </c>
      <c r="G558" s="79" t="s">
        <v>346</v>
      </c>
      <c r="H558" s="79" t="s">
        <v>443</v>
      </c>
      <c r="I558" s="240" t="s">
        <v>429</v>
      </c>
      <c r="J558" s="79" t="s">
        <v>244</v>
      </c>
      <c r="K558" s="80"/>
      <c r="L558" s="80" t="s">
        <v>747</v>
      </c>
      <c r="M558" s="80" t="s">
        <v>752</v>
      </c>
      <c r="N558" s="81">
        <v>2</v>
      </c>
      <c r="O558" s="81">
        <v>4</v>
      </c>
      <c r="P558" s="81">
        <v>8</v>
      </c>
      <c r="Q558" s="81" t="s">
        <v>860</v>
      </c>
      <c r="R558" s="81">
        <v>25</v>
      </c>
      <c r="S558" s="81">
        <v>200</v>
      </c>
      <c r="T558" s="81" t="s">
        <v>193</v>
      </c>
      <c r="U558" s="69" t="s">
        <v>338</v>
      </c>
      <c r="V558" s="69"/>
      <c r="W558" s="214">
        <v>2</v>
      </c>
      <c r="X558" s="79" t="s">
        <v>751</v>
      </c>
      <c r="Y558" s="82"/>
      <c r="Z558" s="82"/>
      <c r="AA558" s="82"/>
      <c r="AB558" s="79"/>
      <c r="AC558" s="82" t="s">
        <v>847</v>
      </c>
      <c r="AD558" s="82"/>
      <c r="AE558" s="82" t="s">
        <v>846</v>
      </c>
      <c r="AF558" s="81"/>
      <c r="AG558" s="81"/>
      <c r="AH558" s="81">
        <f t="shared" si="163"/>
        <v>0</v>
      </c>
      <c r="AI558" s="81" t="str">
        <f t="shared" si="169"/>
        <v>B</v>
      </c>
      <c r="AJ558" s="81"/>
      <c r="AK558" s="81">
        <v>0</v>
      </c>
      <c r="AL558" s="81" t="str">
        <f t="shared" si="162"/>
        <v>IV</v>
      </c>
      <c r="AM558" s="34" t="str">
        <f t="shared" si="170"/>
        <v>ACEPTABLE</v>
      </c>
      <c r="AN558" s="204">
        <v>1</v>
      </c>
    </row>
    <row r="559" spans="1:40" ht="39.75" customHeight="1">
      <c r="A559" s="175" t="s">
        <v>493</v>
      </c>
      <c r="B559" s="176" t="s">
        <v>497</v>
      </c>
      <c r="C559" s="183" t="s">
        <v>973</v>
      </c>
      <c r="D559" s="208" t="s">
        <v>653</v>
      </c>
      <c r="E559" s="179" t="s">
        <v>974</v>
      </c>
      <c r="F559" s="79" t="s">
        <v>490</v>
      </c>
      <c r="G559" s="79" t="s">
        <v>346</v>
      </c>
      <c r="H559" s="79" t="s">
        <v>354</v>
      </c>
      <c r="I559" s="240" t="s">
        <v>430</v>
      </c>
      <c r="J559" s="79" t="s">
        <v>244</v>
      </c>
      <c r="K559" s="80"/>
      <c r="L559" s="80" t="s">
        <v>747</v>
      </c>
      <c r="M559" s="80" t="s">
        <v>752</v>
      </c>
      <c r="N559" s="81">
        <v>2</v>
      </c>
      <c r="O559" s="81">
        <v>4</v>
      </c>
      <c r="P559" s="81">
        <v>8</v>
      </c>
      <c r="Q559" s="81" t="s">
        <v>860</v>
      </c>
      <c r="R559" s="81">
        <v>10</v>
      </c>
      <c r="S559" s="81">
        <v>80</v>
      </c>
      <c r="T559" s="81" t="s">
        <v>196</v>
      </c>
      <c r="U559" s="69" t="s">
        <v>452</v>
      </c>
      <c r="V559" s="69" t="s">
        <v>965</v>
      </c>
      <c r="W559" s="214">
        <v>2</v>
      </c>
      <c r="X559" s="79" t="s">
        <v>751</v>
      </c>
      <c r="Y559" s="82"/>
      <c r="Z559" s="82"/>
      <c r="AA559" s="82"/>
      <c r="AB559" s="79"/>
      <c r="AC559" s="82" t="s">
        <v>837</v>
      </c>
      <c r="AD559" s="82"/>
      <c r="AE559" s="82" t="s">
        <v>846</v>
      </c>
      <c r="AF559" s="81"/>
      <c r="AG559" s="81"/>
      <c r="AH559" s="81">
        <f t="shared" si="163"/>
        <v>0</v>
      </c>
      <c r="AI559" s="81" t="str">
        <f t="shared" si="169"/>
        <v>B</v>
      </c>
      <c r="AJ559" s="81"/>
      <c r="AK559" s="81">
        <v>0</v>
      </c>
      <c r="AL559" s="81" t="str">
        <f t="shared" si="162"/>
        <v>IV</v>
      </c>
      <c r="AM559" s="34" t="str">
        <f t="shared" si="170"/>
        <v>ACEPTABLE</v>
      </c>
      <c r="AN559" s="204">
        <v>1</v>
      </c>
    </row>
    <row r="560" spans="1:40" ht="78" customHeight="1">
      <c r="A560" s="175" t="s">
        <v>493</v>
      </c>
      <c r="B560" s="175" t="s">
        <v>491</v>
      </c>
      <c r="C560" s="183" t="s">
        <v>973</v>
      </c>
      <c r="D560" s="208" t="s">
        <v>653</v>
      </c>
      <c r="E560" s="179" t="s">
        <v>974</v>
      </c>
      <c r="F560" s="79" t="s">
        <v>490</v>
      </c>
      <c r="G560" s="79" t="s">
        <v>410</v>
      </c>
      <c r="H560" s="79" t="s">
        <v>398</v>
      </c>
      <c r="I560" s="240" t="s">
        <v>379</v>
      </c>
      <c r="J560" s="79" t="s">
        <v>259</v>
      </c>
      <c r="K560" s="80" t="s">
        <v>755</v>
      </c>
      <c r="L560" s="80" t="s">
        <v>754</v>
      </c>
      <c r="M560" s="80" t="s">
        <v>753</v>
      </c>
      <c r="N560" s="81">
        <v>2</v>
      </c>
      <c r="O560" s="81">
        <v>1</v>
      </c>
      <c r="P560" s="81">
        <v>2</v>
      </c>
      <c r="Q560" s="81" t="s">
        <v>861</v>
      </c>
      <c r="R560" s="81">
        <v>60</v>
      </c>
      <c r="S560" s="81">
        <v>120</v>
      </c>
      <c r="T560" s="81" t="s">
        <v>196</v>
      </c>
      <c r="U560" s="69" t="s">
        <v>452</v>
      </c>
      <c r="V560" s="69"/>
      <c r="W560" s="214">
        <v>2</v>
      </c>
      <c r="X560" s="79" t="s">
        <v>757</v>
      </c>
      <c r="Y560" s="82"/>
      <c r="Z560" s="82"/>
      <c r="AA560" s="82"/>
      <c r="AB560" s="79"/>
      <c r="AC560" s="82" t="s">
        <v>837</v>
      </c>
      <c r="AD560" s="82"/>
      <c r="AE560" s="82" t="s">
        <v>852</v>
      </c>
      <c r="AF560" s="81"/>
      <c r="AG560" s="81"/>
      <c r="AH560" s="81">
        <f t="shared" si="163"/>
        <v>0</v>
      </c>
      <c r="AI560" s="81" t="str">
        <f t="shared" si="169"/>
        <v>B</v>
      </c>
      <c r="AJ560" s="81"/>
      <c r="AK560" s="81">
        <v>0</v>
      </c>
      <c r="AL560" s="81" t="str">
        <f t="shared" si="162"/>
        <v>IV</v>
      </c>
      <c r="AM560" s="34" t="str">
        <f t="shared" si="170"/>
        <v>ACEPTABLE</v>
      </c>
      <c r="AN560" s="204">
        <v>1</v>
      </c>
    </row>
    <row r="561" spans="1:40" ht="81" customHeight="1">
      <c r="A561" s="175" t="s">
        <v>493</v>
      </c>
      <c r="B561" s="175" t="s">
        <v>491</v>
      </c>
      <c r="C561" s="183" t="s">
        <v>973</v>
      </c>
      <c r="D561" s="208" t="s">
        <v>653</v>
      </c>
      <c r="E561" s="179" t="s">
        <v>974</v>
      </c>
      <c r="F561" s="79" t="s">
        <v>490</v>
      </c>
      <c r="G561" s="79" t="s">
        <v>410</v>
      </c>
      <c r="H561" s="79" t="s">
        <v>399</v>
      </c>
      <c r="I561" s="240" t="s">
        <v>373</v>
      </c>
      <c r="J561" s="79" t="s">
        <v>273</v>
      </c>
      <c r="K561" s="80" t="s">
        <v>758</v>
      </c>
      <c r="L561" s="85" t="s">
        <v>759</v>
      </c>
      <c r="M561" s="86" t="s">
        <v>762</v>
      </c>
      <c r="N561" s="81">
        <v>1</v>
      </c>
      <c r="O561" s="81">
        <v>1</v>
      </c>
      <c r="P561" s="81">
        <v>1</v>
      </c>
      <c r="Q561" s="81" t="s">
        <v>861</v>
      </c>
      <c r="R561" s="81">
        <v>100</v>
      </c>
      <c r="S561" s="81">
        <v>100</v>
      </c>
      <c r="T561" s="81" t="s">
        <v>196</v>
      </c>
      <c r="U561" s="69" t="s">
        <v>452</v>
      </c>
      <c r="V561" s="69"/>
      <c r="W561" s="214">
        <v>2</v>
      </c>
      <c r="X561" s="79" t="s">
        <v>761</v>
      </c>
      <c r="Y561" s="82"/>
      <c r="Z561" s="82"/>
      <c r="AA561" s="82"/>
      <c r="AB561" s="79"/>
      <c r="AC561" s="82" t="s">
        <v>837</v>
      </c>
      <c r="AD561" s="82"/>
      <c r="AE561" s="82" t="s">
        <v>852</v>
      </c>
      <c r="AF561" s="81"/>
      <c r="AG561" s="81"/>
      <c r="AH561" s="81">
        <f t="shared" si="163"/>
        <v>0</v>
      </c>
      <c r="AI561" s="81" t="str">
        <f t="shared" si="169"/>
        <v>B</v>
      </c>
      <c r="AJ561" s="81"/>
      <c r="AK561" s="81">
        <v>0</v>
      </c>
      <c r="AL561" s="81" t="str">
        <f t="shared" si="162"/>
        <v>IV</v>
      </c>
      <c r="AM561" s="34" t="str">
        <f t="shared" si="170"/>
        <v>ACEPTABLE</v>
      </c>
      <c r="AN561" s="204">
        <v>1</v>
      </c>
    </row>
    <row r="562" spans="1:40" ht="58.5" customHeight="1">
      <c r="A562" s="175" t="s">
        <v>493</v>
      </c>
      <c r="B562" s="175" t="s">
        <v>491</v>
      </c>
      <c r="C562" s="183" t="s">
        <v>973</v>
      </c>
      <c r="D562" s="208" t="s">
        <v>653</v>
      </c>
      <c r="E562" s="179" t="s">
        <v>974</v>
      </c>
      <c r="F562" s="79" t="s">
        <v>490</v>
      </c>
      <c r="G562" s="79" t="s">
        <v>410</v>
      </c>
      <c r="H562" s="79" t="s">
        <v>401</v>
      </c>
      <c r="I562" s="240" t="s">
        <v>362</v>
      </c>
      <c r="J562" s="79" t="s">
        <v>291</v>
      </c>
      <c r="K562" s="80" t="s">
        <v>769</v>
      </c>
      <c r="L562" s="85" t="s">
        <v>770</v>
      </c>
      <c r="M562" s="86" t="s">
        <v>771</v>
      </c>
      <c r="N562" s="81">
        <v>1</v>
      </c>
      <c r="O562" s="81">
        <v>2</v>
      </c>
      <c r="P562" s="81">
        <v>2</v>
      </c>
      <c r="Q562" s="81" t="s">
        <v>861</v>
      </c>
      <c r="R562" s="81">
        <v>100</v>
      </c>
      <c r="S562" s="81">
        <v>200</v>
      </c>
      <c r="T562" s="81" t="s">
        <v>193</v>
      </c>
      <c r="U562" s="69" t="s">
        <v>338</v>
      </c>
      <c r="V562" s="69"/>
      <c r="W562" s="214">
        <v>2</v>
      </c>
      <c r="X562" s="79" t="s">
        <v>761</v>
      </c>
      <c r="Y562" s="82"/>
      <c r="Z562" s="82"/>
      <c r="AA562" s="82"/>
      <c r="AB562" s="79"/>
      <c r="AC562" s="82" t="s">
        <v>886</v>
      </c>
      <c r="AD562" s="82"/>
      <c r="AE562" s="82" t="s">
        <v>887</v>
      </c>
      <c r="AF562" s="81"/>
      <c r="AG562" s="81"/>
      <c r="AH562" s="81">
        <f t="shared" si="163"/>
        <v>0</v>
      </c>
      <c r="AI562" s="81" t="str">
        <f t="shared" si="169"/>
        <v>B</v>
      </c>
      <c r="AJ562" s="81"/>
      <c r="AK562" s="81">
        <v>0</v>
      </c>
      <c r="AL562" s="81" t="str">
        <f t="shared" si="162"/>
        <v>IV</v>
      </c>
      <c r="AM562" s="34" t="str">
        <f t="shared" si="170"/>
        <v>ACEPTABLE</v>
      </c>
      <c r="AN562" s="204">
        <v>1</v>
      </c>
    </row>
    <row r="563" spans="1:40" ht="71.25" customHeight="1">
      <c r="A563" s="175" t="s">
        <v>493</v>
      </c>
      <c r="B563" s="175" t="s">
        <v>491</v>
      </c>
      <c r="C563" s="183" t="s">
        <v>973</v>
      </c>
      <c r="D563" s="208" t="s">
        <v>653</v>
      </c>
      <c r="E563" s="179" t="s">
        <v>974</v>
      </c>
      <c r="F563" s="79" t="s">
        <v>490</v>
      </c>
      <c r="G563" s="79" t="s">
        <v>410</v>
      </c>
      <c r="H563" s="79" t="s">
        <v>401</v>
      </c>
      <c r="I563" s="240" t="s">
        <v>362</v>
      </c>
      <c r="J563" s="79" t="s">
        <v>293</v>
      </c>
      <c r="K563" s="80"/>
      <c r="L563" s="85" t="s">
        <v>772</v>
      </c>
      <c r="M563" s="86" t="s">
        <v>773</v>
      </c>
      <c r="N563" s="81">
        <v>1</v>
      </c>
      <c r="O563" s="81">
        <v>2</v>
      </c>
      <c r="P563" s="81">
        <v>2</v>
      </c>
      <c r="Q563" s="81" t="s">
        <v>861</v>
      </c>
      <c r="R563" s="81">
        <v>25</v>
      </c>
      <c r="S563" s="81">
        <v>50</v>
      </c>
      <c r="T563" s="81" t="s">
        <v>196</v>
      </c>
      <c r="U563" s="69" t="s">
        <v>452</v>
      </c>
      <c r="V563" s="69"/>
      <c r="W563" s="214">
        <v>2</v>
      </c>
      <c r="X563" s="79" t="s">
        <v>774</v>
      </c>
      <c r="Y563" s="82"/>
      <c r="Z563" s="82"/>
      <c r="AA563" s="82"/>
      <c r="AB563" s="79"/>
      <c r="AC563" s="82" t="s">
        <v>886</v>
      </c>
      <c r="AD563" s="82"/>
      <c r="AE563" s="82" t="s">
        <v>887</v>
      </c>
      <c r="AF563" s="81"/>
      <c r="AG563" s="81"/>
      <c r="AH563" s="81">
        <f t="shared" si="163"/>
        <v>0</v>
      </c>
      <c r="AI563" s="81" t="str">
        <f t="shared" si="169"/>
        <v>B</v>
      </c>
      <c r="AJ563" s="81"/>
      <c r="AK563" s="81">
        <v>0</v>
      </c>
      <c r="AL563" s="81" t="str">
        <f t="shared" si="162"/>
        <v>IV</v>
      </c>
      <c r="AM563" s="34" t="str">
        <f t="shared" si="170"/>
        <v>ACEPTABLE</v>
      </c>
      <c r="AN563" s="204">
        <v>1</v>
      </c>
    </row>
    <row r="564" spans="1:40" ht="77.25" customHeight="1">
      <c r="A564" s="175" t="s">
        <v>493</v>
      </c>
      <c r="B564" s="176" t="s">
        <v>497</v>
      </c>
      <c r="C564" s="183" t="s">
        <v>973</v>
      </c>
      <c r="D564" s="208" t="s">
        <v>653</v>
      </c>
      <c r="E564" s="179" t="s">
        <v>974</v>
      </c>
      <c r="F564" s="79" t="s">
        <v>490</v>
      </c>
      <c r="G564" s="79" t="s">
        <v>410</v>
      </c>
      <c r="H564" s="79" t="s">
        <v>401</v>
      </c>
      <c r="I564" s="240" t="s">
        <v>362</v>
      </c>
      <c r="J564" s="79" t="s">
        <v>281</v>
      </c>
      <c r="K564" s="80" t="s">
        <v>778</v>
      </c>
      <c r="L564" s="85" t="s">
        <v>776</v>
      </c>
      <c r="M564" s="86" t="s">
        <v>779</v>
      </c>
      <c r="N564" s="81">
        <v>2</v>
      </c>
      <c r="O564" s="81">
        <v>1</v>
      </c>
      <c r="P564" s="81">
        <v>2</v>
      </c>
      <c r="Q564" s="81" t="s">
        <v>861</v>
      </c>
      <c r="R564" s="81">
        <v>100</v>
      </c>
      <c r="S564" s="81">
        <v>200</v>
      </c>
      <c r="T564" s="81" t="s">
        <v>193</v>
      </c>
      <c r="U564" s="69" t="s">
        <v>338</v>
      </c>
      <c r="V564" s="69"/>
      <c r="W564" s="214">
        <v>2</v>
      </c>
      <c r="X564" s="79" t="s">
        <v>761</v>
      </c>
      <c r="Y564" s="82"/>
      <c r="Z564" s="82"/>
      <c r="AA564" s="82"/>
      <c r="AB564" s="79"/>
      <c r="AC564" s="82" t="s">
        <v>886</v>
      </c>
      <c r="AD564" s="82"/>
      <c r="AE564" s="82" t="s">
        <v>887</v>
      </c>
      <c r="AF564" s="81"/>
      <c r="AG564" s="81"/>
      <c r="AH564" s="81">
        <f t="shared" si="163"/>
        <v>0</v>
      </c>
      <c r="AI564" s="81" t="str">
        <f t="shared" si="169"/>
        <v>B</v>
      </c>
      <c r="AJ564" s="81"/>
      <c r="AK564" s="81">
        <v>0</v>
      </c>
      <c r="AL564" s="81" t="str">
        <f t="shared" si="162"/>
        <v>IV</v>
      </c>
      <c r="AM564" s="34" t="str">
        <f t="shared" si="170"/>
        <v>ACEPTABLE</v>
      </c>
      <c r="AN564" s="204">
        <v>1</v>
      </c>
    </row>
    <row r="565" spans="1:40" ht="71.25" customHeight="1">
      <c r="A565" s="175" t="s">
        <v>493</v>
      </c>
      <c r="B565" s="175" t="s">
        <v>491</v>
      </c>
      <c r="C565" s="183" t="s">
        <v>973</v>
      </c>
      <c r="D565" s="208" t="s">
        <v>653</v>
      </c>
      <c r="E565" s="179" t="s">
        <v>974</v>
      </c>
      <c r="F565" s="79" t="s">
        <v>490</v>
      </c>
      <c r="G565" s="79" t="s">
        <v>410</v>
      </c>
      <c r="H565" s="79" t="s">
        <v>412</v>
      </c>
      <c r="I565" s="240" t="s">
        <v>409</v>
      </c>
      <c r="J565" s="79" t="s">
        <v>291</v>
      </c>
      <c r="K565" s="80"/>
      <c r="L565" s="85" t="s">
        <v>782</v>
      </c>
      <c r="M565" s="86" t="s">
        <v>783</v>
      </c>
      <c r="N565" s="81">
        <v>1</v>
      </c>
      <c r="O565" s="81">
        <v>1</v>
      </c>
      <c r="P565" s="81">
        <v>1</v>
      </c>
      <c r="Q565" s="81" t="s">
        <v>861</v>
      </c>
      <c r="R565" s="81">
        <v>100</v>
      </c>
      <c r="S565" s="81">
        <v>100</v>
      </c>
      <c r="T565" s="81" t="s">
        <v>196</v>
      </c>
      <c r="U565" s="69" t="s">
        <v>452</v>
      </c>
      <c r="V565" s="69"/>
      <c r="W565" s="214">
        <v>2</v>
      </c>
      <c r="X565" s="79" t="s">
        <v>761</v>
      </c>
      <c r="Y565" s="82"/>
      <c r="Z565" s="82"/>
      <c r="AA565" s="82"/>
      <c r="AB565" s="79"/>
      <c r="AC565" s="82" t="s">
        <v>837</v>
      </c>
      <c r="AD565" s="82"/>
      <c r="AE565" s="82" t="s">
        <v>856</v>
      </c>
      <c r="AF565" s="81"/>
      <c r="AG565" s="81"/>
      <c r="AH565" s="81">
        <f t="shared" si="163"/>
        <v>0</v>
      </c>
      <c r="AI565" s="81" t="str">
        <f t="shared" si="169"/>
        <v>B</v>
      </c>
      <c r="AJ565" s="81"/>
      <c r="AK565" s="81">
        <v>0</v>
      </c>
      <c r="AL565" s="81" t="str">
        <f t="shared" si="162"/>
        <v>IV</v>
      </c>
      <c r="AM565" s="34" t="str">
        <f t="shared" si="170"/>
        <v>ACEPTABLE</v>
      </c>
      <c r="AN565" s="204">
        <v>1</v>
      </c>
    </row>
    <row r="566" spans="1:40" ht="72.75" customHeight="1">
      <c r="A566" s="175" t="s">
        <v>493</v>
      </c>
      <c r="B566" s="175" t="s">
        <v>491</v>
      </c>
      <c r="C566" s="183" t="s">
        <v>973</v>
      </c>
      <c r="D566" s="208" t="s">
        <v>653</v>
      </c>
      <c r="E566" s="179" t="s">
        <v>974</v>
      </c>
      <c r="F566" s="79" t="s">
        <v>490</v>
      </c>
      <c r="G566" s="79" t="s">
        <v>410</v>
      </c>
      <c r="H566" s="79" t="s">
        <v>413</v>
      </c>
      <c r="I566" s="240" t="s">
        <v>788</v>
      </c>
      <c r="J566" s="79" t="s">
        <v>287</v>
      </c>
      <c r="K566" s="80" t="s">
        <v>784</v>
      </c>
      <c r="L566" s="85" t="s">
        <v>785</v>
      </c>
      <c r="M566" s="86" t="s">
        <v>786</v>
      </c>
      <c r="N566" s="81">
        <v>2</v>
      </c>
      <c r="O566" s="81">
        <v>4</v>
      </c>
      <c r="P566" s="81">
        <v>8</v>
      </c>
      <c r="Q566" s="81" t="s">
        <v>860</v>
      </c>
      <c r="R566" s="81">
        <v>100</v>
      </c>
      <c r="S566" s="81">
        <v>800</v>
      </c>
      <c r="T566" s="81" t="s">
        <v>190</v>
      </c>
      <c r="U566" s="69" t="s">
        <v>338</v>
      </c>
      <c r="V566" s="69"/>
      <c r="W566" s="214">
        <v>2</v>
      </c>
      <c r="X566" s="79" t="s">
        <v>761</v>
      </c>
      <c r="Y566" s="82"/>
      <c r="Z566" s="82"/>
      <c r="AA566" s="82"/>
      <c r="AB566" s="79"/>
      <c r="AC566" s="82" t="s">
        <v>837</v>
      </c>
      <c r="AD566" s="82"/>
      <c r="AE566" s="82" t="s">
        <v>854</v>
      </c>
      <c r="AF566" s="81"/>
      <c r="AG566" s="81"/>
      <c r="AH566" s="81">
        <f t="shared" si="163"/>
        <v>0</v>
      </c>
      <c r="AI566" s="81" t="str">
        <f t="shared" si="169"/>
        <v>B</v>
      </c>
      <c r="AJ566" s="81"/>
      <c r="AK566" s="81">
        <v>0</v>
      </c>
      <c r="AL566" s="81" t="str">
        <f t="shared" si="162"/>
        <v>IV</v>
      </c>
      <c r="AM566" s="34" t="str">
        <f t="shared" si="170"/>
        <v>ACEPTABLE</v>
      </c>
      <c r="AN566" s="204">
        <v>1</v>
      </c>
    </row>
    <row r="567" spans="1:40" ht="84" customHeight="1">
      <c r="A567" s="175" t="s">
        <v>493</v>
      </c>
      <c r="B567" s="175" t="s">
        <v>491</v>
      </c>
      <c r="C567" s="183" t="s">
        <v>973</v>
      </c>
      <c r="D567" s="208" t="s">
        <v>653</v>
      </c>
      <c r="E567" s="179" t="s">
        <v>974</v>
      </c>
      <c r="F567" s="79" t="s">
        <v>490</v>
      </c>
      <c r="G567" s="79" t="s">
        <v>410</v>
      </c>
      <c r="H567" s="79" t="s">
        <v>407</v>
      </c>
      <c r="I567" s="240" t="s">
        <v>438</v>
      </c>
      <c r="J567" s="79" t="s">
        <v>277</v>
      </c>
      <c r="K567" s="80" t="s">
        <v>784</v>
      </c>
      <c r="L567" s="85" t="s">
        <v>785</v>
      </c>
      <c r="M567" s="86" t="s">
        <v>787</v>
      </c>
      <c r="N567" s="81">
        <v>2</v>
      </c>
      <c r="O567" s="81">
        <v>4</v>
      </c>
      <c r="P567" s="81">
        <v>8</v>
      </c>
      <c r="Q567" s="81" t="s">
        <v>860</v>
      </c>
      <c r="R567" s="81">
        <v>100</v>
      </c>
      <c r="S567" s="81">
        <v>800</v>
      </c>
      <c r="T567" s="81" t="s">
        <v>190</v>
      </c>
      <c r="U567" s="69" t="s">
        <v>338</v>
      </c>
      <c r="V567" s="69"/>
      <c r="W567" s="214">
        <v>2</v>
      </c>
      <c r="X567" s="79" t="s">
        <v>761</v>
      </c>
      <c r="Y567" s="82"/>
      <c r="Z567" s="82"/>
      <c r="AA567" s="82"/>
      <c r="AB567" s="79"/>
      <c r="AC567" s="82" t="s">
        <v>837</v>
      </c>
      <c r="AD567" s="82"/>
      <c r="AE567" s="82" t="s">
        <v>853</v>
      </c>
      <c r="AF567" s="81"/>
      <c r="AG567" s="81"/>
      <c r="AH567" s="81">
        <f t="shared" si="163"/>
        <v>0</v>
      </c>
      <c r="AI567" s="81" t="str">
        <f t="shared" si="169"/>
        <v>B</v>
      </c>
      <c r="AJ567" s="81"/>
      <c r="AK567" s="81">
        <v>0</v>
      </c>
      <c r="AL567" s="81" t="str">
        <f t="shared" si="162"/>
        <v>IV</v>
      </c>
      <c r="AM567" s="34" t="str">
        <f t="shared" si="170"/>
        <v>ACEPTABLE</v>
      </c>
      <c r="AN567" s="204">
        <v>1</v>
      </c>
    </row>
    <row r="568" spans="1:40" ht="74.25" customHeight="1">
      <c r="A568" s="175" t="s">
        <v>493</v>
      </c>
      <c r="B568" s="175" t="s">
        <v>491</v>
      </c>
      <c r="C568" s="183" t="s">
        <v>973</v>
      </c>
      <c r="D568" s="208" t="s">
        <v>653</v>
      </c>
      <c r="E568" s="179" t="s">
        <v>974</v>
      </c>
      <c r="F568" s="79" t="s">
        <v>490</v>
      </c>
      <c r="G568" s="79" t="s">
        <v>347</v>
      </c>
      <c r="H568" s="79" t="s">
        <v>355</v>
      </c>
      <c r="I568" s="240" t="s">
        <v>301</v>
      </c>
      <c r="J568" s="79" t="s">
        <v>302</v>
      </c>
      <c r="K568" s="80"/>
      <c r="L568" s="85"/>
      <c r="M568" s="86" t="s">
        <v>789</v>
      </c>
      <c r="N568" s="81">
        <v>1</v>
      </c>
      <c r="O568" s="81">
        <v>2</v>
      </c>
      <c r="P568" s="81">
        <v>2</v>
      </c>
      <c r="Q568" s="81" t="s">
        <v>861</v>
      </c>
      <c r="R568" s="81">
        <v>25</v>
      </c>
      <c r="S568" s="81">
        <v>50</v>
      </c>
      <c r="T568" s="81" t="s">
        <v>196</v>
      </c>
      <c r="U568" s="69" t="s">
        <v>452</v>
      </c>
      <c r="V568" s="69"/>
      <c r="W568" s="214">
        <v>2</v>
      </c>
      <c r="X568" s="79" t="s">
        <v>790</v>
      </c>
      <c r="Y568" s="82"/>
      <c r="Z568" s="82"/>
      <c r="AA568" s="82"/>
      <c r="AB568" s="79"/>
      <c r="AC568" s="82" t="s">
        <v>837</v>
      </c>
      <c r="AD568" s="82"/>
      <c r="AE568" s="82" t="s">
        <v>848</v>
      </c>
      <c r="AF568" s="81"/>
      <c r="AG568" s="81"/>
      <c r="AH568" s="81">
        <f t="shared" si="163"/>
        <v>0</v>
      </c>
      <c r="AI568" s="81" t="str">
        <f t="shared" si="169"/>
        <v>B</v>
      </c>
      <c r="AJ568" s="81"/>
      <c r="AK568" s="81">
        <v>0</v>
      </c>
      <c r="AL568" s="81" t="str">
        <f t="shared" si="162"/>
        <v>IV</v>
      </c>
      <c r="AM568" s="34" t="str">
        <f t="shared" si="170"/>
        <v>ACEPTABLE</v>
      </c>
      <c r="AN568" s="204">
        <v>1</v>
      </c>
    </row>
    <row r="569" spans="1:40" ht="99.75" customHeight="1">
      <c r="A569" s="175" t="s">
        <v>493</v>
      </c>
      <c r="B569" s="175" t="s">
        <v>491</v>
      </c>
      <c r="C569" s="183" t="s">
        <v>973</v>
      </c>
      <c r="D569" s="208" t="s">
        <v>653</v>
      </c>
      <c r="E569" s="179" t="s">
        <v>974</v>
      </c>
      <c r="F569" s="79" t="s">
        <v>490</v>
      </c>
      <c r="G569" s="79" t="s">
        <v>348</v>
      </c>
      <c r="H569" s="79" t="s">
        <v>374</v>
      </c>
      <c r="I569" s="240" t="s">
        <v>434</v>
      </c>
      <c r="J569" s="79" t="s">
        <v>309</v>
      </c>
      <c r="K569" s="80" t="s">
        <v>798</v>
      </c>
      <c r="L569" s="85" t="s">
        <v>799</v>
      </c>
      <c r="M569" s="86" t="s">
        <v>800</v>
      </c>
      <c r="N569" s="81">
        <v>1</v>
      </c>
      <c r="O569" s="81">
        <v>2</v>
      </c>
      <c r="P569" s="81">
        <v>2</v>
      </c>
      <c r="Q569" s="81" t="s">
        <v>861</v>
      </c>
      <c r="R569" s="81">
        <v>25</v>
      </c>
      <c r="S569" s="81">
        <v>50</v>
      </c>
      <c r="T569" s="81" t="s">
        <v>196</v>
      </c>
      <c r="U569" s="69" t="s">
        <v>452</v>
      </c>
      <c r="V569" s="69"/>
      <c r="W569" s="214">
        <v>2</v>
      </c>
      <c r="X569" s="79" t="s">
        <v>801</v>
      </c>
      <c r="Y569" s="82"/>
      <c r="Z569" s="82"/>
      <c r="AA569" s="82"/>
      <c r="AB569" s="79"/>
      <c r="AC569" s="82" t="s">
        <v>837</v>
      </c>
      <c r="AD569" s="82"/>
      <c r="AE569" s="82" t="s">
        <v>849</v>
      </c>
      <c r="AF569" s="81"/>
      <c r="AG569" s="81"/>
      <c r="AH569" s="81">
        <f t="shared" si="163"/>
        <v>0</v>
      </c>
      <c r="AI569" s="81" t="str">
        <f t="shared" si="169"/>
        <v>B</v>
      </c>
      <c r="AJ569" s="81"/>
      <c r="AK569" s="81">
        <v>0</v>
      </c>
      <c r="AL569" s="81" t="str">
        <f t="shared" si="162"/>
        <v>IV</v>
      </c>
      <c r="AM569" s="34" t="str">
        <f t="shared" si="170"/>
        <v>ACEPTABLE</v>
      </c>
      <c r="AN569" s="204">
        <v>1</v>
      </c>
    </row>
    <row r="570" spans="1:40" ht="99.95" customHeight="1">
      <c r="A570" s="175" t="s">
        <v>493</v>
      </c>
      <c r="B570" s="175" t="s">
        <v>491</v>
      </c>
      <c r="C570" s="183" t="s">
        <v>973</v>
      </c>
      <c r="D570" s="208" t="s">
        <v>653</v>
      </c>
      <c r="E570" s="179" t="s">
        <v>974</v>
      </c>
      <c r="F570" s="79" t="s">
        <v>490</v>
      </c>
      <c r="G570" s="79" t="s">
        <v>410</v>
      </c>
      <c r="H570" s="79" t="s">
        <v>398</v>
      </c>
      <c r="I570" s="240" t="s">
        <v>436</v>
      </c>
      <c r="J570" s="79" t="s">
        <v>269</v>
      </c>
      <c r="K570" s="80" t="s">
        <v>798</v>
      </c>
      <c r="L570" s="85" t="s">
        <v>799</v>
      </c>
      <c r="M570" s="86" t="s">
        <v>800</v>
      </c>
      <c r="N570" s="81">
        <v>1</v>
      </c>
      <c r="O570" s="81">
        <v>2</v>
      </c>
      <c r="P570" s="81">
        <f>+N570*O570</f>
        <v>2</v>
      </c>
      <c r="Q570" s="81" t="str">
        <f>IF(P570&gt;=24,"MA",IF(P570&gt;=10,"A",IF(P570&gt;=6,"M","B")))</f>
        <v>B</v>
      </c>
      <c r="R570" s="81">
        <v>25</v>
      </c>
      <c r="S570" s="81">
        <f>+R570*P570</f>
        <v>50</v>
      </c>
      <c r="T570" s="81" t="str">
        <f>IF(S570&gt;=600,"I",IF(S570&gt;=150,"II",IF(S570&gt;=40,"III","IV")))</f>
        <v>III</v>
      </c>
      <c r="U570" s="69" t="str">
        <f>IF(T570="IV","ACEPTABLE",IF(T570="III","ACEPTABLE",IF(T570="II","NO ACEPTABLE","NO ACEPTABLE")))</f>
        <v>ACEPTABLE</v>
      </c>
      <c r="V570" s="69"/>
      <c r="W570" s="214">
        <v>2</v>
      </c>
      <c r="X570" s="79" t="s">
        <v>801</v>
      </c>
      <c r="Y570" s="82"/>
      <c r="Z570" s="82"/>
      <c r="AA570" s="82"/>
      <c r="AB570" s="79"/>
      <c r="AC570" s="82" t="s">
        <v>837</v>
      </c>
      <c r="AD570" s="82"/>
      <c r="AE570" s="82" t="s">
        <v>849</v>
      </c>
      <c r="AF570" s="81"/>
      <c r="AG570" s="81"/>
      <c r="AH570" s="81">
        <f t="shared" si="163"/>
        <v>0</v>
      </c>
      <c r="AI570" s="81" t="str">
        <f t="shared" si="169"/>
        <v>B</v>
      </c>
      <c r="AJ570" s="81"/>
      <c r="AK570" s="81">
        <f>+AJ570*AH570</f>
        <v>0</v>
      </c>
      <c r="AL570" s="81" t="str">
        <f t="shared" si="162"/>
        <v>IV</v>
      </c>
      <c r="AM570" s="34" t="str">
        <f t="shared" si="170"/>
        <v>ACEPTABLE</v>
      </c>
      <c r="AN570" s="204">
        <f>(S570-AK570)/S570</f>
        <v>1</v>
      </c>
    </row>
    <row r="571" spans="1:40" ht="99.95" customHeight="1">
      <c r="A571" s="175" t="s">
        <v>493</v>
      </c>
      <c r="B571" s="175" t="s">
        <v>491</v>
      </c>
      <c r="C571" s="183" t="s">
        <v>973</v>
      </c>
      <c r="D571" s="208" t="s">
        <v>653</v>
      </c>
      <c r="E571" s="179" t="s">
        <v>974</v>
      </c>
      <c r="F571" s="79" t="s">
        <v>490</v>
      </c>
      <c r="G571" s="79" t="s">
        <v>348</v>
      </c>
      <c r="H571" s="79" t="s">
        <v>363</v>
      </c>
      <c r="I571" s="240" t="s">
        <v>436</v>
      </c>
      <c r="J571" s="79" t="s">
        <v>311</v>
      </c>
      <c r="K571" s="80" t="s">
        <v>798</v>
      </c>
      <c r="L571" s="85" t="s">
        <v>799</v>
      </c>
      <c r="M571" s="86" t="s">
        <v>800</v>
      </c>
      <c r="N571" s="81">
        <v>1</v>
      </c>
      <c r="O571" s="81">
        <v>2</v>
      </c>
      <c r="P571" s="81">
        <f>+N571*O571</f>
        <v>2</v>
      </c>
      <c r="Q571" s="81" t="str">
        <f>IF(P571&gt;=24,"MA",IF(P571&gt;=10,"A",IF(P571&gt;=6,"M","B")))</f>
        <v>B</v>
      </c>
      <c r="R571" s="81">
        <v>25</v>
      </c>
      <c r="S571" s="81">
        <f>+R571*P571</f>
        <v>50</v>
      </c>
      <c r="T571" s="81" t="str">
        <f>IF(S571&gt;=600,"I",IF(S571&gt;=150,"II",IF(S571&gt;=40,"III","IV")))</f>
        <v>III</v>
      </c>
      <c r="U571" s="69" t="str">
        <f>IF(T571="IV","ACEPTABLE",IF(T571="III","ACEPTABLE",IF(T571="II","NO ACEPTABLE","NO ACEPTABLE")))</f>
        <v>ACEPTABLE</v>
      </c>
      <c r="V571" s="69"/>
      <c r="W571" s="214">
        <v>2</v>
      </c>
      <c r="X571" s="79" t="s">
        <v>801</v>
      </c>
      <c r="Y571" s="82"/>
      <c r="Z571" s="82"/>
      <c r="AA571" s="82"/>
      <c r="AB571" s="79"/>
      <c r="AC571" s="82" t="s">
        <v>837</v>
      </c>
      <c r="AD571" s="82"/>
      <c r="AE571" s="82" t="s">
        <v>849</v>
      </c>
      <c r="AF571" s="81"/>
      <c r="AG571" s="81"/>
      <c r="AH571" s="81">
        <f t="shared" si="163"/>
        <v>0</v>
      </c>
      <c r="AI571" s="81" t="str">
        <f t="shared" si="169"/>
        <v>B</v>
      </c>
      <c r="AJ571" s="81"/>
      <c r="AK571" s="81">
        <f>+AJ571*AH571</f>
        <v>0</v>
      </c>
      <c r="AL571" s="81" t="str">
        <f t="shared" si="162"/>
        <v>IV</v>
      </c>
      <c r="AM571" s="34" t="str">
        <f t="shared" si="170"/>
        <v>ACEPTABLE</v>
      </c>
      <c r="AN571" s="204">
        <f>(S571-AK571)/S571</f>
        <v>1</v>
      </c>
    </row>
    <row r="572" spans="1:40" ht="99.95" customHeight="1">
      <c r="A572" s="175" t="s">
        <v>493</v>
      </c>
      <c r="B572" s="175" t="s">
        <v>491</v>
      </c>
      <c r="C572" s="178" t="s">
        <v>495</v>
      </c>
      <c r="D572" s="208" t="s">
        <v>1050</v>
      </c>
      <c r="E572" s="230" t="s">
        <v>585</v>
      </c>
      <c r="F572" s="79" t="s">
        <v>490</v>
      </c>
      <c r="G572" s="79" t="s">
        <v>410</v>
      </c>
      <c r="H572" s="79" t="s">
        <v>398</v>
      </c>
      <c r="I572" s="240" t="s">
        <v>436</v>
      </c>
      <c r="J572" s="79" t="s">
        <v>269</v>
      </c>
      <c r="K572" s="80" t="s">
        <v>798</v>
      </c>
      <c r="L572" s="85" t="s">
        <v>799</v>
      </c>
      <c r="M572" s="86" t="s">
        <v>800</v>
      </c>
      <c r="N572" s="81">
        <v>1</v>
      </c>
      <c r="O572" s="81">
        <v>2</v>
      </c>
      <c r="P572" s="81">
        <f>+N572*O572</f>
        <v>2</v>
      </c>
      <c r="Q572" s="81" t="str">
        <f>IF(P572&gt;=24,"MA",IF(P572&gt;=10,"A",IF(P572&gt;=6,"M","B")))</f>
        <v>B</v>
      </c>
      <c r="R572" s="81">
        <v>25</v>
      </c>
      <c r="S572" s="81">
        <f>+R572*P572</f>
        <v>50</v>
      </c>
      <c r="T572" s="81" t="str">
        <f>IF(S572&gt;=600,"I",IF(S572&gt;=150,"II",IF(S572&gt;=40,"III","IV")))</f>
        <v>III</v>
      </c>
      <c r="U572" s="69" t="str">
        <f>IF(T572="IV","ACEPTABLE",IF(T572="III","ACEPTABLE",IF(T572="II","NO ACEPTABLE","NO ACEPTABLE")))</f>
        <v>ACEPTABLE</v>
      </c>
      <c r="V572" s="69"/>
      <c r="W572" s="214">
        <v>38</v>
      </c>
      <c r="X572" s="79" t="s">
        <v>801</v>
      </c>
      <c r="Y572" s="82"/>
      <c r="Z572" s="82"/>
      <c r="AA572" s="82"/>
      <c r="AB572" s="79"/>
      <c r="AC572" s="82" t="s">
        <v>837</v>
      </c>
      <c r="AD572" s="82"/>
      <c r="AE572" s="82" t="s">
        <v>849</v>
      </c>
      <c r="AF572" s="81"/>
      <c r="AG572" s="81"/>
      <c r="AH572" s="81">
        <f t="shared" si="163"/>
        <v>0</v>
      </c>
      <c r="AI572" s="81" t="str">
        <f t="shared" si="169"/>
        <v>B</v>
      </c>
      <c r="AJ572" s="81"/>
      <c r="AK572" s="81">
        <f>+AJ572*AH572</f>
        <v>0</v>
      </c>
      <c r="AL572" s="81" t="str">
        <f t="shared" si="162"/>
        <v>IV</v>
      </c>
      <c r="AM572" s="34" t="str">
        <f t="shared" si="170"/>
        <v>ACEPTABLE</v>
      </c>
      <c r="AN572" s="204">
        <f>(S572-AK572)/S572</f>
        <v>1</v>
      </c>
    </row>
    <row r="573" spans="1:40" ht="99.95" customHeight="1">
      <c r="A573" s="175" t="s">
        <v>493</v>
      </c>
      <c r="B573" s="175" t="s">
        <v>491</v>
      </c>
      <c r="C573" s="178" t="s">
        <v>495</v>
      </c>
      <c r="D573" s="208" t="s">
        <v>1050</v>
      </c>
      <c r="E573" s="230" t="s">
        <v>585</v>
      </c>
      <c r="F573" s="79" t="s">
        <v>490</v>
      </c>
      <c r="G573" s="79" t="s">
        <v>348</v>
      </c>
      <c r="H573" s="79" t="s">
        <v>363</v>
      </c>
      <c r="I573" s="240" t="s">
        <v>436</v>
      </c>
      <c r="J573" s="79" t="s">
        <v>311</v>
      </c>
      <c r="K573" s="80" t="s">
        <v>798</v>
      </c>
      <c r="L573" s="85" t="s">
        <v>799</v>
      </c>
      <c r="M573" s="86" t="s">
        <v>800</v>
      </c>
      <c r="N573" s="81">
        <v>1</v>
      </c>
      <c r="O573" s="81">
        <v>2</v>
      </c>
      <c r="P573" s="81">
        <f>+N573*O573</f>
        <v>2</v>
      </c>
      <c r="Q573" s="81" t="str">
        <f>IF(P573&gt;=24,"MA",IF(P573&gt;=10,"A",IF(P573&gt;=6,"M","B")))</f>
        <v>B</v>
      </c>
      <c r="R573" s="81">
        <v>25</v>
      </c>
      <c r="S573" s="81">
        <f>+R573*P573</f>
        <v>50</v>
      </c>
      <c r="T573" s="81" t="str">
        <f>IF(S573&gt;=600,"I",IF(S573&gt;=150,"II",IF(S573&gt;=40,"III","IV")))</f>
        <v>III</v>
      </c>
      <c r="U573" s="69" t="str">
        <f>IF(T573="IV","ACEPTABLE",IF(T573="III","ACEPTABLE",IF(T573="II","NO ACEPTABLE","NO ACEPTABLE")))</f>
        <v>ACEPTABLE</v>
      </c>
      <c r="V573" s="69"/>
      <c r="W573" s="214">
        <v>38</v>
      </c>
      <c r="X573" s="79" t="s">
        <v>801</v>
      </c>
      <c r="Y573" s="82"/>
      <c r="Z573" s="82"/>
      <c r="AA573" s="82"/>
      <c r="AB573" s="79"/>
      <c r="AC573" s="82" t="s">
        <v>837</v>
      </c>
      <c r="AD573" s="82"/>
      <c r="AE573" s="82" t="s">
        <v>849</v>
      </c>
      <c r="AF573" s="81"/>
      <c r="AG573" s="81"/>
      <c r="AH573" s="81">
        <f t="shared" si="163"/>
        <v>0</v>
      </c>
      <c r="AI573" s="81" t="str">
        <f t="shared" si="169"/>
        <v>B</v>
      </c>
      <c r="AJ573" s="81"/>
      <c r="AK573" s="81">
        <f t="shared" si="155"/>
        <v>0</v>
      </c>
      <c r="AL573" s="81" t="str">
        <f t="shared" si="162"/>
        <v>IV</v>
      </c>
      <c r="AM573" s="34" t="str">
        <f t="shared" si="170"/>
        <v>ACEPTABLE</v>
      </c>
      <c r="AN573" s="204">
        <f t="shared" si="156"/>
        <v>1</v>
      </c>
    </row>
    <row r="574" spans="1:40" ht="99.95" customHeight="1">
      <c r="A574" s="176" t="s">
        <v>493</v>
      </c>
      <c r="B574" s="176" t="s">
        <v>497</v>
      </c>
      <c r="C574" s="183" t="s">
        <v>503</v>
      </c>
      <c r="D574" s="208" t="s">
        <v>602</v>
      </c>
      <c r="E574" s="232" t="s">
        <v>631</v>
      </c>
      <c r="F574" s="79" t="s">
        <v>490</v>
      </c>
      <c r="G574" s="79" t="s">
        <v>348</v>
      </c>
      <c r="H574" s="79" t="s">
        <v>363</v>
      </c>
      <c r="I574" s="79" t="s">
        <v>436</v>
      </c>
      <c r="J574" s="79" t="s">
        <v>311</v>
      </c>
      <c r="K574" s="80" t="s">
        <v>798</v>
      </c>
      <c r="L574" s="85" t="s">
        <v>799</v>
      </c>
      <c r="M574" s="86" t="s">
        <v>800</v>
      </c>
      <c r="N574" s="81">
        <v>1</v>
      </c>
      <c r="O574" s="81">
        <v>2</v>
      </c>
      <c r="P574" s="81">
        <f t="shared" ref="P574:P581" si="171">+N574*O574</f>
        <v>2</v>
      </c>
      <c r="Q574" s="81" t="str">
        <f t="shared" ref="Q574:Q581" si="172">IF(P574&gt;=24,"MA",IF(P574&gt;=10,"A",IF(P574&gt;=6,"M","B")))</f>
        <v>B</v>
      </c>
      <c r="R574" s="81">
        <v>25</v>
      </c>
      <c r="S574" s="81">
        <f t="shared" ref="S574:S581" si="173">+R574*P574</f>
        <v>50</v>
      </c>
      <c r="T574" s="81" t="str">
        <f t="shared" ref="T574:T581" si="174">IF(S574&gt;=600,"I",IF(S574&gt;=150,"II",IF(S574&gt;=40,"III","IV")))</f>
        <v>III</v>
      </c>
      <c r="U574" s="69" t="str">
        <f t="shared" ref="U574:U581" si="175">IF(T574="IV","ACEPTABLE",IF(T574="III","ACEPTABLE",IF(T574="II","NO ACEPTABLE","NO ACEPTABLE")))</f>
        <v>ACEPTABLE</v>
      </c>
      <c r="V574" s="69"/>
      <c r="W574" s="214">
        <v>21</v>
      </c>
      <c r="X574" s="79" t="s">
        <v>801</v>
      </c>
      <c r="Y574" s="82"/>
      <c r="Z574" s="82"/>
      <c r="AA574" s="82"/>
      <c r="AB574" s="79"/>
      <c r="AC574" s="82" t="s">
        <v>837</v>
      </c>
      <c r="AD574" s="82"/>
      <c r="AE574" s="82" t="s">
        <v>849</v>
      </c>
      <c r="AF574" s="81"/>
      <c r="AG574" s="81"/>
      <c r="AH574" s="81">
        <f t="shared" si="163"/>
        <v>0</v>
      </c>
      <c r="AI574" s="81" t="str">
        <f t="shared" si="169"/>
        <v>B</v>
      </c>
      <c r="AJ574" s="81"/>
      <c r="AK574" s="81">
        <f t="shared" si="155"/>
        <v>0</v>
      </c>
      <c r="AL574" s="81" t="str">
        <f t="shared" si="162"/>
        <v>IV</v>
      </c>
      <c r="AM574" s="34" t="str">
        <f t="shared" si="170"/>
        <v>ACEPTABLE</v>
      </c>
      <c r="AN574" s="204">
        <f t="shared" si="156"/>
        <v>1</v>
      </c>
    </row>
    <row r="575" spans="1:40" ht="99.95" customHeight="1">
      <c r="A575" s="176" t="s">
        <v>493</v>
      </c>
      <c r="B575" s="176" t="s">
        <v>497</v>
      </c>
      <c r="C575" s="183" t="s">
        <v>504</v>
      </c>
      <c r="D575" s="208" t="s">
        <v>632</v>
      </c>
      <c r="E575" s="232" t="s">
        <v>638</v>
      </c>
      <c r="F575" s="79" t="s">
        <v>490</v>
      </c>
      <c r="G575" s="79" t="s">
        <v>348</v>
      </c>
      <c r="H575" s="79" t="s">
        <v>363</v>
      </c>
      <c r="I575" s="79" t="s">
        <v>436</v>
      </c>
      <c r="J575" s="79" t="s">
        <v>311</v>
      </c>
      <c r="K575" s="80" t="s">
        <v>798</v>
      </c>
      <c r="L575" s="85" t="s">
        <v>799</v>
      </c>
      <c r="M575" s="86" t="s">
        <v>800</v>
      </c>
      <c r="N575" s="81">
        <v>1</v>
      </c>
      <c r="O575" s="81">
        <v>2</v>
      </c>
      <c r="P575" s="81">
        <f t="shared" si="171"/>
        <v>2</v>
      </c>
      <c r="Q575" s="81" t="str">
        <f t="shared" si="172"/>
        <v>B</v>
      </c>
      <c r="R575" s="81">
        <v>25</v>
      </c>
      <c r="S575" s="81">
        <f t="shared" si="173"/>
        <v>50</v>
      </c>
      <c r="T575" s="81" t="str">
        <f t="shared" si="174"/>
        <v>III</v>
      </c>
      <c r="U575" s="69" t="str">
        <f t="shared" si="175"/>
        <v>ACEPTABLE</v>
      </c>
      <c r="V575" s="69"/>
      <c r="W575" s="214">
        <v>22</v>
      </c>
      <c r="X575" s="79" t="s">
        <v>801</v>
      </c>
      <c r="Y575" s="82"/>
      <c r="Z575" s="82"/>
      <c r="AA575" s="82"/>
      <c r="AB575" s="79"/>
      <c r="AC575" s="82" t="s">
        <v>837</v>
      </c>
      <c r="AD575" s="82"/>
      <c r="AE575" s="82" t="s">
        <v>849</v>
      </c>
      <c r="AF575" s="81"/>
      <c r="AG575" s="81"/>
      <c r="AH575" s="81">
        <f t="shared" si="163"/>
        <v>0</v>
      </c>
      <c r="AI575" s="81" t="str">
        <f t="shared" si="169"/>
        <v>B</v>
      </c>
      <c r="AJ575" s="81"/>
      <c r="AK575" s="81">
        <f t="shared" si="155"/>
        <v>0</v>
      </c>
      <c r="AL575" s="81" t="str">
        <f t="shared" si="162"/>
        <v>IV</v>
      </c>
      <c r="AM575" s="34" t="str">
        <f t="shared" si="170"/>
        <v>ACEPTABLE</v>
      </c>
      <c r="AN575" s="204">
        <f t="shared" si="156"/>
        <v>1</v>
      </c>
    </row>
    <row r="576" spans="1:40" ht="99.95" customHeight="1">
      <c r="A576" s="176" t="s">
        <v>493</v>
      </c>
      <c r="B576" s="176" t="s">
        <v>497</v>
      </c>
      <c r="C576" s="183" t="s">
        <v>509</v>
      </c>
      <c r="D576" s="208" t="s">
        <v>602</v>
      </c>
      <c r="E576" s="232" t="s">
        <v>656</v>
      </c>
      <c r="F576" s="79" t="s">
        <v>490</v>
      </c>
      <c r="G576" s="79" t="s">
        <v>348</v>
      </c>
      <c r="H576" s="79" t="s">
        <v>363</v>
      </c>
      <c r="I576" s="240" t="s">
        <v>436</v>
      </c>
      <c r="J576" s="79" t="s">
        <v>311</v>
      </c>
      <c r="K576" s="80" t="s">
        <v>798</v>
      </c>
      <c r="L576" s="85" t="s">
        <v>799</v>
      </c>
      <c r="M576" s="86" t="s">
        <v>800</v>
      </c>
      <c r="N576" s="81">
        <v>1</v>
      </c>
      <c r="O576" s="81">
        <v>2</v>
      </c>
      <c r="P576" s="81">
        <f t="shared" si="171"/>
        <v>2</v>
      </c>
      <c r="Q576" s="81" t="str">
        <f t="shared" si="172"/>
        <v>B</v>
      </c>
      <c r="R576" s="81">
        <v>25</v>
      </c>
      <c r="S576" s="81">
        <f t="shared" si="173"/>
        <v>50</v>
      </c>
      <c r="T576" s="81" t="str">
        <f t="shared" si="174"/>
        <v>III</v>
      </c>
      <c r="U576" s="69" t="str">
        <f t="shared" si="175"/>
        <v>ACEPTABLE</v>
      </c>
      <c r="V576" s="69"/>
      <c r="W576" s="214">
        <v>9</v>
      </c>
      <c r="X576" s="79" t="s">
        <v>801</v>
      </c>
      <c r="Y576" s="82"/>
      <c r="Z576" s="82"/>
      <c r="AA576" s="82"/>
      <c r="AB576" s="79"/>
      <c r="AC576" s="82" t="s">
        <v>837</v>
      </c>
      <c r="AD576" s="82"/>
      <c r="AE576" s="82" t="s">
        <v>849</v>
      </c>
      <c r="AF576" s="81"/>
      <c r="AG576" s="81"/>
      <c r="AH576" s="81">
        <f t="shared" si="163"/>
        <v>0</v>
      </c>
      <c r="AI576" s="81" t="str">
        <f t="shared" si="169"/>
        <v>B</v>
      </c>
      <c r="AJ576" s="81"/>
      <c r="AK576" s="81">
        <f t="shared" si="155"/>
        <v>0</v>
      </c>
      <c r="AL576" s="81" t="str">
        <f t="shared" si="162"/>
        <v>IV</v>
      </c>
      <c r="AM576" s="34" t="str">
        <f t="shared" si="170"/>
        <v>ACEPTABLE</v>
      </c>
      <c r="AN576" s="204">
        <f t="shared" si="156"/>
        <v>1</v>
      </c>
    </row>
    <row r="577" spans="1:40" ht="99.95" customHeight="1">
      <c r="A577" s="176" t="s">
        <v>493</v>
      </c>
      <c r="B577" s="176" t="s">
        <v>497</v>
      </c>
      <c r="C577" s="178" t="s">
        <v>1026</v>
      </c>
      <c r="D577" s="208" t="s">
        <v>602</v>
      </c>
      <c r="E577" s="232" t="s">
        <v>648</v>
      </c>
      <c r="F577" s="79" t="s">
        <v>490</v>
      </c>
      <c r="G577" s="79" t="s">
        <v>348</v>
      </c>
      <c r="H577" s="79" t="s">
        <v>363</v>
      </c>
      <c r="I577" s="240" t="s">
        <v>436</v>
      </c>
      <c r="J577" s="79" t="s">
        <v>311</v>
      </c>
      <c r="K577" s="80" t="s">
        <v>798</v>
      </c>
      <c r="L577" s="85" t="s">
        <v>799</v>
      </c>
      <c r="M577" s="86" t="s">
        <v>800</v>
      </c>
      <c r="N577" s="81">
        <v>1</v>
      </c>
      <c r="O577" s="81">
        <v>2</v>
      </c>
      <c r="P577" s="81">
        <f t="shared" si="171"/>
        <v>2</v>
      </c>
      <c r="Q577" s="81" t="str">
        <f t="shared" si="172"/>
        <v>B</v>
      </c>
      <c r="R577" s="81">
        <v>25</v>
      </c>
      <c r="S577" s="81">
        <f t="shared" si="173"/>
        <v>50</v>
      </c>
      <c r="T577" s="81" t="str">
        <f t="shared" si="174"/>
        <v>III</v>
      </c>
      <c r="U577" s="69" t="str">
        <f t="shared" si="175"/>
        <v>ACEPTABLE</v>
      </c>
      <c r="V577" s="69"/>
      <c r="W577" s="214">
        <v>24</v>
      </c>
      <c r="X577" s="79" t="s">
        <v>801</v>
      </c>
      <c r="Y577" s="82"/>
      <c r="Z577" s="82"/>
      <c r="AA577" s="82"/>
      <c r="AB577" s="79"/>
      <c r="AC577" s="82" t="s">
        <v>837</v>
      </c>
      <c r="AD577" s="82"/>
      <c r="AE577" s="82" t="s">
        <v>849</v>
      </c>
      <c r="AF577" s="81"/>
      <c r="AG577" s="81"/>
      <c r="AH577" s="81">
        <f t="shared" si="163"/>
        <v>0</v>
      </c>
      <c r="AI577" s="81" t="str">
        <f t="shared" si="169"/>
        <v>B</v>
      </c>
      <c r="AJ577" s="81"/>
      <c r="AK577" s="81">
        <f t="shared" si="155"/>
        <v>0</v>
      </c>
      <c r="AL577" s="81" t="str">
        <f t="shared" si="162"/>
        <v>IV</v>
      </c>
      <c r="AM577" s="34" t="str">
        <f t="shared" si="170"/>
        <v>ACEPTABLE</v>
      </c>
      <c r="AN577" s="204">
        <f t="shared" si="156"/>
        <v>1</v>
      </c>
    </row>
    <row r="578" spans="1:40" ht="99.95" customHeight="1">
      <c r="A578" s="176" t="s">
        <v>539</v>
      </c>
      <c r="B578" s="176" t="s">
        <v>517</v>
      </c>
      <c r="C578" s="218" t="s">
        <v>540</v>
      </c>
      <c r="D578" s="208" t="s">
        <v>1048</v>
      </c>
      <c r="E578" s="233" t="s">
        <v>711</v>
      </c>
      <c r="F578" s="79" t="s">
        <v>490</v>
      </c>
      <c r="G578" s="79" t="s">
        <v>348</v>
      </c>
      <c r="H578" s="79" t="s">
        <v>363</v>
      </c>
      <c r="I578" s="79" t="s">
        <v>436</v>
      </c>
      <c r="J578" s="79" t="s">
        <v>311</v>
      </c>
      <c r="K578" s="80" t="s">
        <v>798</v>
      </c>
      <c r="L578" s="85" t="s">
        <v>799</v>
      </c>
      <c r="M578" s="86" t="s">
        <v>800</v>
      </c>
      <c r="N578" s="81">
        <v>1</v>
      </c>
      <c r="O578" s="81">
        <v>2</v>
      </c>
      <c r="P578" s="81">
        <f t="shared" si="171"/>
        <v>2</v>
      </c>
      <c r="Q578" s="81" t="str">
        <f t="shared" si="172"/>
        <v>B</v>
      </c>
      <c r="R578" s="81">
        <v>25</v>
      </c>
      <c r="S578" s="81">
        <f t="shared" si="173"/>
        <v>50</v>
      </c>
      <c r="T578" s="81" t="str">
        <f t="shared" si="174"/>
        <v>III</v>
      </c>
      <c r="U578" s="69" t="str">
        <f t="shared" si="175"/>
        <v>ACEPTABLE</v>
      </c>
      <c r="V578" s="69"/>
      <c r="W578" s="214">
        <v>0</v>
      </c>
      <c r="X578" s="79" t="s">
        <v>801</v>
      </c>
      <c r="Y578" s="82"/>
      <c r="Z578" s="82"/>
      <c r="AA578" s="82"/>
      <c r="AB578" s="79"/>
      <c r="AC578" s="82" t="s">
        <v>837</v>
      </c>
      <c r="AD578" s="82"/>
      <c r="AE578" s="82" t="s">
        <v>849</v>
      </c>
      <c r="AF578" s="81"/>
      <c r="AG578" s="81"/>
      <c r="AH578" s="81">
        <f t="shared" si="163"/>
        <v>0</v>
      </c>
      <c r="AI578" s="81" t="str">
        <f t="shared" si="169"/>
        <v>B</v>
      </c>
      <c r="AJ578" s="81"/>
      <c r="AK578" s="81">
        <f t="shared" si="155"/>
        <v>0</v>
      </c>
      <c r="AL578" s="81" t="str">
        <f t="shared" si="162"/>
        <v>IV</v>
      </c>
      <c r="AM578" s="34" t="str">
        <f t="shared" si="170"/>
        <v>ACEPTABLE</v>
      </c>
      <c r="AN578" s="204">
        <f t="shared" si="156"/>
        <v>1</v>
      </c>
    </row>
    <row r="579" spans="1:40" ht="99.95" customHeight="1">
      <c r="A579" s="176" t="s">
        <v>539</v>
      </c>
      <c r="B579" s="176" t="s">
        <v>517</v>
      </c>
      <c r="C579" s="183" t="s">
        <v>960</v>
      </c>
      <c r="D579" s="208" t="s">
        <v>712</v>
      </c>
      <c r="E579" s="232" t="s">
        <v>716</v>
      </c>
      <c r="F579" s="79" t="s">
        <v>490</v>
      </c>
      <c r="G579" s="79" t="s">
        <v>348</v>
      </c>
      <c r="H579" s="79" t="s">
        <v>363</v>
      </c>
      <c r="I579" s="79" t="s">
        <v>436</v>
      </c>
      <c r="J579" s="79" t="s">
        <v>311</v>
      </c>
      <c r="K579" s="80" t="s">
        <v>798</v>
      </c>
      <c r="L579" s="85" t="s">
        <v>799</v>
      </c>
      <c r="M579" s="86" t="s">
        <v>800</v>
      </c>
      <c r="N579" s="81">
        <v>1</v>
      </c>
      <c r="O579" s="81">
        <v>2</v>
      </c>
      <c r="P579" s="81">
        <f t="shared" si="171"/>
        <v>2</v>
      </c>
      <c r="Q579" s="81" t="str">
        <f t="shared" si="172"/>
        <v>B</v>
      </c>
      <c r="R579" s="81">
        <v>25</v>
      </c>
      <c r="S579" s="81">
        <f t="shared" si="173"/>
        <v>50</v>
      </c>
      <c r="T579" s="81" t="str">
        <f t="shared" si="174"/>
        <v>III</v>
      </c>
      <c r="U579" s="69" t="str">
        <f t="shared" si="175"/>
        <v>ACEPTABLE</v>
      </c>
      <c r="V579" s="69"/>
      <c r="W579" s="214">
        <v>1</v>
      </c>
      <c r="X579" s="79" t="s">
        <v>801</v>
      </c>
      <c r="Y579" s="82"/>
      <c r="Z579" s="82"/>
      <c r="AA579" s="82"/>
      <c r="AB579" s="79"/>
      <c r="AC579" s="82" t="s">
        <v>837</v>
      </c>
      <c r="AD579" s="82"/>
      <c r="AE579" s="82" t="s">
        <v>849</v>
      </c>
      <c r="AF579" s="81"/>
      <c r="AG579" s="81"/>
      <c r="AH579" s="81">
        <f t="shared" si="163"/>
        <v>0</v>
      </c>
      <c r="AI579" s="81" t="str">
        <f t="shared" si="169"/>
        <v>B</v>
      </c>
      <c r="AJ579" s="81"/>
      <c r="AK579" s="81">
        <f t="shared" si="155"/>
        <v>0</v>
      </c>
      <c r="AL579" s="81" t="str">
        <f t="shared" si="162"/>
        <v>IV</v>
      </c>
      <c r="AM579" s="34" t="str">
        <f t="shared" si="170"/>
        <v>ACEPTABLE</v>
      </c>
      <c r="AN579" s="204">
        <f t="shared" si="156"/>
        <v>1</v>
      </c>
    </row>
    <row r="580" spans="1:40" ht="99.95" customHeight="1">
      <c r="A580" s="176" t="s">
        <v>539</v>
      </c>
      <c r="B580" s="176" t="s">
        <v>517</v>
      </c>
      <c r="C580" s="183" t="s">
        <v>541</v>
      </c>
      <c r="D580" s="208" t="s">
        <v>718</v>
      </c>
      <c r="E580" s="232" t="s">
        <v>723</v>
      </c>
      <c r="F580" s="79" t="s">
        <v>490</v>
      </c>
      <c r="G580" s="79" t="s">
        <v>348</v>
      </c>
      <c r="H580" s="79" t="s">
        <v>363</v>
      </c>
      <c r="I580" s="79" t="s">
        <v>436</v>
      </c>
      <c r="J580" s="79" t="s">
        <v>311</v>
      </c>
      <c r="K580" s="80" t="s">
        <v>798</v>
      </c>
      <c r="L580" s="85" t="s">
        <v>799</v>
      </c>
      <c r="M580" s="86" t="s">
        <v>800</v>
      </c>
      <c r="N580" s="81">
        <v>1</v>
      </c>
      <c r="O580" s="81">
        <v>2</v>
      </c>
      <c r="P580" s="81">
        <f t="shared" si="171"/>
        <v>2</v>
      </c>
      <c r="Q580" s="81" t="str">
        <f t="shared" si="172"/>
        <v>B</v>
      </c>
      <c r="R580" s="81">
        <v>25</v>
      </c>
      <c r="S580" s="81">
        <f t="shared" si="173"/>
        <v>50</v>
      </c>
      <c r="T580" s="81" t="str">
        <f t="shared" si="174"/>
        <v>III</v>
      </c>
      <c r="U580" s="69" t="str">
        <f t="shared" si="175"/>
        <v>ACEPTABLE</v>
      </c>
      <c r="V580" s="69"/>
      <c r="W580" s="214">
        <v>13</v>
      </c>
      <c r="X580" s="79" t="s">
        <v>801</v>
      </c>
      <c r="Y580" s="82"/>
      <c r="Z580" s="82"/>
      <c r="AA580" s="82"/>
      <c r="AB580" s="79"/>
      <c r="AC580" s="82" t="s">
        <v>837</v>
      </c>
      <c r="AD580" s="82"/>
      <c r="AE580" s="82" t="s">
        <v>849</v>
      </c>
      <c r="AF580" s="81"/>
      <c r="AG580" s="81"/>
      <c r="AH580" s="81">
        <f t="shared" si="163"/>
        <v>0</v>
      </c>
      <c r="AI580" s="81" t="str">
        <f t="shared" si="169"/>
        <v>B</v>
      </c>
      <c r="AJ580" s="81"/>
      <c r="AK580" s="81">
        <f t="shared" si="155"/>
        <v>0</v>
      </c>
      <c r="AL580" s="81" t="str">
        <f t="shared" si="162"/>
        <v>IV</v>
      </c>
      <c r="AM580" s="34" t="str">
        <f t="shared" si="170"/>
        <v>ACEPTABLE</v>
      </c>
      <c r="AN580" s="204">
        <f t="shared" si="156"/>
        <v>1</v>
      </c>
    </row>
    <row r="581" spans="1:40" ht="99.95" customHeight="1">
      <c r="A581" s="176" t="s">
        <v>539</v>
      </c>
      <c r="B581" s="176" t="s">
        <v>517</v>
      </c>
      <c r="C581" s="183" t="s">
        <v>1027</v>
      </c>
      <c r="D581" s="208" t="s">
        <v>1049</v>
      </c>
      <c r="E581" s="232" t="s">
        <v>728</v>
      </c>
      <c r="F581" s="79" t="s">
        <v>490</v>
      </c>
      <c r="G581" s="79" t="s">
        <v>348</v>
      </c>
      <c r="H581" s="79" t="s">
        <v>363</v>
      </c>
      <c r="I581" s="79" t="s">
        <v>436</v>
      </c>
      <c r="J581" s="79" t="s">
        <v>311</v>
      </c>
      <c r="K581" s="80" t="s">
        <v>798</v>
      </c>
      <c r="L581" s="85" t="s">
        <v>799</v>
      </c>
      <c r="M581" s="86" t="s">
        <v>800</v>
      </c>
      <c r="N581" s="81">
        <v>1</v>
      </c>
      <c r="O581" s="81">
        <v>2</v>
      </c>
      <c r="P581" s="81">
        <f t="shared" si="171"/>
        <v>2</v>
      </c>
      <c r="Q581" s="81" t="str">
        <f t="shared" si="172"/>
        <v>B</v>
      </c>
      <c r="R581" s="81">
        <v>25</v>
      </c>
      <c r="S581" s="81">
        <f t="shared" si="173"/>
        <v>50</v>
      </c>
      <c r="T581" s="81" t="str">
        <f t="shared" si="174"/>
        <v>III</v>
      </c>
      <c r="U581" s="69" t="str">
        <f t="shared" si="175"/>
        <v>ACEPTABLE</v>
      </c>
      <c r="V581" s="69"/>
      <c r="W581" s="214">
        <v>2</v>
      </c>
      <c r="X581" s="79" t="s">
        <v>801</v>
      </c>
      <c r="Y581" s="82"/>
      <c r="Z581" s="82"/>
      <c r="AA581" s="82"/>
      <c r="AB581" s="79"/>
      <c r="AC581" s="82" t="s">
        <v>837</v>
      </c>
      <c r="AD581" s="82"/>
      <c r="AE581" s="82" t="s">
        <v>849</v>
      </c>
      <c r="AF581" s="81"/>
      <c r="AG581" s="81"/>
      <c r="AH581" s="81">
        <f t="shared" si="163"/>
        <v>0</v>
      </c>
      <c r="AI581" s="81" t="str">
        <f t="shared" si="169"/>
        <v>B</v>
      </c>
      <c r="AJ581" s="81"/>
      <c r="AK581" s="81">
        <f t="shared" si="155"/>
        <v>0</v>
      </c>
      <c r="AL581" s="81" t="str">
        <f t="shared" si="162"/>
        <v>IV</v>
      </c>
      <c r="AM581" s="34" t="str">
        <f t="shared" si="170"/>
        <v>ACEPTABLE</v>
      </c>
      <c r="AN581" s="204">
        <f t="shared" si="156"/>
        <v>1</v>
      </c>
    </row>
    <row r="582" spans="1:40" ht="99.95" customHeight="1">
      <c r="A582" s="175" t="s">
        <v>493</v>
      </c>
      <c r="B582" s="175" t="s">
        <v>517</v>
      </c>
      <c r="C582" s="178" t="s">
        <v>496</v>
      </c>
      <c r="D582" s="208" t="s">
        <v>1054</v>
      </c>
      <c r="E582" s="230" t="s">
        <v>574</v>
      </c>
      <c r="F582" s="79" t="s">
        <v>490</v>
      </c>
      <c r="G582" s="79" t="s">
        <v>348</v>
      </c>
      <c r="H582" s="79" t="s">
        <v>367</v>
      </c>
      <c r="I582" s="79" t="s">
        <v>435</v>
      </c>
      <c r="J582" s="79" t="s">
        <v>309</v>
      </c>
      <c r="K582" s="80"/>
      <c r="L582" s="85" t="s">
        <v>802</v>
      </c>
      <c r="M582" s="86" t="s">
        <v>803</v>
      </c>
      <c r="N582" s="81">
        <v>1</v>
      </c>
      <c r="O582" s="81">
        <v>3</v>
      </c>
      <c r="P582" s="81">
        <f>+N582*O582</f>
        <v>3</v>
      </c>
      <c r="Q582" s="81" t="str">
        <f>IF(P582&gt;=24,"MA",IF(P582&gt;=10,"A",IF(P582&gt;=6,"M","B")))</f>
        <v>B</v>
      </c>
      <c r="R582" s="81">
        <v>25</v>
      </c>
      <c r="S582" s="81">
        <f>+R582*P582</f>
        <v>75</v>
      </c>
      <c r="T582" s="81" t="str">
        <f>IF(S582&gt;=600,"I",IF(S582&gt;=150,"II",IF(S582&gt;=40,"III","IV")))</f>
        <v>III</v>
      </c>
      <c r="U582" s="69" t="str">
        <f>IF(T582="IV","ACEPTABLE",IF(T582="III","ACEPTABLE",IF(T582="II","NO ACEPTABLE","NO ACEPTABLE")))</f>
        <v>ACEPTABLE</v>
      </c>
      <c r="V582" s="69"/>
      <c r="W582" s="214">
        <v>1</v>
      </c>
      <c r="X582" s="79" t="s">
        <v>801</v>
      </c>
      <c r="Y582" s="82"/>
      <c r="Z582" s="82"/>
      <c r="AA582" s="82"/>
      <c r="AB582" s="79"/>
      <c r="AC582" s="82" t="s">
        <v>837</v>
      </c>
      <c r="AD582" s="82"/>
      <c r="AE582" s="82" t="s">
        <v>849</v>
      </c>
      <c r="AF582" s="81"/>
      <c r="AG582" s="81"/>
      <c r="AH582" s="81">
        <f t="shared" si="163"/>
        <v>0</v>
      </c>
      <c r="AI582" s="81" t="str">
        <f t="shared" si="169"/>
        <v>B</v>
      </c>
      <c r="AJ582" s="81"/>
      <c r="AK582" s="81">
        <f t="shared" si="155"/>
        <v>0</v>
      </c>
      <c r="AL582" s="81" t="str">
        <f t="shared" si="162"/>
        <v>IV</v>
      </c>
      <c r="AM582" s="34" t="str">
        <f t="shared" si="170"/>
        <v>ACEPTABLE</v>
      </c>
      <c r="AN582" s="204">
        <f t="shared" si="156"/>
        <v>1</v>
      </c>
    </row>
    <row r="583" spans="1:40" ht="99.95" customHeight="1">
      <c r="A583" s="175" t="s">
        <v>493</v>
      </c>
      <c r="B583" s="175" t="s">
        <v>514</v>
      </c>
      <c r="C583" s="178" t="s">
        <v>498</v>
      </c>
      <c r="D583" s="224" t="s">
        <v>1047</v>
      </c>
      <c r="E583" s="230" t="s">
        <v>591</v>
      </c>
      <c r="F583" s="79" t="s">
        <v>490</v>
      </c>
      <c r="G583" s="79" t="s">
        <v>348</v>
      </c>
      <c r="H583" s="79" t="s">
        <v>367</v>
      </c>
      <c r="I583" s="79" t="s">
        <v>435</v>
      </c>
      <c r="J583" s="79" t="s">
        <v>309</v>
      </c>
      <c r="K583" s="80"/>
      <c r="L583" s="80" t="s">
        <v>733</v>
      </c>
      <c r="M583" s="86" t="s">
        <v>803</v>
      </c>
      <c r="N583" s="81">
        <v>1</v>
      </c>
      <c r="O583" s="81">
        <v>3</v>
      </c>
      <c r="P583" s="81">
        <f t="shared" ref="P583:P628" si="176">+N583*O583</f>
        <v>3</v>
      </c>
      <c r="Q583" s="81" t="str">
        <f t="shared" ref="Q583:Q628" si="177">IF(P583&gt;=24,"MA",IF(P583&gt;=10,"A",IF(P583&gt;=6,"M","B")))</f>
        <v>B</v>
      </c>
      <c r="R583" s="81">
        <v>25</v>
      </c>
      <c r="S583" s="81">
        <f t="shared" ref="S583:S628" si="178">+R583*P583</f>
        <v>75</v>
      </c>
      <c r="T583" s="81" t="str">
        <f t="shared" ref="T583:T628" si="179">IF(S583&gt;=600,"I",IF(S583&gt;=150,"II",IF(S583&gt;=40,"III","IV")))</f>
        <v>III</v>
      </c>
      <c r="U583" s="69" t="str">
        <f t="shared" ref="U583:U628" si="180">IF(T583="IV","ACEPTABLE",IF(T583="III","ACEPTABLE",IF(T583="II","NO ACEPTABLE","NO ACEPTABLE")))</f>
        <v>ACEPTABLE</v>
      </c>
      <c r="V583" s="69"/>
      <c r="W583" s="214">
        <v>2</v>
      </c>
      <c r="X583" s="79" t="s">
        <v>801</v>
      </c>
      <c r="Y583" s="82"/>
      <c r="Z583" s="82"/>
      <c r="AA583" s="82"/>
      <c r="AB583" s="79"/>
      <c r="AC583" s="82" t="s">
        <v>837</v>
      </c>
      <c r="AD583" s="82"/>
      <c r="AE583" s="82" t="s">
        <v>849</v>
      </c>
      <c r="AF583" s="81"/>
      <c r="AG583" s="81"/>
      <c r="AH583" s="81">
        <f t="shared" si="163"/>
        <v>0</v>
      </c>
      <c r="AI583" s="81" t="str">
        <f t="shared" si="169"/>
        <v>B</v>
      </c>
      <c r="AJ583" s="81"/>
      <c r="AK583" s="81">
        <f t="shared" si="155"/>
        <v>0</v>
      </c>
      <c r="AL583" s="81" t="str">
        <f t="shared" si="162"/>
        <v>IV</v>
      </c>
      <c r="AM583" s="34" t="str">
        <f t="shared" si="170"/>
        <v>ACEPTABLE</v>
      </c>
      <c r="AN583" s="204">
        <f t="shared" si="156"/>
        <v>1</v>
      </c>
    </row>
    <row r="584" spans="1:40" ht="99.95" customHeight="1">
      <c r="A584" s="175" t="s">
        <v>493</v>
      </c>
      <c r="B584" s="175" t="s">
        <v>517</v>
      </c>
      <c r="C584" s="178" t="s">
        <v>499</v>
      </c>
      <c r="D584" s="208" t="s">
        <v>547</v>
      </c>
      <c r="E584" s="232" t="s">
        <v>600</v>
      </c>
      <c r="F584" s="79" t="s">
        <v>490</v>
      </c>
      <c r="G584" s="79" t="s">
        <v>348</v>
      </c>
      <c r="H584" s="79" t="s">
        <v>367</v>
      </c>
      <c r="I584" s="79" t="s">
        <v>435</v>
      </c>
      <c r="J584" s="79" t="s">
        <v>309</v>
      </c>
      <c r="K584" s="80"/>
      <c r="L584" s="85" t="s">
        <v>802</v>
      </c>
      <c r="M584" s="86" t="s">
        <v>803</v>
      </c>
      <c r="N584" s="81">
        <v>1</v>
      </c>
      <c r="O584" s="81">
        <v>3</v>
      </c>
      <c r="P584" s="81">
        <f t="shared" si="176"/>
        <v>3</v>
      </c>
      <c r="Q584" s="81" t="str">
        <f t="shared" si="177"/>
        <v>B</v>
      </c>
      <c r="R584" s="81">
        <v>25</v>
      </c>
      <c r="S584" s="81">
        <f t="shared" si="178"/>
        <v>75</v>
      </c>
      <c r="T584" s="81" t="str">
        <f t="shared" si="179"/>
        <v>III</v>
      </c>
      <c r="U584" s="69" t="str">
        <f t="shared" si="180"/>
        <v>ACEPTABLE</v>
      </c>
      <c r="V584" s="69"/>
      <c r="W584" s="214">
        <v>1</v>
      </c>
      <c r="X584" s="79" t="s">
        <v>801</v>
      </c>
      <c r="Y584" s="82"/>
      <c r="Z584" s="82"/>
      <c r="AA584" s="82"/>
      <c r="AB584" s="79"/>
      <c r="AC584" s="82" t="s">
        <v>837</v>
      </c>
      <c r="AD584" s="82"/>
      <c r="AE584" s="82" t="s">
        <v>849</v>
      </c>
      <c r="AF584" s="81"/>
      <c r="AG584" s="81"/>
      <c r="AH584" s="81">
        <f t="shared" si="163"/>
        <v>0</v>
      </c>
      <c r="AI584" s="81" t="str">
        <f t="shared" si="169"/>
        <v>B</v>
      </c>
      <c r="AJ584" s="81"/>
      <c r="AK584" s="81">
        <f t="shared" si="155"/>
        <v>0</v>
      </c>
      <c r="AL584" s="81" t="str">
        <f t="shared" si="162"/>
        <v>IV</v>
      </c>
      <c r="AM584" s="34" t="str">
        <f t="shared" si="170"/>
        <v>ACEPTABLE</v>
      </c>
      <c r="AN584" s="204">
        <f t="shared" si="156"/>
        <v>1</v>
      </c>
    </row>
    <row r="585" spans="1:40" ht="99.95" customHeight="1">
      <c r="A585" s="175" t="s">
        <v>493</v>
      </c>
      <c r="B585" s="175" t="s">
        <v>517</v>
      </c>
      <c r="C585" s="209" t="s">
        <v>510</v>
      </c>
      <c r="D585" s="208" t="s">
        <v>602</v>
      </c>
      <c r="E585" s="232" t="s">
        <v>656</v>
      </c>
      <c r="F585" s="79" t="s">
        <v>490</v>
      </c>
      <c r="G585" s="79" t="s">
        <v>348</v>
      </c>
      <c r="H585" s="79" t="s">
        <v>367</v>
      </c>
      <c r="I585" s="79" t="s">
        <v>435</v>
      </c>
      <c r="J585" s="79" t="s">
        <v>309</v>
      </c>
      <c r="K585" s="80"/>
      <c r="L585" s="85" t="s">
        <v>802</v>
      </c>
      <c r="M585" s="86" t="s">
        <v>803</v>
      </c>
      <c r="N585" s="81">
        <v>1</v>
      </c>
      <c r="O585" s="81">
        <v>3</v>
      </c>
      <c r="P585" s="81">
        <f t="shared" si="176"/>
        <v>3</v>
      </c>
      <c r="Q585" s="81" t="str">
        <f t="shared" si="177"/>
        <v>B</v>
      </c>
      <c r="R585" s="81">
        <v>25</v>
      </c>
      <c r="S585" s="81">
        <f t="shared" si="178"/>
        <v>75</v>
      </c>
      <c r="T585" s="81" t="str">
        <f t="shared" si="179"/>
        <v>III</v>
      </c>
      <c r="U585" s="69" t="str">
        <f t="shared" si="180"/>
        <v>ACEPTABLE</v>
      </c>
      <c r="V585" s="69"/>
      <c r="W585" s="215">
        <v>0</v>
      </c>
      <c r="X585" s="79" t="s">
        <v>801</v>
      </c>
      <c r="Y585" s="82"/>
      <c r="Z585" s="82"/>
      <c r="AA585" s="82"/>
      <c r="AB585" s="79"/>
      <c r="AC585" s="82" t="s">
        <v>837</v>
      </c>
      <c r="AD585" s="82"/>
      <c r="AE585" s="82" t="s">
        <v>849</v>
      </c>
      <c r="AF585" s="81"/>
      <c r="AG585" s="81"/>
      <c r="AH585" s="81">
        <f t="shared" si="163"/>
        <v>0</v>
      </c>
      <c r="AI585" s="81" t="str">
        <f t="shared" si="169"/>
        <v>B</v>
      </c>
      <c r="AJ585" s="81"/>
      <c r="AK585" s="81">
        <f t="shared" si="155"/>
        <v>0</v>
      </c>
      <c r="AL585" s="81" t="str">
        <f t="shared" si="162"/>
        <v>IV</v>
      </c>
      <c r="AM585" s="34" t="str">
        <f t="shared" si="170"/>
        <v>ACEPTABLE</v>
      </c>
      <c r="AN585" s="204">
        <f t="shared" si="156"/>
        <v>1</v>
      </c>
    </row>
    <row r="586" spans="1:40" ht="99.95" customHeight="1">
      <c r="A586" s="176" t="s">
        <v>476</v>
      </c>
      <c r="B586" s="176" t="s">
        <v>517</v>
      </c>
      <c r="C586" s="183" t="s">
        <v>479</v>
      </c>
      <c r="D586" s="208" t="s">
        <v>1042</v>
      </c>
      <c r="E586" s="234" t="s">
        <v>484</v>
      </c>
      <c r="F586" s="79" t="s">
        <v>490</v>
      </c>
      <c r="G586" s="79" t="s">
        <v>348</v>
      </c>
      <c r="H586" s="79" t="s">
        <v>367</v>
      </c>
      <c r="I586" s="79" t="s">
        <v>435</v>
      </c>
      <c r="J586" s="79" t="s">
        <v>309</v>
      </c>
      <c r="K586" s="80"/>
      <c r="L586" s="85" t="s">
        <v>802</v>
      </c>
      <c r="M586" s="86" t="s">
        <v>803</v>
      </c>
      <c r="N586" s="81">
        <v>1</v>
      </c>
      <c r="O586" s="81">
        <v>3</v>
      </c>
      <c r="P586" s="81">
        <f t="shared" si="176"/>
        <v>3</v>
      </c>
      <c r="Q586" s="81" t="str">
        <f t="shared" si="177"/>
        <v>B</v>
      </c>
      <c r="R586" s="81">
        <v>25</v>
      </c>
      <c r="S586" s="81">
        <f t="shared" si="178"/>
        <v>75</v>
      </c>
      <c r="T586" s="81" t="str">
        <f t="shared" si="179"/>
        <v>III</v>
      </c>
      <c r="U586" s="69" t="str">
        <f t="shared" si="180"/>
        <v>ACEPTABLE</v>
      </c>
      <c r="V586" s="69"/>
      <c r="W586" s="214">
        <v>1</v>
      </c>
      <c r="X586" s="79" t="s">
        <v>801</v>
      </c>
      <c r="Y586" s="82"/>
      <c r="Z586" s="82"/>
      <c r="AA586" s="82"/>
      <c r="AB586" s="79"/>
      <c r="AC586" s="82" t="s">
        <v>837</v>
      </c>
      <c r="AD586" s="82"/>
      <c r="AE586" s="82" t="s">
        <v>849</v>
      </c>
      <c r="AF586" s="81"/>
      <c r="AG586" s="81"/>
      <c r="AH586" s="81">
        <f t="shared" si="163"/>
        <v>0</v>
      </c>
      <c r="AI586" s="81" t="str">
        <f t="shared" si="169"/>
        <v>B</v>
      </c>
      <c r="AJ586" s="81"/>
      <c r="AK586" s="81">
        <f t="shared" si="155"/>
        <v>0</v>
      </c>
      <c r="AL586" s="81" t="str">
        <f t="shared" si="162"/>
        <v>IV</v>
      </c>
      <c r="AM586" s="34" t="str">
        <f t="shared" si="170"/>
        <v>ACEPTABLE</v>
      </c>
      <c r="AN586" s="204">
        <f t="shared" si="156"/>
        <v>1</v>
      </c>
    </row>
    <row r="587" spans="1:40" ht="99.95" customHeight="1">
      <c r="A587" s="176" t="s">
        <v>476</v>
      </c>
      <c r="B587" s="176" t="s">
        <v>517</v>
      </c>
      <c r="C587" s="220" t="s">
        <v>862</v>
      </c>
      <c r="D587" s="208" t="s">
        <v>863</v>
      </c>
      <c r="E587" s="234" t="s">
        <v>864</v>
      </c>
      <c r="F587" s="79" t="s">
        <v>490</v>
      </c>
      <c r="G587" s="79" t="s">
        <v>348</v>
      </c>
      <c r="H587" s="79" t="s">
        <v>405</v>
      </c>
      <c r="I587" s="79" t="s">
        <v>792</v>
      </c>
      <c r="J587" s="79" t="s">
        <v>307</v>
      </c>
      <c r="K587" s="80" t="s">
        <v>795</v>
      </c>
      <c r="L587" s="85" t="s">
        <v>794</v>
      </c>
      <c r="M587" s="86" t="s">
        <v>797</v>
      </c>
      <c r="N587" s="81">
        <v>2</v>
      </c>
      <c r="O587" s="81">
        <v>4</v>
      </c>
      <c r="P587" s="81">
        <f t="shared" si="176"/>
        <v>8</v>
      </c>
      <c r="Q587" s="81" t="str">
        <f t="shared" si="177"/>
        <v>M</v>
      </c>
      <c r="R587" s="81">
        <v>25</v>
      </c>
      <c r="S587" s="81">
        <f t="shared" si="178"/>
        <v>200</v>
      </c>
      <c r="T587" s="81" t="str">
        <f t="shared" si="179"/>
        <v>II</v>
      </c>
      <c r="U587" s="69" t="str">
        <f t="shared" si="180"/>
        <v>NO ACEPTABLE</v>
      </c>
      <c r="V587" s="69"/>
      <c r="W587" s="214">
        <v>0</v>
      </c>
      <c r="X587" s="79" t="s">
        <v>796</v>
      </c>
      <c r="Y587" s="82"/>
      <c r="Z587" s="82"/>
      <c r="AA587" s="82"/>
      <c r="AB587" s="79"/>
      <c r="AC587" s="82" t="s">
        <v>837</v>
      </c>
      <c r="AD587" s="82"/>
      <c r="AE587" s="82" t="s">
        <v>849</v>
      </c>
      <c r="AF587" s="81"/>
      <c r="AG587" s="81"/>
      <c r="AH587" s="81">
        <f t="shared" si="163"/>
        <v>0</v>
      </c>
      <c r="AI587" s="81" t="str">
        <f t="shared" si="169"/>
        <v>B</v>
      </c>
      <c r="AJ587" s="81"/>
      <c r="AK587" s="81">
        <f>+AJ587*AH587</f>
        <v>0</v>
      </c>
      <c r="AL587" s="81" t="str">
        <f>IF(AK587&gt;=600,"I",IF(AK587&gt;=150,"II",IF(AK587&gt;=40,"III","IV")))</f>
        <v>IV</v>
      </c>
      <c r="AM587" s="34" t="str">
        <f t="shared" si="170"/>
        <v>ACEPTABLE</v>
      </c>
      <c r="AN587" s="204">
        <f>(S587-AK587)/S587</f>
        <v>1</v>
      </c>
    </row>
    <row r="588" spans="1:40" ht="99.95" customHeight="1">
      <c r="A588" s="176" t="s">
        <v>476</v>
      </c>
      <c r="B588" s="176" t="s">
        <v>517</v>
      </c>
      <c r="C588" s="220" t="s">
        <v>862</v>
      </c>
      <c r="D588" s="208" t="s">
        <v>863</v>
      </c>
      <c r="E588" s="234" t="s">
        <v>864</v>
      </c>
      <c r="F588" s="79" t="s">
        <v>490</v>
      </c>
      <c r="G588" s="79" t="s">
        <v>348</v>
      </c>
      <c r="H588" s="79" t="s">
        <v>367</v>
      </c>
      <c r="I588" s="79" t="s">
        <v>435</v>
      </c>
      <c r="J588" s="79" t="s">
        <v>309</v>
      </c>
      <c r="K588" s="80"/>
      <c r="L588" s="85" t="s">
        <v>802</v>
      </c>
      <c r="M588" s="86" t="s">
        <v>803</v>
      </c>
      <c r="N588" s="81">
        <v>1</v>
      </c>
      <c r="O588" s="81">
        <v>3</v>
      </c>
      <c r="P588" s="81">
        <f>+N588*O588</f>
        <v>3</v>
      </c>
      <c r="Q588" s="81" t="str">
        <f>IF(P588&gt;=24,"MA",IF(P588&gt;=10,"A",IF(P588&gt;=6,"M","B")))</f>
        <v>B</v>
      </c>
      <c r="R588" s="81">
        <v>25</v>
      </c>
      <c r="S588" s="81">
        <f>+R588*P588</f>
        <v>75</v>
      </c>
      <c r="T588" s="81" t="str">
        <f>IF(S588&gt;=600,"I",IF(S588&gt;=150,"II",IF(S588&gt;=40,"III","IV")))</f>
        <v>III</v>
      </c>
      <c r="U588" s="69" t="str">
        <f>IF(T588="IV","ACEPTABLE",IF(T588="III","ACEPTABLE",IF(T588="II","NO ACEPTABLE","NO ACEPTABLE")))</f>
        <v>ACEPTABLE</v>
      </c>
      <c r="V588" s="69"/>
      <c r="W588" s="214">
        <v>0</v>
      </c>
      <c r="X588" s="79" t="s">
        <v>801</v>
      </c>
      <c r="Y588" s="82"/>
      <c r="Z588" s="82"/>
      <c r="AA588" s="82"/>
      <c r="AB588" s="79"/>
      <c r="AC588" s="82" t="s">
        <v>837</v>
      </c>
      <c r="AD588" s="82"/>
      <c r="AE588" s="82" t="s">
        <v>849</v>
      </c>
      <c r="AF588" s="81"/>
      <c r="AG588" s="81"/>
      <c r="AH588" s="81">
        <f t="shared" si="163"/>
        <v>0</v>
      </c>
      <c r="AI588" s="81" t="str">
        <f t="shared" si="169"/>
        <v>B</v>
      </c>
      <c r="AJ588" s="81"/>
      <c r="AK588" s="81">
        <f>+AJ588*AH588</f>
        <v>0</v>
      </c>
      <c r="AL588" s="81" t="str">
        <f>IF(AK588&gt;=600,"I",IF(AK588&gt;=150,"II",IF(AK588&gt;=40,"III","IV")))</f>
        <v>IV</v>
      </c>
      <c r="AM588" s="34" t="str">
        <f t="shared" si="170"/>
        <v>ACEPTABLE</v>
      </c>
      <c r="AN588" s="204">
        <f>(S588-AK588)/S588</f>
        <v>1</v>
      </c>
    </row>
    <row r="589" spans="1:40" ht="99.95" customHeight="1">
      <c r="A589" s="183" t="s">
        <v>527</v>
      </c>
      <c r="B589" s="176" t="s">
        <v>517</v>
      </c>
      <c r="C589" s="183" t="s">
        <v>1011</v>
      </c>
      <c r="D589" s="208" t="s">
        <v>1016</v>
      </c>
      <c r="E589" s="230" t="s">
        <v>1012</v>
      </c>
      <c r="F589" s="79" t="s">
        <v>490</v>
      </c>
      <c r="G589" s="79" t="s">
        <v>345</v>
      </c>
      <c r="H589" s="79" t="s">
        <v>376</v>
      </c>
      <c r="I589" s="79" t="s">
        <v>418</v>
      </c>
      <c r="J589" s="79" t="s">
        <v>229</v>
      </c>
      <c r="K589" s="86" t="s">
        <v>519</v>
      </c>
      <c r="L589" s="85" t="s">
        <v>520</v>
      </c>
      <c r="M589" s="86" t="s">
        <v>515</v>
      </c>
      <c r="N589" s="81">
        <v>1</v>
      </c>
      <c r="O589" s="81">
        <v>4</v>
      </c>
      <c r="P589" s="81">
        <v>4</v>
      </c>
      <c r="Q589" s="81" t="s">
        <v>861</v>
      </c>
      <c r="R589" s="81">
        <v>10</v>
      </c>
      <c r="S589" s="81">
        <v>40</v>
      </c>
      <c r="T589" s="81" t="s">
        <v>196</v>
      </c>
      <c r="U589" s="69" t="s">
        <v>452</v>
      </c>
      <c r="V589" s="69" t="s">
        <v>964</v>
      </c>
      <c r="W589" s="214">
        <v>1</v>
      </c>
      <c r="X589" s="79" t="s">
        <v>731</v>
      </c>
      <c r="Y589" s="79" t="s">
        <v>839</v>
      </c>
      <c r="Z589" s="82"/>
      <c r="AA589" s="82"/>
      <c r="AB589" s="90"/>
      <c r="AC589" s="82" t="s">
        <v>837</v>
      </c>
      <c r="AD589" s="82"/>
      <c r="AE589" s="82" t="s">
        <v>838</v>
      </c>
      <c r="AF589" s="81">
        <v>1</v>
      </c>
      <c r="AG589" s="81">
        <v>4</v>
      </c>
      <c r="AH589" s="81">
        <f t="shared" si="163"/>
        <v>4</v>
      </c>
      <c r="AI589" s="81" t="str">
        <f t="shared" si="169"/>
        <v>B</v>
      </c>
      <c r="AJ589" s="81">
        <v>10</v>
      </c>
      <c r="AK589" s="81">
        <v>40</v>
      </c>
      <c r="AL589" s="81" t="s">
        <v>196</v>
      </c>
      <c r="AM589" s="34" t="str">
        <f t="shared" si="170"/>
        <v>ACEPTABLE</v>
      </c>
      <c r="AN589" s="204">
        <v>0</v>
      </c>
    </row>
    <row r="590" spans="1:40" ht="99.95" customHeight="1">
      <c r="A590" s="183" t="s">
        <v>527</v>
      </c>
      <c r="B590" s="176" t="s">
        <v>517</v>
      </c>
      <c r="C590" s="183" t="s">
        <v>1011</v>
      </c>
      <c r="D590" s="208" t="s">
        <v>1016</v>
      </c>
      <c r="E590" s="230" t="s">
        <v>1012</v>
      </c>
      <c r="F590" s="79" t="s">
        <v>490</v>
      </c>
      <c r="G590" s="79" t="s">
        <v>410</v>
      </c>
      <c r="H590" s="79" t="s">
        <v>399</v>
      </c>
      <c r="I590" s="79" t="s">
        <v>373</v>
      </c>
      <c r="J590" s="79" t="s">
        <v>273</v>
      </c>
      <c r="K590" s="80" t="s">
        <v>758</v>
      </c>
      <c r="L590" s="85" t="s">
        <v>759</v>
      </c>
      <c r="M590" s="86" t="s">
        <v>762</v>
      </c>
      <c r="N590" s="81">
        <v>1</v>
      </c>
      <c r="O590" s="81">
        <v>1</v>
      </c>
      <c r="P590" s="81">
        <v>1</v>
      </c>
      <c r="Q590" s="81" t="s">
        <v>861</v>
      </c>
      <c r="R590" s="81">
        <v>100</v>
      </c>
      <c r="S590" s="81">
        <v>100</v>
      </c>
      <c r="T590" s="81" t="s">
        <v>196</v>
      </c>
      <c r="U590" s="69" t="s">
        <v>452</v>
      </c>
      <c r="V590" s="69"/>
      <c r="W590" s="214">
        <v>1</v>
      </c>
      <c r="X590" s="79" t="s">
        <v>761</v>
      </c>
      <c r="Y590" s="82"/>
      <c r="Z590" s="82"/>
      <c r="AA590" s="82"/>
      <c r="AB590" s="79"/>
      <c r="AC590" s="82" t="s">
        <v>837</v>
      </c>
      <c r="AD590" s="82"/>
      <c r="AE590" s="82" t="s">
        <v>852</v>
      </c>
      <c r="AF590" s="81"/>
      <c r="AG590" s="81"/>
      <c r="AH590" s="81">
        <f t="shared" si="163"/>
        <v>0</v>
      </c>
      <c r="AI590" s="81" t="str">
        <f t="shared" si="169"/>
        <v>B</v>
      </c>
      <c r="AJ590" s="81"/>
      <c r="AK590" s="81">
        <v>0</v>
      </c>
      <c r="AL590" s="81" t="s">
        <v>199</v>
      </c>
      <c r="AM590" s="34" t="str">
        <f t="shared" si="170"/>
        <v>ACEPTABLE</v>
      </c>
      <c r="AN590" s="204">
        <v>1</v>
      </c>
    </row>
    <row r="591" spans="1:40" ht="99.95" customHeight="1">
      <c r="A591" s="183" t="s">
        <v>527</v>
      </c>
      <c r="B591" s="176" t="s">
        <v>517</v>
      </c>
      <c r="C591" s="183" t="s">
        <v>1011</v>
      </c>
      <c r="D591" s="208" t="s">
        <v>1016</v>
      </c>
      <c r="E591" s="230" t="s">
        <v>1012</v>
      </c>
      <c r="F591" s="79" t="s">
        <v>490</v>
      </c>
      <c r="G591" s="79" t="s">
        <v>410</v>
      </c>
      <c r="H591" s="79" t="s">
        <v>400</v>
      </c>
      <c r="I591" s="79" t="s">
        <v>408</v>
      </c>
      <c r="J591" s="79" t="s">
        <v>289</v>
      </c>
      <c r="K591" s="80" t="s">
        <v>767</v>
      </c>
      <c r="L591" s="85" t="s">
        <v>768</v>
      </c>
      <c r="M591" s="86" t="s">
        <v>765</v>
      </c>
      <c r="N591" s="81">
        <v>1</v>
      </c>
      <c r="O591" s="81">
        <v>4</v>
      </c>
      <c r="P591" s="81">
        <v>4</v>
      </c>
      <c r="Q591" s="81" t="s">
        <v>861</v>
      </c>
      <c r="R591" s="81">
        <v>25</v>
      </c>
      <c r="S591" s="81">
        <v>100</v>
      </c>
      <c r="T591" s="81" t="s">
        <v>196</v>
      </c>
      <c r="U591" s="69" t="s">
        <v>452</v>
      </c>
      <c r="V591" s="69"/>
      <c r="W591" s="214">
        <v>1</v>
      </c>
      <c r="X591" s="79" t="s">
        <v>766</v>
      </c>
      <c r="Y591" s="82"/>
      <c r="Z591" s="82"/>
      <c r="AA591" s="82"/>
      <c r="AB591" s="79"/>
      <c r="AC591" s="82" t="s">
        <v>837</v>
      </c>
      <c r="AD591" s="82"/>
      <c r="AE591" s="82" t="s">
        <v>855</v>
      </c>
      <c r="AF591" s="81"/>
      <c r="AG591" s="81"/>
      <c r="AH591" s="81">
        <f t="shared" si="163"/>
        <v>0</v>
      </c>
      <c r="AI591" s="81" t="str">
        <f t="shared" si="169"/>
        <v>B</v>
      </c>
      <c r="AJ591" s="81"/>
      <c r="AK591" s="81">
        <v>0</v>
      </c>
      <c r="AL591" s="81" t="s">
        <v>199</v>
      </c>
      <c r="AM591" s="34" t="str">
        <f t="shared" si="170"/>
        <v>ACEPTABLE</v>
      </c>
      <c r="AN591" s="204">
        <v>1</v>
      </c>
    </row>
    <row r="592" spans="1:40" ht="99.95" customHeight="1">
      <c r="A592" s="183" t="s">
        <v>527</v>
      </c>
      <c r="B592" s="176" t="s">
        <v>517</v>
      </c>
      <c r="C592" s="183" t="s">
        <v>1011</v>
      </c>
      <c r="D592" s="208" t="s">
        <v>1016</v>
      </c>
      <c r="E592" s="230" t="s">
        <v>1012</v>
      </c>
      <c r="F592" s="79" t="s">
        <v>490</v>
      </c>
      <c r="G592" s="79" t="s">
        <v>410</v>
      </c>
      <c r="H592" s="79" t="s">
        <v>401</v>
      </c>
      <c r="I592" s="79" t="s">
        <v>362</v>
      </c>
      <c r="J592" s="79" t="s">
        <v>281</v>
      </c>
      <c r="K592" s="80" t="s">
        <v>775</v>
      </c>
      <c r="L592" s="85" t="s">
        <v>776</v>
      </c>
      <c r="M592" s="86" t="s">
        <v>779</v>
      </c>
      <c r="N592" s="81">
        <v>2</v>
      </c>
      <c r="O592" s="81">
        <v>1</v>
      </c>
      <c r="P592" s="81">
        <v>2</v>
      </c>
      <c r="Q592" s="81" t="s">
        <v>861</v>
      </c>
      <c r="R592" s="81">
        <v>100</v>
      </c>
      <c r="S592" s="81">
        <v>200</v>
      </c>
      <c r="T592" s="81" t="s">
        <v>193</v>
      </c>
      <c r="U592" s="69" t="s">
        <v>338</v>
      </c>
      <c r="V592" s="69"/>
      <c r="W592" s="214">
        <v>1</v>
      </c>
      <c r="X592" s="79" t="s">
        <v>761</v>
      </c>
      <c r="Y592" s="82"/>
      <c r="Z592" s="82"/>
      <c r="AA592" s="82"/>
      <c r="AB592" s="79"/>
      <c r="AC592" s="82" t="s">
        <v>886</v>
      </c>
      <c r="AD592" s="82"/>
      <c r="AE592" s="82" t="s">
        <v>887</v>
      </c>
      <c r="AF592" s="81"/>
      <c r="AG592" s="81"/>
      <c r="AH592" s="81">
        <f t="shared" si="163"/>
        <v>0</v>
      </c>
      <c r="AI592" s="81" t="str">
        <f t="shared" si="169"/>
        <v>B</v>
      </c>
      <c r="AJ592" s="81"/>
      <c r="AK592" s="81">
        <v>0</v>
      </c>
      <c r="AL592" s="81" t="s">
        <v>199</v>
      </c>
      <c r="AM592" s="34" t="str">
        <f t="shared" si="170"/>
        <v>ACEPTABLE</v>
      </c>
      <c r="AN592" s="204">
        <v>1</v>
      </c>
    </row>
    <row r="593" spans="1:40" ht="99.95" customHeight="1">
      <c r="A593" s="183" t="s">
        <v>527</v>
      </c>
      <c r="B593" s="176" t="s">
        <v>517</v>
      </c>
      <c r="C593" s="183" t="s">
        <v>1011</v>
      </c>
      <c r="D593" s="208" t="s">
        <v>1016</v>
      </c>
      <c r="E593" s="230" t="s">
        <v>1012</v>
      </c>
      <c r="F593" s="79" t="s">
        <v>490</v>
      </c>
      <c r="G593" s="79" t="s">
        <v>410</v>
      </c>
      <c r="H593" s="79" t="s">
        <v>412</v>
      </c>
      <c r="I593" s="79" t="s">
        <v>409</v>
      </c>
      <c r="J593" s="79" t="s">
        <v>291</v>
      </c>
      <c r="K593" s="80"/>
      <c r="L593" s="85" t="s">
        <v>782</v>
      </c>
      <c r="M593" s="86" t="s">
        <v>783</v>
      </c>
      <c r="N593" s="81">
        <v>1</v>
      </c>
      <c r="O593" s="81">
        <v>1</v>
      </c>
      <c r="P593" s="81">
        <v>1</v>
      </c>
      <c r="Q593" s="81" t="s">
        <v>861</v>
      </c>
      <c r="R593" s="81">
        <v>100</v>
      </c>
      <c r="S593" s="81">
        <v>100</v>
      </c>
      <c r="T593" s="81" t="s">
        <v>196</v>
      </c>
      <c r="U593" s="69" t="s">
        <v>452</v>
      </c>
      <c r="V593" s="69"/>
      <c r="W593" s="214">
        <v>1</v>
      </c>
      <c r="X593" s="79" t="s">
        <v>761</v>
      </c>
      <c r="Y593" s="82"/>
      <c r="Z593" s="82"/>
      <c r="AA593" s="82"/>
      <c r="AB593" s="79"/>
      <c r="AC593" s="82" t="s">
        <v>837</v>
      </c>
      <c r="AD593" s="82"/>
      <c r="AE593" s="82" t="s">
        <v>856</v>
      </c>
      <c r="AF593" s="81"/>
      <c r="AG593" s="81"/>
      <c r="AH593" s="81">
        <f t="shared" si="163"/>
        <v>0</v>
      </c>
      <c r="AI593" s="81" t="str">
        <f t="shared" si="169"/>
        <v>B</v>
      </c>
      <c r="AJ593" s="81"/>
      <c r="AK593" s="81">
        <v>0</v>
      </c>
      <c r="AL593" s="81" t="s">
        <v>199</v>
      </c>
      <c r="AM593" s="34" t="str">
        <f t="shared" si="170"/>
        <v>ACEPTABLE</v>
      </c>
      <c r="AN593" s="204">
        <v>1</v>
      </c>
    </row>
    <row r="594" spans="1:40" ht="99.95" customHeight="1">
      <c r="A594" s="183" t="s">
        <v>527</v>
      </c>
      <c r="B594" s="176" t="s">
        <v>517</v>
      </c>
      <c r="C594" s="183" t="s">
        <v>1011</v>
      </c>
      <c r="D594" s="208" t="s">
        <v>1016</v>
      </c>
      <c r="E594" s="230" t="s">
        <v>1012</v>
      </c>
      <c r="F594" s="79" t="s">
        <v>490</v>
      </c>
      <c r="G594" s="79" t="s">
        <v>348</v>
      </c>
      <c r="H594" s="79" t="s">
        <v>405</v>
      </c>
      <c r="I594" s="79" t="s">
        <v>792</v>
      </c>
      <c r="J594" s="79" t="s">
        <v>307</v>
      </c>
      <c r="K594" s="80" t="s">
        <v>795</v>
      </c>
      <c r="L594" s="85" t="s">
        <v>794</v>
      </c>
      <c r="M594" s="86" t="s">
        <v>797</v>
      </c>
      <c r="N594" s="81">
        <v>2</v>
      </c>
      <c r="O594" s="81">
        <v>4</v>
      </c>
      <c r="P594" s="81">
        <v>8</v>
      </c>
      <c r="Q594" s="81" t="s">
        <v>860</v>
      </c>
      <c r="R594" s="81">
        <v>25</v>
      </c>
      <c r="S594" s="81">
        <v>200</v>
      </c>
      <c r="T594" s="81" t="s">
        <v>193</v>
      </c>
      <c r="U594" s="69" t="s">
        <v>338</v>
      </c>
      <c r="V594" s="69"/>
      <c r="W594" s="214">
        <v>1</v>
      </c>
      <c r="X594" s="79" t="s">
        <v>796</v>
      </c>
      <c r="Y594" s="82"/>
      <c r="Z594" s="82"/>
      <c r="AA594" s="82"/>
      <c r="AB594" s="79"/>
      <c r="AC594" s="82" t="s">
        <v>837</v>
      </c>
      <c r="AD594" s="82"/>
      <c r="AE594" s="82" t="s">
        <v>849</v>
      </c>
      <c r="AF594" s="81"/>
      <c r="AG594" s="81"/>
      <c r="AH594" s="81">
        <f t="shared" si="163"/>
        <v>0</v>
      </c>
      <c r="AI594" s="81" t="str">
        <f t="shared" si="169"/>
        <v>B</v>
      </c>
      <c r="AJ594" s="81"/>
      <c r="AK594" s="81">
        <v>0</v>
      </c>
      <c r="AL594" s="81" t="s">
        <v>199</v>
      </c>
      <c r="AM594" s="34" t="str">
        <f t="shared" si="170"/>
        <v>ACEPTABLE</v>
      </c>
      <c r="AN594" s="204">
        <v>1</v>
      </c>
    </row>
    <row r="595" spans="1:40" ht="99.95" customHeight="1">
      <c r="A595" s="183" t="s">
        <v>527</v>
      </c>
      <c r="B595" s="176" t="s">
        <v>517</v>
      </c>
      <c r="C595" s="183" t="s">
        <v>1011</v>
      </c>
      <c r="D595" s="208" t="s">
        <v>1016</v>
      </c>
      <c r="E595" s="230" t="s">
        <v>1012</v>
      </c>
      <c r="F595" s="79" t="s">
        <v>490</v>
      </c>
      <c r="G595" s="79" t="s">
        <v>348</v>
      </c>
      <c r="H595" s="79" t="s">
        <v>367</v>
      </c>
      <c r="I595" s="79" t="s">
        <v>435</v>
      </c>
      <c r="J595" s="79" t="s">
        <v>309</v>
      </c>
      <c r="K595" s="80"/>
      <c r="L595" s="85" t="s">
        <v>802</v>
      </c>
      <c r="M595" s="86" t="s">
        <v>803</v>
      </c>
      <c r="N595" s="81">
        <v>1</v>
      </c>
      <c r="O595" s="81">
        <v>3</v>
      </c>
      <c r="P595" s="81">
        <f>+N595*O595</f>
        <v>3</v>
      </c>
      <c r="Q595" s="81" t="str">
        <f>IF(P595&gt;=24,"MA",IF(P595&gt;=10,"A",IF(P595&gt;=6,"M","B")))</f>
        <v>B</v>
      </c>
      <c r="R595" s="81">
        <v>25</v>
      </c>
      <c r="S595" s="81">
        <f>+R595*P595</f>
        <v>75</v>
      </c>
      <c r="T595" s="81" t="str">
        <f>IF(S595&gt;=600,"I",IF(S595&gt;=150,"II",IF(S595&gt;=40,"III","IV")))</f>
        <v>III</v>
      </c>
      <c r="U595" s="69" t="str">
        <f>IF(T595="IV","ACEPTABLE",IF(T595="III","ACEPTABLE",IF(T595="II","NO ACEPTABLE","NO ACEPTABLE")))</f>
        <v>ACEPTABLE</v>
      </c>
      <c r="V595" s="69"/>
      <c r="W595" s="214">
        <v>1</v>
      </c>
      <c r="X595" s="79" t="s">
        <v>801</v>
      </c>
      <c r="Y595" s="82"/>
      <c r="Z595" s="82"/>
      <c r="AA595" s="82"/>
      <c r="AB595" s="79"/>
      <c r="AC595" s="82" t="s">
        <v>837</v>
      </c>
      <c r="AD595" s="82"/>
      <c r="AE595" s="82" t="s">
        <v>849</v>
      </c>
      <c r="AF595" s="81"/>
      <c r="AG595" s="81"/>
      <c r="AH595" s="81">
        <f t="shared" si="163"/>
        <v>0</v>
      </c>
      <c r="AI595" s="81" t="str">
        <f t="shared" si="169"/>
        <v>B</v>
      </c>
      <c r="AJ595" s="81"/>
      <c r="AK595" s="81">
        <f>+AJ595*AH595</f>
        <v>0</v>
      </c>
      <c r="AL595" s="81" t="str">
        <f>IF(AK595&gt;=600,"I",IF(AK595&gt;=150,"II",IF(AK595&gt;=40,"III","IV")))</f>
        <v>IV</v>
      </c>
      <c r="AM595" s="34" t="str">
        <f t="shared" si="170"/>
        <v>ACEPTABLE</v>
      </c>
      <c r="AN595" s="204">
        <f>(S595-AK595)/S595</f>
        <v>1</v>
      </c>
    </row>
    <row r="596" spans="1:40" ht="99.95" customHeight="1">
      <c r="A596" s="176" t="s">
        <v>476</v>
      </c>
      <c r="B596" s="176" t="s">
        <v>517</v>
      </c>
      <c r="C596" s="183" t="s">
        <v>857</v>
      </c>
      <c r="D596" s="224" t="s">
        <v>1043</v>
      </c>
      <c r="E596" s="234" t="s">
        <v>488</v>
      </c>
      <c r="F596" s="79" t="s">
        <v>490</v>
      </c>
      <c r="G596" s="79" t="s">
        <v>348</v>
      </c>
      <c r="H596" s="79" t="s">
        <v>367</v>
      </c>
      <c r="I596" s="79" t="s">
        <v>435</v>
      </c>
      <c r="J596" s="79" t="s">
        <v>309</v>
      </c>
      <c r="K596" s="80"/>
      <c r="L596" s="85" t="s">
        <v>802</v>
      </c>
      <c r="M596" s="86" t="s">
        <v>803</v>
      </c>
      <c r="N596" s="81">
        <v>1</v>
      </c>
      <c r="O596" s="81">
        <v>3</v>
      </c>
      <c r="P596" s="81">
        <f t="shared" si="176"/>
        <v>3</v>
      </c>
      <c r="Q596" s="81" t="str">
        <f t="shared" si="177"/>
        <v>B</v>
      </c>
      <c r="R596" s="81">
        <v>25</v>
      </c>
      <c r="S596" s="81">
        <f t="shared" si="178"/>
        <v>75</v>
      </c>
      <c r="T596" s="81" t="str">
        <f t="shared" si="179"/>
        <v>III</v>
      </c>
      <c r="U596" s="69" t="str">
        <f t="shared" si="180"/>
        <v>ACEPTABLE</v>
      </c>
      <c r="V596" s="69"/>
      <c r="W596" s="214">
        <v>1</v>
      </c>
      <c r="X596" s="79" t="s">
        <v>801</v>
      </c>
      <c r="Y596" s="82"/>
      <c r="Z596" s="82"/>
      <c r="AA596" s="82"/>
      <c r="AB596" s="79"/>
      <c r="AC596" s="82" t="s">
        <v>837</v>
      </c>
      <c r="AD596" s="82"/>
      <c r="AE596" s="82" t="s">
        <v>849</v>
      </c>
      <c r="AF596" s="81"/>
      <c r="AG596" s="81"/>
      <c r="AH596" s="81">
        <f t="shared" si="163"/>
        <v>0</v>
      </c>
      <c r="AI596" s="81" t="str">
        <f t="shared" si="169"/>
        <v>B</v>
      </c>
      <c r="AJ596" s="81"/>
      <c r="AK596" s="81">
        <f t="shared" si="155"/>
        <v>0</v>
      </c>
      <c r="AL596" s="81" t="str">
        <f t="shared" si="162"/>
        <v>IV</v>
      </c>
      <c r="AM596" s="34" t="str">
        <f t="shared" si="170"/>
        <v>ACEPTABLE</v>
      </c>
      <c r="AN596" s="204">
        <f t="shared" si="156"/>
        <v>1</v>
      </c>
    </row>
    <row r="597" spans="1:40" ht="99.95" customHeight="1">
      <c r="A597" s="176" t="s">
        <v>476</v>
      </c>
      <c r="B597" s="176" t="s">
        <v>517</v>
      </c>
      <c r="C597" s="183" t="s">
        <v>478</v>
      </c>
      <c r="D597" s="208" t="s">
        <v>1041</v>
      </c>
      <c r="E597" s="234" t="s">
        <v>483</v>
      </c>
      <c r="F597" s="79" t="s">
        <v>490</v>
      </c>
      <c r="G597" s="79" t="s">
        <v>348</v>
      </c>
      <c r="H597" s="79" t="s">
        <v>367</v>
      </c>
      <c r="I597" s="79" t="s">
        <v>435</v>
      </c>
      <c r="J597" s="79" t="s">
        <v>309</v>
      </c>
      <c r="K597" s="80"/>
      <c r="L597" s="85" t="s">
        <v>802</v>
      </c>
      <c r="M597" s="86" t="s">
        <v>803</v>
      </c>
      <c r="N597" s="81">
        <v>1</v>
      </c>
      <c r="O597" s="81">
        <v>3</v>
      </c>
      <c r="P597" s="81">
        <f t="shared" si="176"/>
        <v>3</v>
      </c>
      <c r="Q597" s="81" t="str">
        <f t="shared" si="177"/>
        <v>B</v>
      </c>
      <c r="R597" s="81">
        <v>25</v>
      </c>
      <c r="S597" s="81">
        <f t="shared" si="178"/>
        <v>75</v>
      </c>
      <c r="T597" s="81" t="str">
        <f t="shared" si="179"/>
        <v>III</v>
      </c>
      <c r="U597" s="69" t="str">
        <f t="shared" si="180"/>
        <v>ACEPTABLE</v>
      </c>
      <c r="V597" s="69"/>
      <c r="W597" s="214">
        <v>1</v>
      </c>
      <c r="X597" s="79" t="s">
        <v>801</v>
      </c>
      <c r="Y597" s="82"/>
      <c r="Z597" s="82"/>
      <c r="AA597" s="82"/>
      <c r="AB597" s="79"/>
      <c r="AC597" s="82" t="s">
        <v>837</v>
      </c>
      <c r="AD597" s="82"/>
      <c r="AE597" s="82" t="s">
        <v>849</v>
      </c>
      <c r="AF597" s="81"/>
      <c r="AG597" s="81"/>
      <c r="AH597" s="81">
        <f t="shared" ref="AH597:AH641" si="181">+AF597*AG597</f>
        <v>0</v>
      </c>
      <c r="AI597" s="81" t="str">
        <f t="shared" si="169"/>
        <v>B</v>
      </c>
      <c r="AJ597" s="81"/>
      <c r="AK597" s="81">
        <f t="shared" ref="AK597:AK641" si="182">+AJ597*AH597</f>
        <v>0</v>
      </c>
      <c r="AL597" s="81" t="str">
        <f t="shared" ref="AL597:AL641" si="183">IF(AK597&gt;=600,"I",IF(AK597&gt;=150,"II",IF(AK597&gt;=40,"III","IV")))</f>
        <v>IV</v>
      </c>
      <c r="AM597" s="34" t="str">
        <f t="shared" si="170"/>
        <v>ACEPTABLE</v>
      </c>
      <c r="AN597" s="204">
        <f t="shared" ref="AN597:AN641" si="184">(S597-AK597)/S597</f>
        <v>1</v>
      </c>
    </row>
    <row r="598" spans="1:40" ht="99.95" customHeight="1">
      <c r="A598" s="176" t="s">
        <v>523</v>
      </c>
      <c r="B598" s="176" t="s">
        <v>517</v>
      </c>
      <c r="C598" s="183" t="s">
        <v>521</v>
      </c>
      <c r="D598" s="208" t="s">
        <v>543</v>
      </c>
      <c r="E598" s="208" t="s">
        <v>544</v>
      </c>
      <c r="F598" s="79" t="s">
        <v>490</v>
      </c>
      <c r="G598" s="79" t="s">
        <v>348</v>
      </c>
      <c r="H598" s="79" t="s">
        <v>367</v>
      </c>
      <c r="I598" s="79" t="s">
        <v>435</v>
      </c>
      <c r="J598" s="79" t="s">
        <v>309</v>
      </c>
      <c r="K598" s="80"/>
      <c r="L598" s="85" t="s">
        <v>802</v>
      </c>
      <c r="M598" s="86" t="s">
        <v>803</v>
      </c>
      <c r="N598" s="81">
        <v>1</v>
      </c>
      <c r="O598" s="81">
        <v>3</v>
      </c>
      <c r="P598" s="81">
        <f t="shared" si="176"/>
        <v>3</v>
      </c>
      <c r="Q598" s="81" t="str">
        <f t="shared" si="177"/>
        <v>B</v>
      </c>
      <c r="R598" s="81">
        <v>25</v>
      </c>
      <c r="S598" s="81">
        <f t="shared" si="178"/>
        <v>75</v>
      </c>
      <c r="T598" s="81" t="str">
        <f t="shared" si="179"/>
        <v>III</v>
      </c>
      <c r="U598" s="69" t="str">
        <f t="shared" si="180"/>
        <v>ACEPTABLE</v>
      </c>
      <c r="V598" s="69"/>
      <c r="W598" s="214">
        <v>1</v>
      </c>
      <c r="X598" s="79" t="s">
        <v>801</v>
      </c>
      <c r="Y598" s="82"/>
      <c r="Z598" s="82"/>
      <c r="AA598" s="82"/>
      <c r="AB598" s="79"/>
      <c r="AC598" s="82" t="s">
        <v>837</v>
      </c>
      <c r="AD598" s="82"/>
      <c r="AE598" s="82" t="s">
        <v>849</v>
      </c>
      <c r="AF598" s="81"/>
      <c r="AG598" s="81"/>
      <c r="AH598" s="81">
        <f t="shared" si="181"/>
        <v>0</v>
      </c>
      <c r="AI598" s="81" t="str">
        <f t="shared" si="169"/>
        <v>B</v>
      </c>
      <c r="AJ598" s="81"/>
      <c r="AK598" s="81">
        <f t="shared" si="182"/>
        <v>0</v>
      </c>
      <c r="AL598" s="81" t="str">
        <f t="shared" si="183"/>
        <v>IV</v>
      </c>
      <c r="AM598" s="34" t="str">
        <f t="shared" si="170"/>
        <v>ACEPTABLE</v>
      </c>
      <c r="AN598" s="204">
        <f t="shared" si="184"/>
        <v>1</v>
      </c>
    </row>
    <row r="599" spans="1:40" ht="99.95" customHeight="1">
      <c r="A599" s="176" t="s">
        <v>523</v>
      </c>
      <c r="B599" s="176" t="s">
        <v>517</v>
      </c>
      <c r="C599" s="183" t="s">
        <v>967</v>
      </c>
      <c r="D599" s="208" t="s">
        <v>547</v>
      </c>
      <c r="E599" s="232" t="s">
        <v>548</v>
      </c>
      <c r="F599" s="79" t="s">
        <v>490</v>
      </c>
      <c r="G599" s="79" t="s">
        <v>348</v>
      </c>
      <c r="H599" s="79" t="s">
        <v>367</v>
      </c>
      <c r="I599" s="79" t="s">
        <v>435</v>
      </c>
      <c r="J599" s="79" t="s">
        <v>309</v>
      </c>
      <c r="K599" s="80"/>
      <c r="L599" s="85" t="s">
        <v>802</v>
      </c>
      <c r="M599" s="86" t="s">
        <v>803</v>
      </c>
      <c r="N599" s="81">
        <v>1</v>
      </c>
      <c r="O599" s="81">
        <v>3</v>
      </c>
      <c r="P599" s="81">
        <f t="shared" si="176"/>
        <v>3</v>
      </c>
      <c r="Q599" s="81" t="str">
        <f t="shared" si="177"/>
        <v>B</v>
      </c>
      <c r="R599" s="81">
        <v>25</v>
      </c>
      <c r="S599" s="81">
        <f t="shared" si="178"/>
        <v>75</v>
      </c>
      <c r="T599" s="81" t="str">
        <f t="shared" si="179"/>
        <v>III</v>
      </c>
      <c r="U599" s="69" t="str">
        <f t="shared" si="180"/>
        <v>ACEPTABLE</v>
      </c>
      <c r="V599" s="69"/>
      <c r="W599" s="214">
        <v>1</v>
      </c>
      <c r="X599" s="79" t="s">
        <v>801</v>
      </c>
      <c r="Y599" s="82"/>
      <c r="Z599" s="82"/>
      <c r="AA599" s="82"/>
      <c r="AB599" s="79"/>
      <c r="AC599" s="82" t="s">
        <v>837</v>
      </c>
      <c r="AD599" s="82"/>
      <c r="AE599" s="82" t="s">
        <v>849</v>
      </c>
      <c r="AF599" s="81"/>
      <c r="AG599" s="81"/>
      <c r="AH599" s="81">
        <f t="shared" si="181"/>
        <v>0</v>
      </c>
      <c r="AI599" s="81" t="str">
        <f t="shared" si="169"/>
        <v>B</v>
      </c>
      <c r="AJ599" s="81"/>
      <c r="AK599" s="81">
        <f t="shared" si="182"/>
        <v>0</v>
      </c>
      <c r="AL599" s="81" t="str">
        <f t="shared" si="183"/>
        <v>IV</v>
      </c>
      <c r="AM599" s="34" t="str">
        <f t="shared" si="170"/>
        <v>ACEPTABLE</v>
      </c>
      <c r="AN599" s="204">
        <f t="shared" si="184"/>
        <v>1</v>
      </c>
    </row>
    <row r="600" spans="1:40" ht="99.95" customHeight="1">
      <c r="A600" s="176" t="s">
        <v>524</v>
      </c>
      <c r="B600" s="176" t="s">
        <v>517</v>
      </c>
      <c r="C600" s="183" t="s">
        <v>525</v>
      </c>
      <c r="D600" s="208" t="s">
        <v>1038</v>
      </c>
      <c r="E600" s="208" t="s">
        <v>549</v>
      </c>
      <c r="F600" s="79" t="s">
        <v>490</v>
      </c>
      <c r="G600" s="79" t="s">
        <v>348</v>
      </c>
      <c r="H600" s="79" t="s">
        <v>367</v>
      </c>
      <c r="I600" s="79" t="s">
        <v>435</v>
      </c>
      <c r="J600" s="79" t="s">
        <v>309</v>
      </c>
      <c r="K600" s="80"/>
      <c r="L600" s="85" t="s">
        <v>802</v>
      </c>
      <c r="M600" s="86" t="s">
        <v>803</v>
      </c>
      <c r="N600" s="81">
        <v>1</v>
      </c>
      <c r="O600" s="81">
        <v>3</v>
      </c>
      <c r="P600" s="81">
        <f t="shared" si="176"/>
        <v>3</v>
      </c>
      <c r="Q600" s="81" t="str">
        <f t="shared" si="177"/>
        <v>B</v>
      </c>
      <c r="R600" s="81">
        <v>25</v>
      </c>
      <c r="S600" s="81">
        <f t="shared" si="178"/>
        <v>75</v>
      </c>
      <c r="T600" s="81" t="str">
        <f t="shared" si="179"/>
        <v>III</v>
      </c>
      <c r="U600" s="69" t="str">
        <f t="shared" si="180"/>
        <v>ACEPTABLE</v>
      </c>
      <c r="V600" s="69"/>
      <c r="W600" s="214">
        <v>2</v>
      </c>
      <c r="X600" s="79" t="s">
        <v>801</v>
      </c>
      <c r="Y600" s="82"/>
      <c r="Z600" s="82"/>
      <c r="AA600" s="82"/>
      <c r="AB600" s="79"/>
      <c r="AC600" s="82" t="s">
        <v>837</v>
      </c>
      <c r="AD600" s="82"/>
      <c r="AE600" s="82" t="s">
        <v>849</v>
      </c>
      <c r="AF600" s="81"/>
      <c r="AG600" s="81"/>
      <c r="AH600" s="81">
        <f t="shared" si="181"/>
        <v>0</v>
      </c>
      <c r="AI600" s="81" t="str">
        <f t="shared" si="169"/>
        <v>B</v>
      </c>
      <c r="AJ600" s="81"/>
      <c r="AK600" s="81">
        <f t="shared" si="182"/>
        <v>0</v>
      </c>
      <c r="AL600" s="81" t="str">
        <f t="shared" si="183"/>
        <v>IV</v>
      </c>
      <c r="AM600" s="34" t="str">
        <f t="shared" si="170"/>
        <v>ACEPTABLE</v>
      </c>
      <c r="AN600" s="204">
        <f t="shared" si="184"/>
        <v>1</v>
      </c>
    </row>
    <row r="601" spans="1:40" ht="99.95" customHeight="1">
      <c r="A601" s="176" t="s">
        <v>524</v>
      </c>
      <c r="B601" s="176" t="s">
        <v>517</v>
      </c>
      <c r="C601" s="183" t="s">
        <v>526</v>
      </c>
      <c r="D601" s="208" t="s">
        <v>552</v>
      </c>
      <c r="E601" s="232" t="s">
        <v>553</v>
      </c>
      <c r="F601" s="79" t="s">
        <v>490</v>
      </c>
      <c r="G601" s="79" t="s">
        <v>348</v>
      </c>
      <c r="H601" s="79" t="s">
        <v>367</v>
      </c>
      <c r="I601" s="79" t="s">
        <v>435</v>
      </c>
      <c r="J601" s="79" t="s">
        <v>309</v>
      </c>
      <c r="K601" s="80"/>
      <c r="L601" s="85" t="s">
        <v>802</v>
      </c>
      <c r="M601" s="86" t="s">
        <v>803</v>
      </c>
      <c r="N601" s="81">
        <v>1</v>
      </c>
      <c r="O601" s="81">
        <v>3</v>
      </c>
      <c r="P601" s="81">
        <f t="shared" si="176"/>
        <v>3</v>
      </c>
      <c r="Q601" s="81" t="str">
        <f t="shared" si="177"/>
        <v>B</v>
      </c>
      <c r="R601" s="81">
        <v>25</v>
      </c>
      <c r="S601" s="81">
        <f t="shared" si="178"/>
        <v>75</v>
      </c>
      <c r="T601" s="81" t="str">
        <f t="shared" si="179"/>
        <v>III</v>
      </c>
      <c r="U601" s="69" t="str">
        <f t="shared" si="180"/>
        <v>ACEPTABLE</v>
      </c>
      <c r="V601" s="69"/>
      <c r="W601" s="214">
        <v>1</v>
      </c>
      <c r="X601" s="79" t="s">
        <v>801</v>
      </c>
      <c r="Y601" s="82"/>
      <c r="Z601" s="82"/>
      <c r="AA601" s="82"/>
      <c r="AB601" s="79"/>
      <c r="AC601" s="82" t="s">
        <v>837</v>
      </c>
      <c r="AD601" s="82"/>
      <c r="AE601" s="82" t="s">
        <v>849</v>
      </c>
      <c r="AF601" s="81"/>
      <c r="AG601" s="81"/>
      <c r="AH601" s="81">
        <f t="shared" si="181"/>
        <v>0</v>
      </c>
      <c r="AI601" s="81" t="str">
        <f t="shared" si="169"/>
        <v>B</v>
      </c>
      <c r="AJ601" s="81"/>
      <c r="AK601" s="81">
        <f t="shared" si="182"/>
        <v>0</v>
      </c>
      <c r="AL601" s="81" t="str">
        <f t="shared" si="183"/>
        <v>IV</v>
      </c>
      <c r="AM601" s="34" t="str">
        <f t="shared" si="170"/>
        <v>ACEPTABLE</v>
      </c>
      <c r="AN601" s="204">
        <f t="shared" si="184"/>
        <v>1</v>
      </c>
    </row>
    <row r="602" spans="1:40" ht="99.95" customHeight="1">
      <c r="A602" s="176" t="s">
        <v>527</v>
      </c>
      <c r="B602" s="176" t="s">
        <v>517</v>
      </c>
      <c r="C602" s="183" t="s">
        <v>528</v>
      </c>
      <c r="D602" s="208" t="s">
        <v>1040</v>
      </c>
      <c r="E602" s="208" t="s">
        <v>660</v>
      </c>
      <c r="F602" s="79" t="s">
        <v>490</v>
      </c>
      <c r="G602" s="79" t="s">
        <v>348</v>
      </c>
      <c r="H602" s="79" t="s">
        <v>367</v>
      </c>
      <c r="I602" s="79" t="s">
        <v>435</v>
      </c>
      <c r="J602" s="79" t="s">
        <v>309</v>
      </c>
      <c r="K602" s="80"/>
      <c r="L602" s="85" t="s">
        <v>802</v>
      </c>
      <c r="M602" s="86" t="s">
        <v>803</v>
      </c>
      <c r="N602" s="81">
        <v>2</v>
      </c>
      <c r="O602" s="81">
        <v>4</v>
      </c>
      <c r="P602" s="81">
        <f t="shared" si="176"/>
        <v>8</v>
      </c>
      <c r="Q602" s="81" t="str">
        <f t="shared" si="177"/>
        <v>M</v>
      </c>
      <c r="R602" s="81">
        <v>25</v>
      </c>
      <c r="S602" s="81">
        <f t="shared" si="178"/>
        <v>200</v>
      </c>
      <c r="T602" s="81" t="str">
        <f t="shared" si="179"/>
        <v>II</v>
      </c>
      <c r="U602" s="69" t="str">
        <f t="shared" si="180"/>
        <v>NO ACEPTABLE</v>
      </c>
      <c r="V602" s="69"/>
      <c r="W602" s="214">
        <v>1</v>
      </c>
      <c r="X602" s="79" t="s">
        <v>801</v>
      </c>
      <c r="Y602" s="82"/>
      <c r="Z602" s="82"/>
      <c r="AA602" s="82"/>
      <c r="AB602" s="79"/>
      <c r="AC602" s="82" t="s">
        <v>837</v>
      </c>
      <c r="AD602" s="82"/>
      <c r="AE602" s="82" t="s">
        <v>849</v>
      </c>
      <c r="AF602" s="81"/>
      <c r="AG602" s="81"/>
      <c r="AH602" s="81">
        <f t="shared" si="181"/>
        <v>0</v>
      </c>
      <c r="AI602" s="81" t="str">
        <f t="shared" si="169"/>
        <v>B</v>
      </c>
      <c r="AJ602" s="81"/>
      <c r="AK602" s="81">
        <f t="shared" si="182"/>
        <v>0</v>
      </c>
      <c r="AL602" s="81" t="str">
        <f t="shared" si="183"/>
        <v>IV</v>
      </c>
      <c r="AM602" s="34" t="str">
        <f t="shared" si="170"/>
        <v>ACEPTABLE</v>
      </c>
      <c r="AN602" s="204">
        <f t="shared" si="184"/>
        <v>1</v>
      </c>
    </row>
    <row r="603" spans="1:40" ht="99.95" customHeight="1">
      <c r="A603" s="176" t="s">
        <v>527</v>
      </c>
      <c r="B603" s="176" t="s">
        <v>517</v>
      </c>
      <c r="C603" s="183" t="s">
        <v>956</v>
      </c>
      <c r="D603" s="208" t="s">
        <v>1039</v>
      </c>
      <c r="E603" s="208" t="s">
        <v>664</v>
      </c>
      <c r="F603" s="79" t="s">
        <v>490</v>
      </c>
      <c r="G603" s="79" t="s">
        <v>348</v>
      </c>
      <c r="H603" s="79" t="s">
        <v>367</v>
      </c>
      <c r="I603" s="79" t="s">
        <v>435</v>
      </c>
      <c r="J603" s="79" t="s">
        <v>309</v>
      </c>
      <c r="K603" s="80"/>
      <c r="L603" s="85" t="s">
        <v>802</v>
      </c>
      <c r="M603" s="86" t="s">
        <v>803</v>
      </c>
      <c r="N603" s="81">
        <v>1</v>
      </c>
      <c r="O603" s="81">
        <v>3</v>
      </c>
      <c r="P603" s="81">
        <f t="shared" si="176"/>
        <v>3</v>
      </c>
      <c r="Q603" s="81" t="str">
        <f t="shared" si="177"/>
        <v>B</v>
      </c>
      <c r="R603" s="81">
        <v>25</v>
      </c>
      <c r="S603" s="81">
        <f t="shared" si="178"/>
        <v>75</v>
      </c>
      <c r="T603" s="81" t="str">
        <f t="shared" si="179"/>
        <v>III</v>
      </c>
      <c r="U603" s="69" t="str">
        <f t="shared" si="180"/>
        <v>ACEPTABLE</v>
      </c>
      <c r="V603" s="69"/>
      <c r="W603" s="214">
        <v>1</v>
      </c>
      <c r="X603" s="79" t="s">
        <v>801</v>
      </c>
      <c r="Y603" s="82"/>
      <c r="Z603" s="82"/>
      <c r="AA603" s="82"/>
      <c r="AB603" s="79"/>
      <c r="AC603" s="82" t="s">
        <v>837</v>
      </c>
      <c r="AD603" s="82"/>
      <c r="AE603" s="82" t="s">
        <v>849</v>
      </c>
      <c r="AF603" s="81"/>
      <c r="AG603" s="81"/>
      <c r="AH603" s="81">
        <f t="shared" si="181"/>
        <v>0</v>
      </c>
      <c r="AI603" s="81" t="str">
        <f t="shared" si="169"/>
        <v>B</v>
      </c>
      <c r="AJ603" s="81"/>
      <c r="AK603" s="81">
        <f t="shared" si="182"/>
        <v>0</v>
      </c>
      <c r="AL603" s="81" t="str">
        <f t="shared" si="183"/>
        <v>IV</v>
      </c>
      <c r="AM603" s="34" t="str">
        <f t="shared" si="170"/>
        <v>ACEPTABLE</v>
      </c>
      <c r="AN603" s="204">
        <f t="shared" si="184"/>
        <v>1</v>
      </c>
    </row>
    <row r="604" spans="1:40" ht="99.95" customHeight="1">
      <c r="A604" s="176" t="s">
        <v>527</v>
      </c>
      <c r="B604" s="176" t="s">
        <v>517</v>
      </c>
      <c r="C604" s="183" t="s">
        <v>958</v>
      </c>
      <c r="D604" s="208" t="s">
        <v>666</v>
      </c>
      <c r="E604" s="232" t="s">
        <v>670</v>
      </c>
      <c r="F604" s="79" t="s">
        <v>490</v>
      </c>
      <c r="G604" s="79" t="s">
        <v>348</v>
      </c>
      <c r="H604" s="79" t="s">
        <v>367</v>
      </c>
      <c r="I604" s="79" t="s">
        <v>435</v>
      </c>
      <c r="J604" s="79" t="s">
        <v>309</v>
      </c>
      <c r="K604" s="80"/>
      <c r="L604" s="85" t="s">
        <v>802</v>
      </c>
      <c r="M604" s="86" t="s">
        <v>803</v>
      </c>
      <c r="N604" s="81">
        <v>1</v>
      </c>
      <c r="O604" s="81">
        <v>3</v>
      </c>
      <c r="P604" s="81">
        <f t="shared" si="176"/>
        <v>3</v>
      </c>
      <c r="Q604" s="81" t="str">
        <f t="shared" si="177"/>
        <v>B</v>
      </c>
      <c r="R604" s="81">
        <v>25</v>
      </c>
      <c r="S604" s="81">
        <f t="shared" si="178"/>
        <v>75</v>
      </c>
      <c r="T604" s="81" t="str">
        <f t="shared" si="179"/>
        <v>III</v>
      </c>
      <c r="U604" s="69" t="str">
        <f t="shared" si="180"/>
        <v>ACEPTABLE</v>
      </c>
      <c r="V604" s="69"/>
      <c r="W604" s="214">
        <v>1</v>
      </c>
      <c r="X604" s="79" t="s">
        <v>801</v>
      </c>
      <c r="Y604" s="82"/>
      <c r="Z604" s="82"/>
      <c r="AA604" s="82"/>
      <c r="AB604" s="79"/>
      <c r="AC604" s="82" t="s">
        <v>837</v>
      </c>
      <c r="AD604" s="82"/>
      <c r="AE604" s="82" t="s">
        <v>849</v>
      </c>
      <c r="AF604" s="81"/>
      <c r="AG604" s="81"/>
      <c r="AH604" s="81">
        <f t="shared" si="181"/>
        <v>0</v>
      </c>
      <c r="AI604" s="81" t="str">
        <f t="shared" si="169"/>
        <v>B</v>
      </c>
      <c r="AJ604" s="81"/>
      <c r="AK604" s="81">
        <f t="shared" si="182"/>
        <v>0</v>
      </c>
      <c r="AL604" s="81" t="str">
        <f t="shared" si="183"/>
        <v>IV</v>
      </c>
      <c r="AM604" s="34" t="str">
        <f t="shared" si="170"/>
        <v>ACEPTABLE</v>
      </c>
      <c r="AN604" s="204">
        <f t="shared" si="184"/>
        <v>1</v>
      </c>
    </row>
    <row r="605" spans="1:40" ht="99.95" customHeight="1">
      <c r="A605" s="176" t="s">
        <v>527</v>
      </c>
      <c r="B605" s="176" t="s">
        <v>517</v>
      </c>
      <c r="C605" s="183" t="s">
        <v>531</v>
      </c>
      <c r="D605" s="208" t="s">
        <v>671</v>
      </c>
      <c r="E605" s="232" t="s">
        <v>675</v>
      </c>
      <c r="F605" s="79" t="s">
        <v>490</v>
      </c>
      <c r="G605" s="79" t="s">
        <v>348</v>
      </c>
      <c r="H605" s="79" t="s">
        <v>367</v>
      </c>
      <c r="I605" s="79" t="s">
        <v>435</v>
      </c>
      <c r="J605" s="79" t="s">
        <v>309</v>
      </c>
      <c r="K605" s="80"/>
      <c r="L605" s="85" t="s">
        <v>802</v>
      </c>
      <c r="M605" s="86" t="s">
        <v>803</v>
      </c>
      <c r="N605" s="81">
        <v>1</v>
      </c>
      <c r="O605" s="81">
        <v>3</v>
      </c>
      <c r="P605" s="81">
        <f t="shared" si="176"/>
        <v>3</v>
      </c>
      <c r="Q605" s="81" t="str">
        <f t="shared" si="177"/>
        <v>B</v>
      </c>
      <c r="R605" s="81">
        <v>25</v>
      </c>
      <c r="S605" s="81">
        <f t="shared" si="178"/>
        <v>75</v>
      </c>
      <c r="T605" s="81" t="str">
        <f t="shared" si="179"/>
        <v>III</v>
      </c>
      <c r="U605" s="69" t="str">
        <f t="shared" si="180"/>
        <v>ACEPTABLE</v>
      </c>
      <c r="V605" s="69"/>
      <c r="W605" s="214">
        <v>1</v>
      </c>
      <c r="X605" s="79" t="s">
        <v>801</v>
      </c>
      <c r="Y605" s="82"/>
      <c r="Z605" s="82"/>
      <c r="AA605" s="82"/>
      <c r="AB605" s="79"/>
      <c r="AC605" s="82" t="s">
        <v>837</v>
      </c>
      <c r="AD605" s="82"/>
      <c r="AE605" s="82" t="s">
        <v>849</v>
      </c>
      <c r="AF605" s="81"/>
      <c r="AG605" s="81"/>
      <c r="AH605" s="81">
        <f t="shared" si="181"/>
        <v>0</v>
      </c>
      <c r="AI605" s="81" t="str">
        <f t="shared" si="169"/>
        <v>B</v>
      </c>
      <c r="AJ605" s="81"/>
      <c r="AK605" s="81">
        <f t="shared" si="182"/>
        <v>0</v>
      </c>
      <c r="AL605" s="81" t="str">
        <f t="shared" si="183"/>
        <v>IV</v>
      </c>
      <c r="AM605" s="34" t="str">
        <f t="shared" si="170"/>
        <v>ACEPTABLE</v>
      </c>
      <c r="AN605" s="204">
        <f t="shared" si="184"/>
        <v>1</v>
      </c>
    </row>
    <row r="606" spans="1:40" ht="99.95" customHeight="1">
      <c r="A606" s="176" t="s">
        <v>532</v>
      </c>
      <c r="B606" s="176" t="s">
        <v>517</v>
      </c>
      <c r="C606" s="183" t="s">
        <v>533</v>
      </c>
      <c r="D606" s="208" t="s">
        <v>1046</v>
      </c>
      <c r="E606" s="208" t="s">
        <v>1061</v>
      </c>
      <c r="F606" s="79" t="s">
        <v>490</v>
      </c>
      <c r="G606" s="79" t="s">
        <v>348</v>
      </c>
      <c r="H606" s="79" t="s">
        <v>367</v>
      </c>
      <c r="I606" s="79" t="s">
        <v>435</v>
      </c>
      <c r="J606" s="79" t="s">
        <v>309</v>
      </c>
      <c r="K606" s="80"/>
      <c r="L606" s="85" t="s">
        <v>802</v>
      </c>
      <c r="M606" s="86" t="s">
        <v>803</v>
      </c>
      <c r="N606" s="81">
        <v>1</v>
      </c>
      <c r="O606" s="81">
        <v>3</v>
      </c>
      <c r="P606" s="81">
        <f t="shared" si="176"/>
        <v>3</v>
      </c>
      <c r="Q606" s="81" t="str">
        <f t="shared" si="177"/>
        <v>B</v>
      </c>
      <c r="R606" s="81">
        <v>25</v>
      </c>
      <c r="S606" s="81">
        <f t="shared" si="178"/>
        <v>75</v>
      </c>
      <c r="T606" s="81" t="str">
        <f t="shared" si="179"/>
        <v>III</v>
      </c>
      <c r="U606" s="69" t="str">
        <f t="shared" si="180"/>
        <v>ACEPTABLE</v>
      </c>
      <c r="V606" s="69"/>
      <c r="W606" s="214">
        <v>3</v>
      </c>
      <c r="X606" s="79" t="s">
        <v>801</v>
      </c>
      <c r="Y606" s="82"/>
      <c r="Z606" s="82"/>
      <c r="AA606" s="82"/>
      <c r="AB606" s="79"/>
      <c r="AC606" s="82" t="s">
        <v>837</v>
      </c>
      <c r="AD606" s="82"/>
      <c r="AE606" s="82" t="s">
        <v>849</v>
      </c>
      <c r="AF606" s="81"/>
      <c r="AG606" s="81"/>
      <c r="AH606" s="81">
        <f t="shared" si="181"/>
        <v>0</v>
      </c>
      <c r="AI606" s="81" t="str">
        <f t="shared" si="169"/>
        <v>B</v>
      </c>
      <c r="AJ606" s="81"/>
      <c r="AK606" s="81">
        <f t="shared" si="182"/>
        <v>0</v>
      </c>
      <c r="AL606" s="81" t="str">
        <f t="shared" si="183"/>
        <v>IV</v>
      </c>
      <c r="AM606" s="34" t="str">
        <f t="shared" si="170"/>
        <v>ACEPTABLE</v>
      </c>
      <c r="AN606" s="204">
        <f t="shared" si="184"/>
        <v>1</v>
      </c>
    </row>
    <row r="607" spans="1:40" ht="99.95" customHeight="1">
      <c r="A607" s="176" t="s">
        <v>532</v>
      </c>
      <c r="B607" s="176" t="s">
        <v>517</v>
      </c>
      <c r="C607" s="183" t="s">
        <v>534</v>
      </c>
      <c r="D607" s="208" t="s">
        <v>1045</v>
      </c>
      <c r="E607" s="208" t="s">
        <v>1062</v>
      </c>
      <c r="F607" s="79" t="s">
        <v>490</v>
      </c>
      <c r="G607" s="79" t="s">
        <v>348</v>
      </c>
      <c r="H607" s="79" t="s">
        <v>367</v>
      </c>
      <c r="I607" s="79" t="s">
        <v>435</v>
      </c>
      <c r="J607" s="79" t="s">
        <v>309</v>
      </c>
      <c r="K607" s="80"/>
      <c r="L607" s="85" t="s">
        <v>802</v>
      </c>
      <c r="M607" s="86" t="s">
        <v>803</v>
      </c>
      <c r="N607" s="81">
        <v>1</v>
      </c>
      <c r="O607" s="81">
        <v>3</v>
      </c>
      <c r="P607" s="81">
        <f t="shared" si="176"/>
        <v>3</v>
      </c>
      <c r="Q607" s="81" t="str">
        <f t="shared" si="177"/>
        <v>B</v>
      </c>
      <c r="R607" s="81">
        <v>25</v>
      </c>
      <c r="S607" s="81">
        <f t="shared" si="178"/>
        <v>75</v>
      </c>
      <c r="T607" s="81" t="str">
        <f t="shared" si="179"/>
        <v>III</v>
      </c>
      <c r="U607" s="69" t="str">
        <f t="shared" si="180"/>
        <v>ACEPTABLE</v>
      </c>
      <c r="V607" s="69"/>
      <c r="W607" s="214">
        <v>1</v>
      </c>
      <c r="X607" s="79" t="s">
        <v>801</v>
      </c>
      <c r="Y607" s="82"/>
      <c r="Z607" s="82"/>
      <c r="AA607" s="82"/>
      <c r="AB607" s="79"/>
      <c r="AC607" s="82" t="s">
        <v>837</v>
      </c>
      <c r="AD607" s="82"/>
      <c r="AE607" s="82" t="s">
        <v>849</v>
      </c>
      <c r="AF607" s="81"/>
      <c r="AG607" s="81"/>
      <c r="AH607" s="81">
        <f t="shared" si="181"/>
        <v>0</v>
      </c>
      <c r="AI607" s="81" t="str">
        <f t="shared" si="169"/>
        <v>B</v>
      </c>
      <c r="AJ607" s="81"/>
      <c r="AK607" s="81">
        <f t="shared" si="182"/>
        <v>0</v>
      </c>
      <c r="AL607" s="81" t="str">
        <f t="shared" si="183"/>
        <v>IV</v>
      </c>
      <c r="AM607" s="34" t="str">
        <f t="shared" si="170"/>
        <v>ACEPTABLE</v>
      </c>
      <c r="AN607" s="204">
        <f t="shared" si="184"/>
        <v>1</v>
      </c>
    </row>
    <row r="608" spans="1:40" ht="99.95" customHeight="1">
      <c r="A608" s="176" t="s">
        <v>532</v>
      </c>
      <c r="B608" s="176" t="s">
        <v>517</v>
      </c>
      <c r="C608" s="183" t="s">
        <v>535</v>
      </c>
      <c r="D608" s="208" t="s">
        <v>687</v>
      </c>
      <c r="E608" s="232" t="s">
        <v>691</v>
      </c>
      <c r="F608" s="79" t="s">
        <v>490</v>
      </c>
      <c r="G608" s="79" t="s">
        <v>348</v>
      </c>
      <c r="H608" s="79" t="s">
        <v>367</v>
      </c>
      <c r="I608" s="79" t="s">
        <v>435</v>
      </c>
      <c r="J608" s="79" t="s">
        <v>309</v>
      </c>
      <c r="K608" s="80"/>
      <c r="L608" s="85" t="s">
        <v>802</v>
      </c>
      <c r="M608" s="86" t="s">
        <v>803</v>
      </c>
      <c r="N608" s="81">
        <v>1</v>
      </c>
      <c r="O608" s="81">
        <v>3</v>
      </c>
      <c r="P608" s="81">
        <f t="shared" si="176"/>
        <v>3</v>
      </c>
      <c r="Q608" s="81" t="str">
        <f t="shared" si="177"/>
        <v>B</v>
      </c>
      <c r="R608" s="81">
        <v>25</v>
      </c>
      <c r="S608" s="81">
        <f t="shared" si="178"/>
        <v>75</v>
      </c>
      <c r="T608" s="81" t="str">
        <f t="shared" si="179"/>
        <v>III</v>
      </c>
      <c r="U608" s="69" t="str">
        <f t="shared" si="180"/>
        <v>ACEPTABLE</v>
      </c>
      <c r="V608" s="69"/>
      <c r="W608" s="214">
        <v>1</v>
      </c>
      <c r="X608" s="79" t="s">
        <v>801</v>
      </c>
      <c r="Y608" s="82"/>
      <c r="Z608" s="82"/>
      <c r="AA608" s="82"/>
      <c r="AB608" s="79"/>
      <c r="AC608" s="82" t="s">
        <v>837</v>
      </c>
      <c r="AD608" s="82"/>
      <c r="AE608" s="82" t="s">
        <v>849</v>
      </c>
      <c r="AF608" s="81"/>
      <c r="AG608" s="81"/>
      <c r="AH608" s="81">
        <f t="shared" si="181"/>
        <v>0</v>
      </c>
      <c r="AI608" s="81" t="str">
        <f t="shared" si="169"/>
        <v>B</v>
      </c>
      <c r="AJ608" s="81"/>
      <c r="AK608" s="81">
        <f t="shared" si="182"/>
        <v>0</v>
      </c>
      <c r="AL608" s="81" t="str">
        <f t="shared" si="183"/>
        <v>IV</v>
      </c>
      <c r="AM608" s="34" t="str">
        <f t="shared" si="170"/>
        <v>ACEPTABLE</v>
      </c>
      <c r="AN608" s="204">
        <f t="shared" si="184"/>
        <v>1</v>
      </c>
    </row>
    <row r="609" spans="1:40" ht="99.95" customHeight="1">
      <c r="A609" s="176" t="s">
        <v>492</v>
      </c>
      <c r="B609" s="176" t="s">
        <v>517</v>
      </c>
      <c r="C609" s="183" t="s">
        <v>959</v>
      </c>
      <c r="D609" s="211" t="s">
        <v>555</v>
      </c>
      <c r="E609" s="236" t="s">
        <v>561</v>
      </c>
      <c r="F609" s="79" t="s">
        <v>490</v>
      </c>
      <c r="G609" s="79" t="s">
        <v>348</v>
      </c>
      <c r="H609" s="79" t="s">
        <v>405</v>
      </c>
      <c r="I609" s="79" t="s">
        <v>792</v>
      </c>
      <c r="J609" s="79" t="s">
        <v>307</v>
      </c>
      <c r="K609" s="80" t="s">
        <v>795</v>
      </c>
      <c r="L609" s="85" t="s">
        <v>794</v>
      </c>
      <c r="M609" s="86" t="s">
        <v>797</v>
      </c>
      <c r="N609" s="81">
        <v>2</v>
      </c>
      <c r="O609" s="81">
        <v>4</v>
      </c>
      <c r="P609" s="81">
        <f t="shared" si="176"/>
        <v>8</v>
      </c>
      <c r="Q609" s="81" t="str">
        <f t="shared" si="177"/>
        <v>M</v>
      </c>
      <c r="R609" s="81">
        <v>25</v>
      </c>
      <c r="S609" s="81">
        <f t="shared" si="178"/>
        <v>200</v>
      </c>
      <c r="T609" s="81" t="str">
        <f t="shared" si="179"/>
        <v>II</v>
      </c>
      <c r="U609" s="69" t="str">
        <f t="shared" si="180"/>
        <v>NO ACEPTABLE</v>
      </c>
      <c r="V609" s="69"/>
      <c r="W609" s="214">
        <v>1</v>
      </c>
      <c r="X609" s="79" t="s">
        <v>796</v>
      </c>
      <c r="Y609" s="82"/>
      <c r="Z609" s="82"/>
      <c r="AA609" s="82"/>
      <c r="AB609" s="79"/>
      <c r="AC609" s="82" t="s">
        <v>837</v>
      </c>
      <c r="AD609" s="82"/>
      <c r="AE609" s="82" t="s">
        <v>849</v>
      </c>
      <c r="AF609" s="81"/>
      <c r="AG609" s="81"/>
      <c r="AH609" s="81">
        <f t="shared" si="181"/>
        <v>0</v>
      </c>
      <c r="AI609" s="81" t="str">
        <f t="shared" si="169"/>
        <v>B</v>
      </c>
      <c r="AJ609" s="81"/>
      <c r="AK609" s="81">
        <f t="shared" si="182"/>
        <v>0</v>
      </c>
      <c r="AL609" s="81" t="str">
        <f t="shared" si="183"/>
        <v>IV</v>
      </c>
      <c r="AM609" s="34" t="str">
        <f t="shared" si="170"/>
        <v>ACEPTABLE</v>
      </c>
      <c r="AN609" s="204">
        <f t="shared" si="184"/>
        <v>1</v>
      </c>
    </row>
    <row r="610" spans="1:40" ht="99.95" customHeight="1">
      <c r="A610" s="176" t="s">
        <v>492</v>
      </c>
      <c r="B610" s="176" t="s">
        <v>517</v>
      </c>
      <c r="C610" s="183" t="s">
        <v>959</v>
      </c>
      <c r="D610" s="208" t="s">
        <v>555</v>
      </c>
      <c r="E610" s="236" t="s">
        <v>561</v>
      </c>
      <c r="F610" s="79" t="s">
        <v>490</v>
      </c>
      <c r="G610" s="79" t="s">
        <v>348</v>
      </c>
      <c r="H610" s="79" t="s">
        <v>367</v>
      </c>
      <c r="I610" s="79" t="s">
        <v>435</v>
      </c>
      <c r="J610" s="79" t="s">
        <v>309</v>
      </c>
      <c r="K610" s="80"/>
      <c r="L610" s="85" t="s">
        <v>802</v>
      </c>
      <c r="M610" s="86" t="s">
        <v>803</v>
      </c>
      <c r="N610" s="81">
        <v>1</v>
      </c>
      <c r="O610" s="81">
        <v>3</v>
      </c>
      <c r="P610" s="81">
        <f>+N610*O610</f>
        <v>3</v>
      </c>
      <c r="Q610" s="81" t="str">
        <f>IF(P610&gt;=24,"MA",IF(P610&gt;=10,"A",IF(P610&gt;=6,"M","B")))</f>
        <v>B</v>
      </c>
      <c r="R610" s="81">
        <v>25</v>
      </c>
      <c r="S610" s="81">
        <f>+R610*P610</f>
        <v>75</v>
      </c>
      <c r="T610" s="81" t="str">
        <f>IF(S610&gt;=600,"I",IF(S610&gt;=150,"II",IF(S610&gt;=40,"III","IV")))</f>
        <v>III</v>
      </c>
      <c r="U610" s="69" t="str">
        <f>IF(T610="IV","ACEPTABLE",IF(T610="III","ACEPTABLE",IF(T610="II","NO ACEPTABLE","NO ACEPTABLE")))</f>
        <v>ACEPTABLE</v>
      </c>
      <c r="V610" s="69"/>
      <c r="W610" s="214">
        <v>1</v>
      </c>
      <c r="X610" s="79" t="s">
        <v>801</v>
      </c>
      <c r="Y610" s="82"/>
      <c r="Z610" s="82"/>
      <c r="AA610" s="82"/>
      <c r="AB610" s="79"/>
      <c r="AC610" s="82" t="s">
        <v>837</v>
      </c>
      <c r="AD610" s="82"/>
      <c r="AE610" s="82" t="s">
        <v>849</v>
      </c>
      <c r="AF610" s="81"/>
      <c r="AG610" s="81"/>
      <c r="AH610" s="81">
        <f t="shared" si="181"/>
        <v>0</v>
      </c>
      <c r="AI610" s="81" t="str">
        <f t="shared" si="169"/>
        <v>B</v>
      </c>
      <c r="AJ610" s="81"/>
      <c r="AK610" s="81">
        <f>+AJ610*AH610</f>
        <v>0</v>
      </c>
      <c r="AL610" s="81" t="str">
        <f>IF(AK610&gt;=600,"I",IF(AK610&gt;=150,"II",IF(AK610&gt;=40,"III","IV")))</f>
        <v>IV</v>
      </c>
      <c r="AM610" s="34" t="str">
        <f t="shared" si="170"/>
        <v>ACEPTABLE</v>
      </c>
      <c r="AN610" s="204">
        <f>(S610-AK610)/S610</f>
        <v>1</v>
      </c>
    </row>
    <row r="611" spans="1:40" ht="99.95" customHeight="1">
      <c r="A611" s="176" t="s">
        <v>536</v>
      </c>
      <c r="B611" s="176" t="s">
        <v>517</v>
      </c>
      <c r="C611" s="183" t="s">
        <v>961</v>
      </c>
      <c r="D611" s="208" t="s">
        <v>1055</v>
      </c>
      <c r="E611" s="208" t="s">
        <v>696</v>
      </c>
      <c r="F611" s="79" t="s">
        <v>490</v>
      </c>
      <c r="G611" s="79" t="s">
        <v>348</v>
      </c>
      <c r="H611" s="79" t="s">
        <v>367</v>
      </c>
      <c r="I611" s="79" t="s">
        <v>435</v>
      </c>
      <c r="J611" s="79" t="s">
        <v>309</v>
      </c>
      <c r="K611" s="80"/>
      <c r="L611" s="85" t="s">
        <v>802</v>
      </c>
      <c r="M611" s="86" t="s">
        <v>803</v>
      </c>
      <c r="N611" s="81">
        <v>1</v>
      </c>
      <c r="O611" s="81">
        <v>3</v>
      </c>
      <c r="P611" s="81">
        <f t="shared" si="176"/>
        <v>3</v>
      </c>
      <c r="Q611" s="81" t="str">
        <f t="shared" si="177"/>
        <v>B</v>
      </c>
      <c r="R611" s="81">
        <v>25</v>
      </c>
      <c r="S611" s="81">
        <f t="shared" si="178"/>
        <v>75</v>
      </c>
      <c r="T611" s="81" t="str">
        <f t="shared" si="179"/>
        <v>III</v>
      </c>
      <c r="U611" s="69" t="str">
        <f t="shared" si="180"/>
        <v>ACEPTABLE</v>
      </c>
      <c r="V611" s="69"/>
      <c r="W611" s="214">
        <v>1</v>
      </c>
      <c r="X611" s="79" t="s">
        <v>801</v>
      </c>
      <c r="Y611" s="82"/>
      <c r="Z611" s="82"/>
      <c r="AA611" s="82"/>
      <c r="AB611" s="79"/>
      <c r="AC611" s="82" t="s">
        <v>837</v>
      </c>
      <c r="AD611" s="82"/>
      <c r="AE611" s="82" t="s">
        <v>849</v>
      </c>
      <c r="AF611" s="81"/>
      <c r="AG611" s="81"/>
      <c r="AH611" s="81">
        <f t="shared" si="181"/>
        <v>0</v>
      </c>
      <c r="AI611" s="81" t="str">
        <f t="shared" si="169"/>
        <v>B</v>
      </c>
      <c r="AJ611" s="81"/>
      <c r="AK611" s="81">
        <f t="shared" si="182"/>
        <v>0</v>
      </c>
      <c r="AL611" s="81" t="str">
        <f t="shared" si="183"/>
        <v>IV</v>
      </c>
      <c r="AM611" s="34" t="str">
        <f t="shared" si="170"/>
        <v>ACEPTABLE</v>
      </c>
      <c r="AN611" s="204">
        <f t="shared" si="184"/>
        <v>1</v>
      </c>
    </row>
    <row r="612" spans="1:40" ht="99.95" customHeight="1">
      <c r="A612" s="183" t="s">
        <v>476</v>
      </c>
      <c r="B612" s="176" t="s">
        <v>517</v>
      </c>
      <c r="C612" s="183" t="s">
        <v>1009</v>
      </c>
      <c r="D612" s="208" t="s">
        <v>1017</v>
      </c>
      <c r="E612" s="208" t="s">
        <v>1010</v>
      </c>
      <c r="F612" s="79" t="s">
        <v>490</v>
      </c>
      <c r="G612" s="79" t="s">
        <v>345</v>
      </c>
      <c r="H612" s="79" t="s">
        <v>376</v>
      </c>
      <c r="I612" s="79" t="s">
        <v>418</v>
      </c>
      <c r="J612" s="79" t="s">
        <v>229</v>
      </c>
      <c r="K612" s="86" t="s">
        <v>519</v>
      </c>
      <c r="L612" s="85" t="s">
        <v>520</v>
      </c>
      <c r="M612" s="86" t="s">
        <v>515</v>
      </c>
      <c r="N612" s="81">
        <v>1</v>
      </c>
      <c r="O612" s="81">
        <v>4</v>
      </c>
      <c r="P612" s="81">
        <v>4</v>
      </c>
      <c r="Q612" s="81" t="s">
        <v>861</v>
      </c>
      <c r="R612" s="81">
        <v>10</v>
      </c>
      <c r="S612" s="81">
        <v>40</v>
      </c>
      <c r="T612" s="81" t="s">
        <v>196</v>
      </c>
      <c r="U612" s="69" t="s">
        <v>452</v>
      </c>
      <c r="V612" s="69" t="s">
        <v>964</v>
      </c>
      <c r="W612" s="214">
        <v>1</v>
      </c>
      <c r="X612" s="79" t="s">
        <v>731</v>
      </c>
      <c r="Y612" s="79" t="s">
        <v>839</v>
      </c>
      <c r="Z612" s="82"/>
      <c r="AA612" s="82"/>
      <c r="AB612" s="90"/>
      <c r="AC612" s="82" t="s">
        <v>837</v>
      </c>
      <c r="AD612" s="82"/>
      <c r="AE612" s="82" t="s">
        <v>838</v>
      </c>
      <c r="AF612" s="81"/>
      <c r="AG612" s="81"/>
      <c r="AH612" s="81">
        <f t="shared" si="181"/>
        <v>0</v>
      </c>
      <c r="AI612" s="81" t="str">
        <f t="shared" si="169"/>
        <v>B</v>
      </c>
      <c r="AJ612" s="81"/>
      <c r="AK612" s="81">
        <v>0</v>
      </c>
      <c r="AL612" s="81" t="s">
        <v>199</v>
      </c>
      <c r="AM612" s="34" t="str">
        <f t="shared" si="170"/>
        <v>ACEPTABLE</v>
      </c>
      <c r="AN612" s="204">
        <v>1</v>
      </c>
    </row>
    <row r="613" spans="1:40" ht="99.95" customHeight="1">
      <c r="A613" s="183" t="s">
        <v>476</v>
      </c>
      <c r="B613" s="176" t="s">
        <v>517</v>
      </c>
      <c r="C613" s="183" t="s">
        <v>1009</v>
      </c>
      <c r="D613" s="208" t="s">
        <v>1017</v>
      </c>
      <c r="E613" s="208" t="s">
        <v>1010</v>
      </c>
      <c r="F613" s="79" t="s">
        <v>490</v>
      </c>
      <c r="G613" s="79" t="s">
        <v>410</v>
      </c>
      <c r="H613" s="79" t="s">
        <v>399</v>
      </c>
      <c r="I613" s="79" t="s">
        <v>373</v>
      </c>
      <c r="J613" s="79" t="s">
        <v>273</v>
      </c>
      <c r="K613" s="80" t="s">
        <v>758</v>
      </c>
      <c r="L613" s="85" t="s">
        <v>759</v>
      </c>
      <c r="M613" s="86" t="s">
        <v>762</v>
      </c>
      <c r="N613" s="81">
        <v>1</v>
      </c>
      <c r="O613" s="81">
        <v>1</v>
      </c>
      <c r="P613" s="81">
        <v>1</v>
      </c>
      <c r="Q613" s="81" t="s">
        <v>861</v>
      </c>
      <c r="R613" s="81">
        <v>100</v>
      </c>
      <c r="S613" s="81">
        <v>100</v>
      </c>
      <c r="T613" s="81" t="s">
        <v>196</v>
      </c>
      <c r="U613" s="69" t="s">
        <v>452</v>
      </c>
      <c r="V613" s="69"/>
      <c r="W613" s="214">
        <v>1</v>
      </c>
      <c r="X613" s="79" t="s">
        <v>761</v>
      </c>
      <c r="Y613" s="82"/>
      <c r="Z613" s="82"/>
      <c r="AA613" s="82"/>
      <c r="AB613" s="79"/>
      <c r="AC613" s="82" t="s">
        <v>837</v>
      </c>
      <c r="AD613" s="82"/>
      <c r="AE613" s="82" t="s">
        <v>852</v>
      </c>
      <c r="AF613" s="81"/>
      <c r="AG613" s="81"/>
      <c r="AH613" s="81">
        <f t="shared" si="181"/>
        <v>0</v>
      </c>
      <c r="AI613" s="81" t="str">
        <f t="shared" si="169"/>
        <v>B</v>
      </c>
      <c r="AJ613" s="81"/>
      <c r="AK613" s="81">
        <v>0</v>
      </c>
      <c r="AL613" s="81" t="s">
        <v>199</v>
      </c>
      <c r="AM613" s="34" t="str">
        <f t="shared" si="170"/>
        <v>ACEPTABLE</v>
      </c>
      <c r="AN613" s="204">
        <v>1</v>
      </c>
    </row>
    <row r="614" spans="1:40" ht="99.95" customHeight="1">
      <c r="A614" s="183" t="s">
        <v>476</v>
      </c>
      <c r="B614" s="176" t="s">
        <v>517</v>
      </c>
      <c r="C614" s="183" t="s">
        <v>1009</v>
      </c>
      <c r="D614" s="208" t="s">
        <v>1017</v>
      </c>
      <c r="E614" s="208" t="s">
        <v>1010</v>
      </c>
      <c r="F614" s="79" t="s">
        <v>490</v>
      </c>
      <c r="G614" s="79" t="s">
        <v>410</v>
      </c>
      <c r="H614" s="79" t="s">
        <v>400</v>
      </c>
      <c r="I614" s="79" t="s">
        <v>408</v>
      </c>
      <c r="J614" s="79" t="s">
        <v>289</v>
      </c>
      <c r="K614" s="80" t="s">
        <v>767</v>
      </c>
      <c r="L614" s="85" t="s">
        <v>768</v>
      </c>
      <c r="M614" s="86" t="s">
        <v>765</v>
      </c>
      <c r="N614" s="81">
        <v>1</v>
      </c>
      <c r="O614" s="81">
        <v>4</v>
      </c>
      <c r="P614" s="81">
        <v>4</v>
      </c>
      <c r="Q614" s="81" t="s">
        <v>861</v>
      </c>
      <c r="R614" s="81">
        <v>25</v>
      </c>
      <c r="S614" s="81">
        <v>100</v>
      </c>
      <c r="T614" s="81" t="s">
        <v>196</v>
      </c>
      <c r="U614" s="69" t="s">
        <v>452</v>
      </c>
      <c r="V614" s="69"/>
      <c r="W614" s="214">
        <v>1</v>
      </c>
      <c r="X614" s="79" t="s">
        <v>766</v>
      </c>
      <c r="Y614" s="82"/>
      <c r="Z614" s="82"/>
      <c r="AA614" s="82"/>
      <c r="AB614" s="79"/>
      <c r="AC614" s="82" t="s">
        <v>837</v>
      </c>
      <c r="AD614" s="82"/>
      <c r="AE614" s="82" t="s">
        <v>855</v>
      </c>
      <c r="AF614" s="81"/>
      <c r="AG614" s="81"/>
      <c r="AH614" s="81">
        <f t="shared" si="181"/>
        <v>0</v>
      </c>
      <c r="AI614" s="81" t="str">
        <f t="shared" ref="AI614:AI641" si="185">IF(AH614&gt;=24,"MA",IF(AH614&gt;=10,"A",IF(AH614&gt;=6,"M","B")))</f>
        <v>B</v>
      </c>
      <c r="AJ614" s="81"/>
      <c r="AK614" s="81">
        <v>0</v>
      </c>
      <c r="AL614" s="81" t="s">
        <v>199</v>
      </c>
      <c r="AM614" s="34" t="str">
        <f t="shared" ref="AM614:AM641" si="186">IF(AL614="IV","ACEPTABLE",IF(AL614="III","ACEPTABLE",IF(AL614="II","NO ACEPTABLE","NO ACEPTABLE")))</f>
        <v>ACEPTABLE</v>
      </c>
      <c r="AN614" s="204">
        <v>1</v>
      </c>
    </row>
    <row r="615" spans="1:40" ht="99.95" customHeight="1">
      <c r="A615" s="183" t="s">
        <v>476</v>
      </c>
      <c r="B615" s="176" t="s">
        <v>517</v>
      </c>
      <c r="C615" s="183" t="s">
        <v>1009</v>
      </c>
      <c r="D615" s="208" t="s">
        <v>1017</v>
      </c>
      <c r="E615" s="208" t="s">
        <v>1010</v>
      </c>
      <c r="F615" s="79" t="s">
        <v>490</v>
      </c>
      <c r="G615" s="79" t="s">
        <v>410</v>
      </c>
      <c r="H615" s="79" t="s">
        <v>401</v>
      </c>
      <c r="I615" s="79" t="s">
        <v>362</v>
      </c>
      <c r="J615" s="79" t="s">
        <v>281</v>
      </c>
      <c r="K615" s="80" t="s">
        <v>775</v>
      </c>
      <c r="L615" s="85" t="s">
        <v>776</v>
      </c>
      <c r="M615" s="86" t="s">
        <v>779</v>
      </c>
      <c r="N615" s="81">
        <v>2</v>
      </c>
      <c r="O615" s="81">
        <v>1</v>
      </c>
      <c r="P615" s="81">
        <v>2</v>
      </c>
      <c r="Q615" s="81" t="s">
        <v>861</v>
      </c>
      <c r="R615" s="81">
        <v>100</v>
      </c>
      <c r="S615" s="81">
        <v>200</v>
      </c>
      <c r="T615" s="81" t="s">
        <v>193</v>
      </c>
      <c r="U615" s="69" t="s">
        <v>338</v>
      </c>
      <c r="V615" s="69"/>
      <c r="W615" s="214">
        <v>1</v>
      </c>
      <c r="X615" s="79" t="s">
        <v>761</v>
      </c>
      <c r="Y615" s="82"/>
      <c r="Z615" s="82"/>
      <c r="AA615" s="82"/>
      <c r="AB615" s="79"/>
      <c r="AC615" s="82" t="s">
        <v>886</v>
      </c>
      <c r="AD615" s="82"/>
      <c r="AE615" s="82" t="s">
        <v>887</v>
      </c>
      <c r="AF615" s="81"/>
      <c r="AG615" s="81"/>
      <c r="AH615" s="81">
        <f t="shared" si="181"/>
        <v>0</v>
      </c>
      <c r="AI615" s="81" t="str">
        <f t="shared" si="185"/>
        <v>B</v>
      </c>
      <c r="AJ615" s="81"/>
      <c r="AK615" s="81">
        <v>0</v>
      </c>
      <c r="AL615" s="81" t="s">
        <v>199</v>
      </c>
      <c r="AM615" s="34" t="str">
        <f t="shared" si="186"/>
        <v>ACEPTABLE</v>
      </c>
      <c r="AN615" s="204">
        <v>1</v>
      </c>
    </row>
    <row r="616" spans="1:40" ht="99.95" customHeight="1">
      <c r="A616" s="183" t="s">
        <v>476</v>
      </c>
      <c r="B616" s="176" t="s">
        <v>517</v>
      </c>
      <c r="C616" s="183" t="s">
        <v>1009</v>
      </c>
      <c r="D616" s="208" t="s">
        <v>1017</v>
      </c>
      <c r="E616" s="208" t="s">
        <v>1010</v>
      </c>
      <c r="F616" s="79" t="s">
        <v>490</v>
      </c>
      <c r="G616" s="79" t="s">
        <v>410</v>
      </c>
      <c r="H616" s="79" t="s">
        <v>357</v>
      </c>
      <c r="I616" s="79" t="s">
        <v>437</v>
      </c>
      <c r="J616" s="79" t="s">
        <v>291</v>
      </c>
      <c r="K616" s="80" t="s">
        <v>780</v>
      </c>
      <c r="L616" s="85"/>
      <c r="M616" s="86" t="s">
        <v>781</v>
      </c>
      <c r="N616" s="81">
        <v>2</v>
      </c>
      <c r="O616" s="81">
        <v>2</v>
      </c>
      <c r="P616" s="81">
        <v>4</v>
      </c>
      <c r="Q616" s="81" t="s">
        <v>861</v>
      </c>
      <c r="R616" s="81">
        <v>100</v>
      </c>
      <c r="S616" s="81">
        <v>400</v>
      </c>
      <c r="T616" s="81" t="s">
        <v>193</v>
      </c>
      <c r="U616" s="69" t="s">
        <v>338</v>
      </c>
      <c r="V616" s="69"/>
      <c r="W616" s="214">
        <v>1</v>
      </c>
      <c r="X616" s="79" t="s">
        <v>761</v>
      </c>
      <c r="Y616" s="82"/>
      <c r="Z616" s="82"/>
      <c r="AA616" s="82"/>
      <c r="AB616" s="79"/>
      <c r="AC616" s="82" t="s">
        <v>850</v>
      </c>
      <c r="AD616" s="82"/>
      <c r="AE616" s="82" t="s">
        <v>851</v>
      </c>
      <c r="AF616" s="81"/>
      <c r="AG616" s="81"/>
      <c r="AH616" s="81">
        <f t="shared" si="181"/>
        <v>0</v>
      </c>
      <c r="AI616" s="81" t="str">
        <f t="shared" si="185"/>
        <v>B</v>
      </c>
      <c r="AJ616" s="81"/>
      <c r="AK616" s="81">
        <v>0</v>
      </c>
      <c r="AL616" s="81" t="s">
        <v>199</v>
      </c>
      <c r="AM616" s="34" t="str">
        <f t="shared" si="186"/>
        <v>ACEPTABLE</v>
      </c>
      <c r="AN616" s="204">
        <v>1</v>
      </c>
    </row>
    <row r="617" spans="1:40" ht="99.95" customHeight="1">
      <c r="A617" s="183" t="s">
        <v>476</v>
      </c>
      <c r="B617" s="176" t="s">
        <v>517</v>
      </c>
      <c r="C617" s="183" t="s">
        <v>1009</v>
      </c>
      <c r="D617" s="208" t="s">
        <v>1017</v>
      </c>
      <c r="E617" s="208" t="s">
        <v>1010</v>
      </c>
      <c r="F617" s="79" t="s">
        <v>490</v>
      </c>
      <c r="G617" s="79" t="s">
        <v>410</v>
      </c>
      <c r="H617" s="79" t="s">
        <v>412</v>
      </c>
      <c r="I617" s="79" t="s">
        <v>409</v>
      </c>
      <c r="J617" s="79" t="s">
        <v>291</v>
      </c>
      <c r="K617" s="80"/>
      <c r="L617" s="85" t="s">
        <v>782</v>
      </c>
      <c r="M617" s="86" t="s">
        <v>783</v>
      </c>
      <c r="N617" s="81">
        <v>1</v>
      </c>
      <c r="O617" s="81">
        <v>1</v>
      </c>
      <c r="P617" s="81">
        <v>1</v>
      </c>
      <c r="Q617" s="81" t="s">
        <v>861</v>
      </c>
      <c r="R617" s="81">
        <v>100</v>
      </c>
      <c r="S617" s="81">
        <v>100</v>
      </c>
      <c r="T617" s="81" t="s">
        <v>196</v>
      </c>
      <c r="U617" s="69" t="s">
        <v>452</v>
      </c>
      <c r="V617" s="69"/>
      <c r="W617" s="214">
        <v>1</v>
      </c>
      <c r="X617" s="79" t="s">
        <v>761</v>
      </c>
      <c r="Y617" s="82"/>
      <c r="Z617" s="82"/>
      <c r="AA617" s="82"/>
      <c r="AB617" s="79"/>
      <c r="AC617" s="82" t="s">
        <v>837</v>
      </c>
      <c r="AD617" s="82"/>
      <c r="AE617" s="82" t="s">
        <v>856</v>
      </c>
      <c r="AF617" s="81"/>
      <c r="AG617" s="81"/>
      <c r="AH617" s="81">
        <f t="shared" si="181"/>
        <v>0</v>
      </c>
      <c r="AI617" s="81" t="str">
        <f t="shared" si="185"/>
        <v>B</v>
      </c>
      <c r="AJ617" s="81"/>
      <c r="AK617" s="81">
        <v>0</v>
      </c>
      <c r="AL617" s="81" t="s">
        <v>199</v>
      </c>
      <c r="AM617" s="34" t="str">
        <f t="shared" si="186"/>
        <v>ACEPTABLE</v>
      </c>
      <c r="AN617" s="204">
        <v>1</v>
      </c>
    </row>
    <row r="618" spans="1:40" ht="99.95" customHeight="1">
      <c r="A618" s="183" t="s">
        <v>476</v>
      </c>
      <c r="B618" s="176" t="s">
        <v>517</v>
      </c>
      <c r="C618" s="183" t="s">
        <v>1009</v>
      </c>
      <c r="D618" s="208" t="s">
        <v>1017</v>
      </c>
      <c r="E618" s="208" t="s">
        <v>1010</v>
      </c>
      <c r="F618" s="79" t="s">
        <v>490</v>
      </c>
      <c r="G618" s="79" t="s">
        <v>348</v>
      </c>
      <c r="H618" s="79" t="s">
        <v>405</v>
      </c>
      <c r="I618" s="79" t="s">
        <v>792</v>
      </c>
      <c r="J618" s="79" t="s">
        <v>307</v>
      </c>
      <c r="K618" s="80" t="s">
        <v>795</v>
      </c>
      <c r="L618" s="85" t="s">
        <v>794</v>
      </c>
      <c r="M618" s="86" t="s">
        <v>797</v>
      </c>
      <c r="N618" s="81">
        <v>2</v>
      </c>
      <c r="O618" s="81">
        <v>4</v>
      </c>
      <c r="P618" s="81">
        <v>8</v>
      </c>
      <c r="Q618" s="81" t="s">
        <v>860</v>
      </c>
      <c r="R618" s="81">
        <v>25</v>
      </c>
      <c r="S618" s="81">
        <v>200</v>
      </c>
      <c r="T618" s="81" t="s">
        <v>193</v>
      </c>
      <c r="U618" s="69" t="s">
        <v>338</v>
      </c>
      <c r="V618" s="69"/>
      <c r="W618" s="214">
        <v>1</v>
      </c>
      <c r="X618" s="79" t="s">
        <v>796</v>
      </c>
      <c r="Y618" s="82"/>
      <c r="Z618" s="82"/>
      <c r="AA618" s="82"/>
      <c r="AB618" s="79"/>
      <c r="AC618" s="82" t="s">
        <v>837</v>
      </c>
      <c r="AD618" s="82"/>
      <c r="AE618" s="82" t="s">
        <v>849</v>
      </c>
      <c r="AF618" s="81"/>
      <c r="AG618" s="81"/>
      <c r="AH618" s="81">
        <f t="shared" si="181"/>
        <v>0</v>
      </c>
      <c r="AI618" s="81" t="str">
        <f t="shared" si="185"/>
        <v>B</v>
      </c>
      <c r="AJ618" s="81"/>
      <c r="AK618" s="81">
        <v>0</v>
      </c>
      <c r="AL618" s="81" t="s">
        <v>199</v>
      </c>
      <c r="AM618" s="34" t="str">
        <f t="shared" si="186"/>
        <v>ACEPTABLE</v>
      </c>
      <c r="AN618" s="204">
        <v>1</v>
      </c>
    </row>
    <row r="619" spans="1:40" ht="99.95" customHeight="1">
      <c r="A619" s="183" t="s">
        <v>476</v>
      </c>
      <c r="B619" s="176" t="s">
        <v>517</v>
      </c>
      <c r="C619" s="183" t="s">
        <v>1009</v>
      </c>
      <c r="D619" s="208" t="s">
        <v>1017</v>
      </c>
      <c r="E619" s="208" t="s">
        <v>1010</v>
      </c>
      <c r="F619" s="79" t="s">
        <v>490</v>
      </c>
      <c r="G619" s="79" t="s">
        <v>348</v>
      </c>
      <c r="H619" s="79" t="s">
        <v>367</v>
      </c>
      <c r="I619" s="79" t="s">
        <v>435</v>
      </c>
      <c r="J619" s="79" t="s">
        <v>309</v>
      </c>
      <c r="K619" s="80"/>
      <c r="L619" s="85" t="s">
        <v>802</v>
      </c>
      <c r="M619" s="86" t="s">
        <v>803</v>
      </c>
      <c r="N619" s="81">
        <v>1</v>
      </c>
      <c r="O619" s="81">
        <v>3</v>
      </c>
      <c r="P619" s="81">
        <f>+N619*O619</f>
        <v>3</v>
      </c>
      <c r="Q619" s="81" t="str">
        <f>IF(P619&gt;=24,"MA",IF(P619&gt;=10,"A",IF(P619&gt;=6,"M","B")))</f>
        <v>B</v>
      </c>
      <c r="R619" s="81">
        <v>25</v>
      </c>
      <c r="S619" s="81">
        <f>+R619*P619</f>
        <v>75</v>
      </c>
      <c r="T619" s="81" t="str">
        <f>IF(S619&gt;=600,"I",IF(S619&gt;=150,"II",IF(S619&gt;=40,"III","IV")))</f>
        <v>III</v>
      </c>
      <c r="U619" s="69" t="str">
        <f>IF(T619="IV","ACEPTABLE",IF(T619="III","ACEPTABLE",IF(T619="II","NO ACEPTABLE","NO ACEPTABLE")))</f>
        <v>ACEPTABLE</v>
      </c>
      <c r="V619" s="69"/>
      <c r="W619" s="214">
        <v>1</v>
      </c>
      <c r="X619" s="79" t="s">
        <v>801</v>
      </c>
      <c r="Y619" s="82"/>
      <c r="Z619" s="82"/>
      <c r="AA619" s="82"/>
      <c r="AB619" s="79"/>
      <c r="AC619" s="82" t="s">
        <v>837</v>
      </c>
      <c r="AD619" s="82"/>
      <c r="AE619" s="82" t="s">
        <v>849</v>
      </c>
      <c r="AF619" s="81"/>
      <c r="AG619" s="81"/>
      <c r="AH619" s="81">
        <f t="shared" si="181"/>
        <v>0</v>
      </c>
      <c r="AI619" s="81" t="str">
        <f t="shared" si="185"/>
        <v>B</v>
      </c>
      <c r="AJ619" s="81"/>
      <c r="AK619" s="81">
        <f>+AJ619*AH619</f>
        <v>0</v>
      </c>
      <c r="AL619" s="81" t="str">
        <f>IF(AK619&gt;=600,"I",IF(AK619&gt;=150,"II",IF(AK619&gt;=40,"III","IV")))</f>
        <v>IV</v>
      </c>
      <c r="AM619" s="34" t="str">
        <f t="shared" si="186"/>
        <v>ACEPTABLE</v>
      </c>
      <c r="AN619" s="204">
        <f>(S619-AK619)/S619</f>
        <v>1</v>
      </c>
    </row>
    <row r="620" spans="1:40" ht="99.95" customHeight="1">
      <c r="A620" s="176" t="s">
        <v>536</v>
      </c>
      <c r="B620" s="176" t="s">
        <v>517</v>
      </c>
      <c r="C620" s="183" t="s">
        <v>1008</v>
      </c>
      <c r="D620" s="208" t="s">
        <v>698</v>
      </c>
      <c r="E620" s="232" t="s">
        <v>701</v>
      </c>
      <c r="F620" s="79" t="s">
        <v>490</v>
      </c>
      <c r="G620" s="79" t="s">
        <v>348</v>
      </c>
      <c r="H620" s="79" t="s">
        <v>367</v>
      </c>
      <c r="I620" s="79" t="s">
        <v>435</v>
      </c>
      <c r="J620" s="79" t="s">
        <v>309</v>
      </c>
      <c r="K620" s="80"/>
      <c r="L620" s="85" t="s">
        <v>802</v>
      </c>
      <c r="M620" s="86" t="s">
        <v>803</v>
      </c>
      <c r="N620" s="81">
        <v>1</v>
      </c>
      <c r="O620" s="81">
        <v>3</v>
      </c>
      <c r="P620" s="81">
        <f t="shared" si="176"/>
        <v>3</v>
      </c>
      <c r="Q620" s="81" t="str">
        <f t="shared" si="177"/>
        <v>B</v>
      </c>
      <c r="R620" s="81">
        <v>25</v>
      </c>
      <c r="S620" s="81">
        <f t="shared" si="178"/>
        <v>75</v>
      </c>
      <c r="T620" s="81" t="str">
        <f t="shared" si="179"/>
        <v>III</v>
      </c>
      <c r="U620" s="69" t="str">
        <f t="shared" si="180"/>
        <v>ACEPTABLE</v>
      </c>
      <c r="V620" s="69"/>
      <c r="W620" s="214">
        <v>1</v>
      </c>
      <c r="X620" s="79" t="s">
        <v>801</v>
      </c>
      <c r="Y620" s="82"/>
      <c r="Z620" s="82"/>
      <c r="AA620" s="82"/>
      <c r="AB620" s="79"/>
      <c r="AC620" s="82" t="s">
        <v>837</v>
      </c>
      <c r="AD620" s="82"/>
      <c r="AE620" s="82" t="s">
        <v>849</v>
      </c>
      <c r="AF620" s="81"/>
      <c r="AG620" s="81"/>
      <c r="AH620" s="81">
        <f t="shared" si="181"/>
        <v>0</v>
      </c>
      <c r="AI620" s="81" t="str">
        <f t="shared" si="185"/>
        <v>B</v>
      </c>
      <c r="AJ620" s="81"/>
      <c r="AK620" s="81">
        <f t="shared" si="182"/>
        <v>0</v>
      </c>
      <c r="AL620" s="81" t="str">
        <f t="shared" si="183"/>
        <v>IV</v>
      </c>
      <c r="AM620" s="34" t="str">
        <f t="shared" si="186"/>
        <v>ACEPTABLE</v>
      </c>
      <c r="AN620" s="204">
        <f t="shared" si="184"/>
        <v>1</v>
      </c>
    </row>
    <row r="621" spans="1:40" ht="99.95" customHeight="1">
      <c r="A621" s="176" t="s">
        <v>536</v>
      </c>
      <c r="B621" s="176" t="s">
        <v>517</v>
      </c>
      <c r="C621" s="183" t="s">
        <v>858</v>
      </c>
      <c r="D621" s="208" t="s">
        <v>702</v>
      </c>
      <c r="E621" s="235" t="s">
        <v>706</v>
      </c>
      <c r="F621" s="79" t="s">
        <v>490</v>
      </c>
      <c r="G621" s="79" t="s">
        <v>348</v>
      </c>
      <c r="H621" s="79" t="s">
        <v>405</v>
      </c>
      <c r="I621" s="79" t="s">
        <v>792</v>
      </c>
      <c r="J621" s="79" t="s">
        <v>307</v>
      </c>
      <c r="K621" s="80" t="s">
        <v>795</v>
      </c>
      <c r="L621" s="85" t="s">
        <v>794</v>
      </c>
      <c r="M621" s="86" t="s">
        <v>797</v>
      </c>
      <c r="N621" s="81">
        <v>2</v>
      </c>
      <c r="O621" s="81">
        <v>4</v>
      </c>
      <c r="P621" s="81">
        <f t="shared" si="176"/>
        <v>8</v>
      </c>
      <c r="Q621" s="81" t="str">
        <f t="shared" si="177"/>
        <v>M</v>
      </c>
      <c r="R621" s="81">
        <v>25</v>
      </c>
      <c r="S621" s="81">
        <f t="shared" si="178"/>
        <v>200</v>
      </c>
      <c r="T621" s="81" t="str">
        <f t="shared" si="179"/>
        <v>II</v>
      </c>
      <c r="U621" s="69" t="str">
        <f t="shared" si="180"/>
        <v>NO ACEPTABLE</v>
      </c>
      <c r="V621" s="69"/>
      <c r="W621" s="214">
        <v>0</v>
      </c>
      <c r="X621" s="79" t="s">
        <v>796</v>
      </c>
      <c r="Y621" s="82"/>
      <c r="Z621" s="82"/>
      <c r="AA621" s="82"/>
      <c r="AB621" s="79"/>
      <c r="AC621" s="82" t="s">
        <v>837</v>
      </c>
      <c r="AD621" s="82"/>
      <c r="AE621" s="82" t="s">
        <v>849</v>
      </c>
      <c r="AF621" s="81"/>
      <c r="AG621" s="81"/>
      <c r="AH621" s="81">
        <f t="shared" si="181"/>
        <v>0</v>
      </c>
      <c r="AI621" s="81" t="str">
        <f t="shared" si="185"/>
        <v>B</v>
      </c>
      <c r="AJ621" s="81"/>
      <c r="AK621" s="81">
        <f t="shared" si="182"/>
        <v>0</v>
      </c>
      <c r="AL621" s="81" t="str">
        <f t="shared" si="183"/>
        <v>IV</v>
      </c>
      <c r="AM621" s="34" t="str">
        <f t="shared" si="186"/>
        <v>ACEPTABLE</v>
      </c>
      <c r="AN621" s="204">
        <f t="shared" si="184"/>
        <v>1</v>
      </c>
    </row>
    <row r="622" spans="1:40" ht="99.95" customHeight="1">
      <c r="A622" s="176" t="s">
        <v>536</v>
      </c>
      <c r="B622" s="176" t="s">
        <v>517</v>
      </c>
      <c r="C622" s="183" t="s">
        <v>858</v>
      </c>
      <c r="D622" s="208" t="s">
        <v>702</v>
      </c>
      <c r="E622" s="235" t="s">
        <v>706</v>
      </c>
      <c r="F622" s="79" t="s">
        <v>490</v>
      </c>
      <c r="G622" s="79" t="s">
        <v>348</v>
      </c>
      <c r="H622" s="79" t="s">
        <v>367</v>
      </c>
      <c r="I622" s="79" t="s">
        <v>435</v>
      </c>
      <c r="J622" s="79" t="s">
        <v>309</v>
      </c>
      <c r="K622" s="80"/>
      <c r="L622" s="85" t="s">
        <v>802</v>
      </c>
      <c r="M622" s="86" t="s">
        <v>803</v>
      </c>
      <c r="N622" s="81">
        <v>1</v>
      </c>
      <c r="O622" s="81">
        <v>3</v>
      </c>
      <c r="P622" s="81">
        <f>+N622*O622</f>
        <v>3</v>
      </c>
      <c r="Q622" s="81" t="str">
        <f>IF(P622&gt;=24,"MA",IF(P622&gt;=10,"A",IF(P622&gt;=6,"M","B")))</f>
        <v>B</v>
      </c>
      <c r="R622" s="81">
        <v>25</v>
      </c>
      <c r="S622" s="81">
        <f>+R622*P622</f>
        <v>75</v>
      </c>
      <c r="T622" s="81" t="str">
        <f>IF(S622&gt;=600,"I",IF(S622&gt;=150,"II",IF(S622&gt;=40,"III","IV")))</f>
        <v>III</v>
      </c>
      <c r="U622" s="69" t="str">
        <f>IF(T622="IV","ACEPTABLE",IF(T622="III","ACEPTABLE",IF(T622="II","NO ACEPTABLE","NO ACEPTABLE")))</f>
        <v>ACEPTABLE</v>
      </c>
      <c r="V622" s="69"/>
      <c r="W622" s="214">
        <v>0</v>
      </c>
      <c r="X622" s="79" t="s">
        <v>801</v>
      </c>
      <c r="Y622" s="82"/>
      <c r="Z622" s="82"/>
      <c r="AA622" s="82"/>
      <c r="AB622" s="79"/>
      <c r="AC622" s="82" t="s">
        <v>837</v>
      </c>
      <c r="AD622" s="82"/>
      <c r="AE622" s="82" t="s">
        <v>849</v>
      </c>
      <c r="AF622" s="81"/>
      <c r="AG622" s="81"/>
      <c r="AH622" s="81">
        <f t="shared" si="181"/>
        <v>0</v>
      </c>
      <c r="AI622" s="81" t="str">
        <f t="shared" si="185"/>
        <v>B</v>
      </c>
      <c r="AJ622" s="81"/>
      <c r="AK622" s="81">
        <f>+AJ622*AH622</f>
        <v>0</v>
      </c>
      <c r="AL622" s="81" t="str">
        <f>IF(AK622&gt;=600,"I",IF(AK622&gt;=150,"II",IF(AK622&gt;=40,"III","IV")))</f>
        <v>IV</v>
      </c>
      <c r="AM622" s="34" t="str">
        <f t="shared" si="186"/>
        <v>ACEPTABLE</v>
      </c>
      <c r="AN622" s="204">
        <f>(S622-AK622)/S622</f>
        <v>1</v>
      </c>
    </row>
    <row r="623" spans="1:40" ht="99.95" customHeight="1">
      <c r="A623" s="176" t="s">
        <v>536</v>
      </c>
      <c r="B623" s="176" t="s">
        <v>517</v>
      </c>
      <c r="C623" s="183" t="s">
        <v>538</v>
      </c>
      <c r="D623" s="208" t="s">
        <v>702</v>
      </c>
      <c r="E623" s="235" t="s">
        <v>706</v>
      </c>
      <c r="F623" s="79" t="s">
        <v>490</v>
      </c>
      <c r="G623" s="79" t="s">
        <v>348</v>
      </c>
      <c r="H623" s="79" t="s">
        <v>367</v>
      </c>
      <c r="I623" s="79" t="s">
        <v>435</v>
      </c>
      <c r="J623" s="79" t="s">
        <v>309</v>
      </c>
      <c r="K623" s="80"/>
      <c r="L623" s="85" t="s">
        <v>802</v>
      </c>
      <c r="M623" s="86" t="s">
        <v>803</v>
      </c>
      <c r="N623" s="81">
        <v>1</v>
      </c>
      <c r="O623" s="81">
        <v>3</v>
      </c>
      <c r="P623" s="81">
        <f t="shared" si="176"/>
        <v>3</v>
      </c>
      <c r="Q623" s="81" t="str">
        <f t="shared" si="177"/>
        <v>B</v>
      </c>
      <c r="R623" s="81">
        <v>25</v>
      </c>
      <c r="S623" s="81">
        <f t="shared" si="178"/>
        <v>75</v>
      </c>
      <c r="T623" s="81" t="str">
        <f t="shared" si="179"/>
        <v>III</v>
      </c>
      <c r="U623" s="69" t="str">
        <f t="shared" si="180"/>
        <v>ACEPTABLE</v>
      </c>
      <c r="V623" s="69"/>
      <c r="W623" s="214">
        <v>1</v>
      </c>
      <c r="X623" s="79" t="s">
        <v>801</v>
      </c>
      <c r="Y623" s="82"/>
      <c r="Z623" s="82"/>
      <c r="AA623" s="82"/>
      <c r="AB623" s="79"/>
      <c r="AC623" s="82" t="s">
        <v>837</v>
      </c>
      <c r="AD623" s="82"/>
      <c r="AE623" s="82" t="s">
        <v>849</v>
      </c>
      <c r="AF623" s="81"/>
      <c r="AG623" s="81"/>
      <c r="AH623" s="81">
        <f t="shared" si="181"/>
        <v>0</v>
      </c>
      <c r="AI623" s="81" t="str">
        <f t="shared" si="185"/>
        <v>B</v>
      </c>
      <c r="AJ623" s="81"/>
      <c r="AK623" s="81">
        <f t="shared" si="182"/>
        <v>0</v>
      </c>
      <c r="AL623" s="81" t="str">
        <f t="shared" si="183"/>
        <v>IV</v>
      </c>
      <c r="AM623" s="34" t="str">
        <f t="shared" si="186"/>
        <v>ACEPTABLE</v>
      </c>
      <c r="AN623" s="204">
        <f t="shared" si="184"/>
        <v>1</v>
      </c>
    </row>
    <row r="624" spans="1:40" ht="99.95" customHeight="1">
      <c r="A624" s="176" t="s">
        <v>539</v>
      </c>
      <c r="B624" s="176" t="s">
        <v>517</v>
      </c>
      <c r="C624" s="218" t="s">
        <v>540</v>
      </c>
      <c r="D624" s="208" t="s">
        <v>1048</v>
      </c>
      <c r="E624" s="233" t="s">
        <v>711</v>
      </c>
      <c r="F624" s="79" t="s">
        <v>490</v>
      </c>
      <c r="G624" s="79" t="s">
        <v>348</v>
      </c>
      <c r="H624" s="79" t="s">
        <v>367</v>
      </c>
      <c r="I624" s="79" t="s">
        <v>435</v>
      </c>
      <c r="J624" s="79" t="s">
        <v>309</v>
      </c>
      <c r="K624" s="80"/>
      <c r="L624" s="85" t="s">
        <v>802</v>
      </c>
      <c r="M624" s="86" t="s">
        <v>803</v>
      </c>
      <c r="N624" s="81">
        <v>1</v>
      </c>
      <c r="O624" s="81">
        <v>3</v>
      </c>
      <c r="P624" s="81">
        <f t="shared" si="176"/>
        <v>3</v>
      </c>
      <c r="Q624" s="81" t="str">
        <f t="shared" si="177"/>
        <v>B</v>
      </c>
      <c r="R624" s="81">
        <v>25</v>
      </c>
      <c r="S624" s="81">
        <f t="shared" si="178"/>
        <v>75</v>
      </c>
      <c r="T624" s="81" t="str">
        <f t="shared" si="179"/>
        <v>III</v>
      </c>
      <c r="U624" s="69" t="str">
        <f t="shared" si="180"/>
        <v>ACEPTABLE</v>
      </c>
      <c r="V624" s="69"/>
      <c r="W624" s="214">
        <v>0</v>
      </c>
      <c r="X624" s="79" t="s">
        <v>801</v>
      </c>
      <c r="Y624" s="82"/>
      <c r="Z624" s="82"/>
      <c r="AA624" s="82"/>
      <c r="AB624" s="79"/>
      <c r="AC624" s="82" t="s">
        <v>837</v>
      </c>
      <c r="AD624" s="82"/>
      <c r="AE624" s="82" t="s">
        <v>849</v>
      </c>
      <c r="AF624" s="81"/>
      <c r="AG624" s="81"/>
      <c r="AH624" s="81">
        <f t="shared" si="181"/>
        <v>0</v>
      </c>
      <c r="AI624" s="81" t="str">
        <f t="shared" si="185"/>
        <v>B</v>
      </c>
      <c r="AJ624" s="81"/>
      <c r="AK624" s="81">
        <f t="shared" si="182"/>
        <v>0</v>
      </c>
      <c r="AL624" s="81" t="str">
        <f t="shared" si="183"/>
        <v>IV</v>
      </c>
      <c r="AM624" s="34" t="str">
        <f t="shared" si="186"/>
        <v>ACEPTABLE</v>
      </c>
      <c r="AN624" s="204">
        <f t="shared" si="184"/>
        <v>1</v>
      </c>
    </row>
    <row r="625" spans="1:40" ht="99.95" customHeight="1">
      <c r="A625" s="176" t="s">
        <v>539</v>
      </c>
      <c r="B625" s="176" t="s">
        <v>517</v>
      </c>
      <c r="C625" s="183" t="s">
        <v>960</v>
      </c>
      <c r="D625" s="208" t="s">
        <v>712</v>
      </c>
      <c r="E625" s="232" t="s">
        <v>716</v>
      </c>
      <c r="F625" s="79" t="s">
        <v>490</v>
      </c>
      <c r="G625" s="79" t="s">
        <v>348</v>
      </c>
      <c r="H625" s="79" t="s">
        <v>367</v>
      </c>
      <c r="I625" s="79" t="s">
        <v>435</v>
      </c>
      <c r="J625" s="79" t="s">
        <v>309</v>
      </c>
      <c r="K625" s="80"/>
      <c r="L625" s="85" t="s">
        <v>802</v>
      </c>
      <c r="M625" s="86" t="s">
        <v>803</v>
      </c>
      <c r="N625" s="81">
        <v>1</v>
      </c>
      <c r="O625" s="81">
        <v>3</v>
      </c>
      <c r="P625" s="81">
        <f t="shared" si="176"/>
        <v>3</v>
      </c>
      <c r="Q625" s="81" t="str">
        <f t="shared" si="177"/>
        <v>B</v>
      </c>
      <c r="R625" s="81">
        <v>25</v>
      </c>
      <c r="S625" s="81">
        <f t="shared" si="178"/>
        <v>75</v>
      </c>
      <c r="T625" s="81" t="str">
        <f t="shared" si="179"/>
        <v>III</v>
      </c>
      <c r="U625" s="69" t="str">
        <f t="shared" si="180"/>
        <v>ACEPTABLE</v>
      </c>
      <c r="V625" s="69"/>
      <c r="W625" s="214">
        <v>1</v>
      </c>
      <c r="X625" s="79" t="s">
        <v>801</v>
      </c>
      <c r="Y625" s="82"/>
      <c r="Z625" s="82"/>
      <c r="AA625" s="82"/>
      <c r="AB625" s="79"/>
      <c r="AC625" s="82" t="s">
        <v>837</v>
      </c>
      <c r="AD625" s="82"/>
      <c r="AE625" s="82" t="s">
        <v>849</v>
      </c>
      <c r="AF625" s="81"/>
      <c r="AG625" s="81"/>
      <c r="AH625" s="81">
        <f t="shared" si="181"/>
        <v>0</v>
      </c>
      <c r="AI625" s="81" t="str">
        <f t="shared" si="185"/>
        <v>B</v>
      </c>
      <c r="AJ625" s="81"/>
      <c r="AK625" s="81">
        <f t="shared" si="182"/>
        <v>0</v>
      </c>
      <c r="AL625" s="81" t="str">
        <f t="shared" si="183"/>
        <v>IV</v>
      </c>
      <c r="AM625" s="34" t="str">
        <f t="shared" si="186"/>
        <v>ACEPTABLE</v>
      </c>
      <c r="AN625" s="204">
        <f t="shared" si="184"/>
        <v>1</v>
      </c>
    </row>
    <row r="626" spans="1:40" ht="99.95" customHeight="1">
      <c r="A626" s="176" t="s">
        <v>539</v>
      </c>
      <c r="B626" s="176" t="s">
        <v>517</v>
      </c>
      <c r="C626" s="183" t="s">
        <v>541</v>
      </c>
      <c r="D626" s="208" t="s">
        <v>718</v>
      </c>
      <c r="E626" s="232" t="s">
        <v>723</v>
      </c>
      <c r="F626" s="79" t="s">
        <v>490</v>
      </c>
      <c r="G626" s="79" t="s">
        <v>348</v>
      </c>
      <c r="H626" s="79" t="s">
        <v>367</v>
      </c>
      <c r="I626" s="79" t="s">
        <v>435</v>
      </c>
      <c r="J626" s="79" t="s">
        <v>309</v>
      </c>
      <c r="K626" s="80"/>
      <c r="L626" s="85" t="s">
        <v>802</v>
      </c>
      <c r="M626" s="86" t="s">
        <v>803</v>
      </c>
      <c r="N626" s="81">
        <v>1</v>
      </c>
      <c r="O626" s="81">
        <v>3</v>
      </c>
      <c r="P626" s="81">
        <f t="shared" si="176"/>
        <v>3</v>
      </c>
      <c r="Q626" s="81" t="str">
        <f t="shared" si="177"/>
        <v>B</v>
      </c>
      <c r="R626" s="81">
        <v>25</v>
      </c>
      <c r="S626" s="81">
        <f t="shared" si="178"/>
        <v>75</v>
      </c>
      <c r="T626" s="81" t="str">
        <f t="shared" si="179"/>
        <v>III</v>
      </c>
      <c r="U626" s="69" t="str">
        <f t="shared" si="180"/>
        <v>ACEPTABLE</v>
      </c>
      <c r="V626" s="69"/>
      <c r="W626" s="214">
        <v>13</v>
      </c>
      <c r="X626" s="79" t="s">
        <v>801</v>
      </c>
      <c r="Y626" s="82"/>
      <c r="Z626" s="82"/>
      <c r="AA626" s="82"/>
      <c r="AB626" s="79"/>
      <c r="AC626" s="82" t="s">
        <v>837</v>
      </c>
      <c r="AD626" s="82"/>
      <c r="AE626" s="82" t="s">
        <v>849</v>
      </c>
      <c r="AF626" s="81"/>
      <c r="AG626" s="81"/>
      <c r="AH626" s="81">
        <f t="shared" si="181"/>
        <v>0</v>
      </c>
      <c r="AI626" s="81" t="str">
        <f t="shared" si="185"/>
        <v>B</v>
      </c>
      <c r="AJ626" s="81"/>
      <c r="AK626" s="81">
        <f t="shared" si="182"/>
        <v>0</v>
      </c>
      <c r="AL626" s="81" t="str">
        <f t="shared" si="183"/>
        <v>IV</v>
      </c>
      <c r="AM626" s="34" t="str">
        <f t="shared" si="186"/>
        <v>ACEPTABLE</v>
      </c>
      <c r="AN626" s="204">
        <f t="shared" si="184"/>
        <v>1</v>
      </c>
    </row>
    <row r="627" spans="1:40" ht="99.95" customHeight="1">
      <c r="A627" s="176" t="s">
        <v>539</v>
      </c>
      <c r="B627" s="176" t="s">
        <v>517</v>
      </c>
      <c r="C627" s="183" t="s">
        <v>1027</v>
      </c>
      <c r="D627" s="208" t="s">
        <v>1049</v>
      </c>
      <c r="E627" s="232" t="s">
        <v>728</v>
      </c>
      <c r="F627" s="79" t="s">
        <v>490</v>
      </c>
      <c r="G627" s="79" t="s">
        <v>348</v>
      </c>
      <c r="H627" s="79" t="s">
        <v>367</v>
      </c>
      <c r="I627" s="79" t="s">
        <v>435</v>
      </c>
      <c r="J627" s="79" t="s">
        <v>309</v>
      </c>
      <c r="K627" s="80"/>
      <c r="L627" s="85" t="s">
        <v>802</v>
      </c>
      <c r="M627" s="86" t="s">
        <v>803</v>
      </c>
      <c r="N627" s="81">
        <v>1</v>
      </c>
      <c r="O627" s="81">
        <v>3</v>
      </c>
      <c r="P627" s="81">
        <f t="shared" si="176"/>
        <v>3</v>
      </c>
      <c r="Q627" s="81" t="str">
        <f t="shared" si="177"/>
        <v>B</v>
      </c>
      <c r="R627" s="81">
        <v>25</v>
      </c>
      <c r="S627" s="81">
        <f t="shared" si="178"/>
        <v>75</v>
      </c>
      <c r="T627" s="81" t="str">
        <f t="shared" si="179"/>
        <v>III</v>
      </c>
      <c r="U627" s="69" t="str">
        <f t="shared" si="180"/>
        <v>ACEPTABLE</v>
      </c>
      <c r="V627" s="69"/>
      <c r="W627" s="214">
        <v>2</v>
      </c>
      <c r="X627" s="79" t="s">
        <v>801</v>
      </c>
      <c r="Y627" s="82"/>
      <c r="Z627" s="82"/>
      <c r="AA627" s="82"/>
      <c r="AB627" s="79"/>
      <c r="AC627" s="82" t="s">
        <v>837</v>
      </c>
      <c r="AD627" s="82"/>
      <c r="AE627" s="82" t="s">
        <v>849</v>
      </c>
      <c r="AF627" s="81"/>
      <c r="AG627" s="81"/>
      <c r="AH627" s="81">
        <f t="shared" si="181"/>
        <v>0</v>
      </c>
      <c r="AI627" s="81" t="str">
        <f t="shared" si="185"/>
        <v>B</v>
      </c>
      <c r="AJ627" s="81"/>
      <c r="AK627" s="81">
        <f t="shared" si="182"/>
        <v>0</v>
      </c>
      <c r="AL627" s="81" t="str">
        <f t="shared" si="183"/>
        <v>IV</v>
      </c>
      <c r="AM627" s="34" t="str">
        <f t="shared" si="186"/>
        <v>ACEPTABLE</v>
      </c>
      <c r="AN627" s="204">
        <f t="shared" si="184"/>
        <v>1</v>
      </c>
    </row>
    <row r="628" spans="1:40" ht="99.95" customHeight="1">
      <c r="A628" s="175" t="s">
        <v>807</v>
      </c>
      <c r="B628" s="175" t="s">
        <v>807</v>
      </c>
      <c r="C628" s="178" t="s">
        <v>808</v>
      </c>
      <c r="D628" s="207"/>
      <c r="E628" s="208"/>
      <c r="F628" s="79" t="s">
        <v>490</v>
      </c>
      <c r="G628" s="79" t="s">
        <v>387</v>
      </c>
      <c r="H628" s="79" t="s">
        <v>391</v>
      </c>
      <c r="I628" s="79" t="s">
        <v>381</v>
      </c>
      <c r="J628" s="79" t="s">
        <v>328</v>
      </c>
      <c r="K628" s="80"/>
      <c r="L628" s="80"/>
      <c r="M628" s="86" t="s">
        <v>804</v>
      </c>
      <c r="N628" s="81">
        <v>1</v>
      </c>
      <c r="O628" s="81">
        <v>1</v>
      </c>
      <c r="P628" s="81">
        <f t="shared" si="176"/>
        <v>1</v>
      </c>
      <c r="Q628" s="81" t="str">
        <f t="shared" si="177"/>
        <v>B</v>
      </c>
      <c r="R628" s="81">
        <v>25</v>
      </c>
      <c r="S628" s="81">
        <f t="shared" si="178"/>
        <v>25</v>
      </c>
      <c r="T628" s="81" t="str">
        <f t="shared" si="179"/>
        <v>IV</v>
      </c>
      <c r="U628" s="69" t="str">
        <f t="shared" si="180"/>
        <v>ACEPTABLE</v>
      </c>
      <c r="V628" s="69" t="s">
        <v>1013</v>
      </c>
      <c r="W628" s="79"/>
      <c r="X628" s="79" t="s">
        <v>809</v>
      </c>
      <c r="Y628" s="82"/>
      <c r="Z628" s="82"/>
      <c r="AA628" s="82"/>
      <c r="AB628" s="79"/>
      <c r="AC628" s="82" t="s">
        <v>837</v>
      </c>
      <c r="AD628" s="82"/>
      <c r="AE628" s="82"/>
      <c r="AF628" s="81"/>
      <c r="AG628" s="81"/>
      <c r="AH628" s="81">
        <f t="shared" si="181"/>
        <v>0</v>
      </c>
      <c r="AI628" s="81" t="str">
        <f t="shared" si="185"/>
        <v>B</v>
      </c>
      <c r="AJ628" s="81"/>
      <c r="AK628" s="81">
        <f t="shared" si="182"/>
        <v>0</v>
      </c>
      <c r="AL628" s="81" t="str">
        <f t="shared" si="183"/>
        <v>IV</v>
      </c>
      <c r="AM628" s="34" t="str">
        <f t="shared" si="186"/>
        <v>ACEPTABLE</v>
      </c>
      <c r="AN628" s="204">
        <f t="shared" si="184"/>
        <v>1</v>
      </c>
    </row>
    <row r="629" spans="1:40" ht="99.95" customHeight="1">
      <c r="A629" s="175" t="s">
        <v>807</v>
      </c>
      <c r="B629" s="175" t="s">
        <v>807</v>
      </c>
      <c r="C629" s="178" t="s">
        <v>808</v>
      </c>
      <c r="D629" s="207"/>
      <c r="E629" s="208"/>
      <c r="F629" s="79" t="s">
        <v>490</v>
      </c>
      <c r="G629" s="79" t="s">
        <v>390</v>
      </c>
      <c r="H629" s="79" t="s">
        <v>378</v>
      </c>
      <c r="I629" s="79" t="s">
        <v>378</v>
      </c>
      <c r="J629" s="79" t="s">
        <v>291</v>
      </c>
      <c r="K629" s="80"/>
      <c r="L629" s="85" t="s">
        <v>763</v>
      </c>
      <c r="M629" s="86" t="s">
        <v>811</v>
      </c>
      <c r="N629" s="81">
        <v>2</v>
      </c>
      <c r="O629" s="81">
        <v>1</v>
      </c>
      <c r="P629" s="81">
        <f t="shared" ref="P629:P638" si="187">+N629*O629</f>
        <v>2</v>
      </c>
      <c r="Q629" s="81" t="str">
        <f t="shared" ref="Q629:Q638" si="188">IF(P629&gt;=24,"MA",IF(P629&gt;=10,"A",IF(P629&gt;=6,"M","B")))</f>
        <v>B</v>
      </c>
      <c r="R629" s="81">
        <v>100</v>
      </c>
      <c r="S629" s="81">
        <f t="shared" ref="S629:S638" si="189">+R629*P629</f>
        <v>200</v>
      </c>
      <c r="T629" s="81" t="str">
        <f t="shared" ref="T629:T638" si="190">IF(S629&gt;=600,"I",IF(S629&gt;=150,"II",IF(S629&gt;=40,"III","IV")))</f>
        <v>II</v>
      </c>
      <c r="U629" s="69" t="str">
        <f t="shared" ref="U629:U638" si="191">IF(T629="IV","ACEPTABLE",IF(T629="III","ACEPTABLE",IF(T629="II","NO ACEPTABLE","NO ACEPTABLE")))</f>
        <v>NO ACEPTABLE</v>
      </c>
      <c r="V629" s="69"/>
      <c r="W629" s="79"/>
      <c r="X629" s="79" t="s">
        <v>761</v>
      </c>
      <c r="Y629" s="82"/>
      <c r="Z629" s="82"/>
      <c r="AA629" s="82"/>
      <c r="AB629" s="79"/>
      <c r="AC629" s="82" t="s">
        <v>892</v>
      </c>
      <c r="AD629" s="82"/>
      <c r="AE629" s="82" t="s">
        <v>893</v>
      </c>
      <c r="AF629" s="81"/>
      <c r="AG629" s="81"/>
      <c r="AH629" s="81">
        <f t="shared" si="181"/>
        <v>0</v>
      </c>
      <c r="AI629" s="81" t="str">
        <f t="shared" si="185"/>
        <v>B</v>
      </c>
      <c r="AJ629" s="81"/>
      <c r="AK629" s="81">
        <f t="shared" si="182"/>
        <v>0</v>
      </c>
      <c r="AL629" s="81" t="str">
        <f t="shared" si="183"/>
        <v>IV</v>
      </c>
      <c r="AM629" s="34" t="str">
        <f t="shared" si="186"/>
        <v>ACEPTABLE</v>
      </c>
      <c r="AN629" s="204">
        <f t="shared" si="184"/>
        <v>1</v>
      </c>
    </row>
    <row r="630" spans="1:40" ht="99.95" customHeight="1">
      <c r="A630" s="175" t="s">
        <v>807</v>
      </c>
      <c r="B630" s="175" t="s">
        <v>807</v>
      </c>
      <c r="C630" s="178" t="s">
        <v>808</v>
      </c>
      <c r="D630" s="207"/>
      <c r="E630" s="208"/>
      <c r="F630" s="79" t="s">
        <v>490</v>
      </c>
      <c r="G630" s="79" t="s">
        <v>390</v>
      </c>
      <c r="H630" s="79" t="s">
        <v>366</v>
      </c>
      <c r="I630" s="79" t="s">
        <v>366</v>
      </c>
      <c r="J630" s="79" t="s">
        <v>291</v>
      </c>
      <c r="K630" s="80"/>
      <c r="L630" s="85" t="s">
        <v>763</v>
      </c>
      <c r="M630" s="86" t="s">
        <v>811</v>
      </c>
      <c r="N630" s="81">
        <v>1</v>
      </c>
      <c r="O630" s="81">
        <v>1</v>
      </c>
      <c r="P630" s="81">
        <f t="shared" si="187"/>
        <v>1</v>
      </c>
      <c r="Q630" s="81" t="str">
        <f t="shared" si="188"/>
        <v>B</v>
      </c>
      <c r="R630" s="81">
        <v>100</v>
      </c>
      <c r="S630" s="81">
        <f t="shared" si="189"/>
        <v>100</v>
      </c>
      <c r="T630" s="81" t="str">
        <f t="shared" si="190"/>
        <v>III</v>
      </c>
      <c r="U630" s="69" t="str">
        <f t="shared" si="191"/>
        <v>ACEPTABLE</v>
      </c>
      <c r="V630" s="69"/>
      <c r="W630" s="79"/>
      <c r="X630" s="79" t="s">
        <v>761</v>
      </c>
      <c r="Y630" s="82"/>
      <c r="Z630" s="82"/>
      <c r="AA630" s="82"/>
      <c r="AB630" s="79"/>
      <c r="AC630" s="82" t="s">
        <v>892</v>
      </c>
      <c r="AD630" s="82"/>
      <c r="AE630" s="82" t="s">
        <v>893</v>
      </c>
      <c r="AF630" s="81"/>
      <c r="AG630" s="81"/>
      <c r="AH630" s="81">
        <f t="shared" si="181"/>
        <v>0</v>
      </c>
      <c r="AI630" s="81" t="str">
        <f t="shared" si="185"/>
        <v>B</v>
      </c>
      <c r="AJ630" s="81"/>
      <c r="AK630" s="81">
        <f t="shared" si="182"/>
        <v>0</v>
      </c>
      <c r="AL630" s="81" t="str">
        <f t="shared" si="183"/>
        <v>IV</v>
      </c>
      <c r="AM630" s="34" t="str">
        <f t="shared" si="186"/>
        <v>ACEPTABLE</v>
      </c>
      <c r="AN630" s="204">
        <f t="shared" si="184"/>
        <v>1</v>
      </c>
    </row>
    <row r="631" spans="1:40" ht="99.95" customHeight="1">
      <c r="A631" s="175" t="s">
        <v>807</v>
      </c>
      <c r="B631" s="175" t="s">
        <v>807</v>
      </c>
      <c r="C631" s="178" t="s">
        <v>808</v>
      </c>
      <c r="D631" s="207"/>
      <c r="E631" s="208"/>
      <c r="F631" s="79" t="s">
        <v>490</v>
      </c>
      <c r="G631" s="79" t="s">
        <v>390</v>
      </c>
      <c r="H631" s="79" t="s">
        <v>361</v>
      </c>
      <c r="I631" s="79" t="s">
        <v>361</v>
      </c>
      <c r="J631" s="79" t="s">
        <v>291</v>
      </c>
      <c r="K631" s="80"/>
      <c r="L631" s="85" t="s">
        <v>763</v>
      </c>
      <c r="M631" s="86" t="s">
        <v>811</v>
      </c>
      <c r="N631" s="81">
        <v>1</v>
      </c>
      <c r="O631" s="81">
        <v>1</v>
      </c>
      <c r="P631" s="81">
        <f t="shared" si="187"/>
        <v>1</v>
      </c>
      <c r="Q631" s="81" t="str">
        <f t="shared" si="188"/>
        <v>B</v>
      </c>
      <c r="R631" s="81">
        <v>100</v>
      </c>
      <c r="S631" s="81">
        <f t="shared" si="189"/>
        <v>100</v>
      </c>
      <c r="T631" s="81" t="str">
        <f t="shared" si="190"/>
        <v>III</v>
      </c>
      <c r="U631" s="69" t="str">
        <f t="shared" si="191"/>
        <v>ACEPTABLE</v>
      </c>
      <c r="V631" s="69"/>
      <c r="W631" s="79"/>
      <c r="X631" s="79" t="s">
        <v>761</v>
      </c>
      <c r="Y631" s="82"/>
      <c r="Z631" s="82"/>
      <c r="AA631" s="82"/>
      <c r="AB631" s="79"/>
      <c r="AC631" s="82" t="s">
        <v>892</v>
      </c>
      <c r="AD631" s="82"/>
      <c r="AE631" s="82" t="s">
        <v>893</v>
      </c>
      <c r="AF631" s="81"/>
      <c r="AG631" s="81"/>
      <c r="AH631" s="81">
        <f t="shared" si="181"/>
        <v>0</v>
      </c>
      <c r="AI631" s="81" t="str">
        <f t="shared" si="185"/>
        <v>B</v>
      </c>
      <c r="AJ631" s="81"/>
      <c r="AK631" s="81">
        <f t="shared" si="182"/>
        <v>0</v>
      </c>
      <c r="AL631" s="81" t="str">
        <f t="shared" si="183"/>
        <v>IV</v>
      </c>
      <c r="AM631" s="34" t="str">
        <f t="shared" si="186"/>
        <v>ACEPTABLE</v>
      </c>
      <c r="AN631" s="204">
        <f t="shared" si="184"/>
        <v>1</v>
      </c>
    </row>
    <row r="632" spans="1:40" ht="99.95" customHeight="1">
      <c r="A632" s="176" t="s">
        <v>523</v>
      </c>
      <c r="B632" s="176" t="s">
        <v>817</v>
      </c>
      <c r="C632" s="183" t="s">
        <v>967</v>
      </c>
      <c r="D632" s="208" t="s">
        <v>547</v>
      </c>
      <c r="E632" s="232" t="s">
        <v>548</v>
      </c>
      <c r="F632" s="79" t="s">
        <v>490</v>
      </c>
      <c r="G632" s="79" t="s">
        <v>410</v>
      </c>
      <c r="H632" s="79" t="s">
        <v>813</v>
      </c>
      <c r="I632" s="79" t="s">
        <v>813</v>
      </c>
      <c r="J632" s="79" t="s">
        <v>251</v>
      </c>
      <c r="K632" s="80" t="s">
        <v>816</v>
      </c>
      <c r="L632" s="85"/>
      <c r="M632" s="86"/>
      <c r="N632" s="81">
        <v>1</v>
      </c>
      <c r="O632" s="81">
        <v>1</v>
      </c>
      <c r="P632" s="81">
        <f>+N632*O632</f>
        <v>1</v>
      </c>
      <c r="Q632" s="81" t="str">
        <f>IF(P632&gt;=24,"MA",IF(P632&gt;=10,"A",IF(P632&gt;=6,"M","B")))</f>
        <v>B</v>
      </c>
      <c r="R632" s="81">
        <v>100</v>
      </c>
      <c r="S632" s="81">
        <f>+R632*P632</f>
        <v>100</v>
      </c>
      <c r="T632" s="81" t="str">
        <f>IF(S632&gt;=600,"I",IF(S632&gt;=150,"II",IF(S632&gt;=40,"III","IV")))</f>
        <v>III</v>
      </c>
      <c r="U632" s="69" t="str">
        <f>IF(T632="IV","ACEPTABLE",IF(T632="III","ACEPTABLE",IF(T632="II","NO ACEPTABLE","NO ACEPTABLE")))</f>
        <v>ACEPTABLE</v>
      </c>
      <c r="V632" s="69"/>
      <c r="W632" s="214">
        <v>1</v>
      </c>
      <c r="X632" s="79" t="s">
        <v>761</v>
      </c>
      <c r="Y632" s="82"/>
      <c r="Z632" s="82"/>
      <c r="AA632" s="82"/>
      <c r="AB632" s="79"/>
      <c r="AC632" s="82"/>
      <c r="AD632" s="82"/>
      <c r="AE632" s="82" t="s">
        <v>815</v>
      </c>
      <c r="AF632" s="81"/>
      <c r="AG632" s="81"/>
      <c r="AH632" s="81">
        <f t="shared" si="181"/>
        <v>0</v>
      </c>
      <c r="AI632" s="81" t="str">
        <f t="shared" si="185"/>
        <v>B</v>
      </c>
      <c r="AJ632" s="81"/>
      <c r="AK632" s="81">
        <f>+AJ632*AH632</f>
        <v>0</v>
      </c>
      <c r="AL632" s="81" t="str">
        <f>IF(AK632&gt;=600,"I",IF(AK632&gt;=150,"II",IF(AK632&gt;=40,"III","IV")))</f>
        <v>IV</v>
      </c>
      <c r="AM632" s="34" t="str">
        <f t="shared" si="186"/>
        <v>ACEPTABLE</v>
      </c>
      <c r="AN632" s="204">
        <f>(S632-AK632)/S632</f>
        <v>1</v>
      </c>
    </row>
    <row r="633" spans="1:40" ht="99.95" customHeight="1">
      <c r="A633" s="176" t="s">
        <v>539</v>
      </c>
      <c r="B633" s="176" t="s">
        <v>817</v>
      </c>
      <c r="C633" s="183" t="s">
        <v>960</v>
      </c>
      <c r="D633" s="208" t="s">
        <v>712</v>
      </c>
      <c r="E633" s="232" t="s">
        <v>716</v>
      </c>
      <c r="F633" s="79" t="s">
        <v>490</v>
      </c>
      <c r="G633" s="79" t="s">
        <v>410</v>
      </c>
      <c r="H633" s="79" t="s">
        <v>813</v>
      </c>
      <c r="I633" s="79" t="s">
        <v>813</v>
      </c>
      <c r="J633" s="79" t="s">
        <v>251</v>
      </c>
      <c r="K633" s="80" t="s">
        <v>816</v>
      </c>
      <c r="L633" s="85"/>
      <c r="M633" s="86"/>
      <c r="N633" s="81">
        <v>1</v>
      </c>
      <c r="O633" s="81">
        <v>1</v>
      </c>
      <c r="P633" s="81">
        <f>+N633*O633</f>
        <v>1</v>
      </c>
      <c r="Q633" s="81" t="str">
        <f>IF(P633&gt;=24,"MA",IF(P633&gt;=10,"A",IF(P633&gt;=6,"M","B")))</f>
        <v>B</v>
      </c>
      <c r="R633" s="81">
        <v>100</v>
      </c>
      <c r="S633" s="81">
        <f>+R633*P633</f>
        <v>100</v>
      </c>
      <c r="T633" s="81" t="str">
        <f>IF(S633&gt;=600,"I",IF(S633&gt;=150,"II",IF(S633&gt;=40,"III","IV")))</f>
        <v>III</v>
      </c>
      <c r="U633" s="69" t="str">
        <f>IF(T633="IV","ACEPTABLE",IF(T633="III","ACEPTABLE",IF(T633="II","NO ACEPTABLE","NO ACEPTABLE")))</f>
        <v>ACEPTABLE</v>
      </c>
      <c r="V633" s="69"/>
      <c r="W633" s="214">
        <v>1</v>
      </c>
      <c r="X633" s="79" t="s">
        <v>761</v>
      </c>
      <c r="Y633" s="82"/>
      <c r="Z633" s="82"/>
      <c r="AA633" s="82"/>
      <c r="AB633" s="79"/>
      <c r="AC633" s="82"/>
      <c r="AD633" s="82"/>
      <c r="AE633" s="82" t="s">
        <v>815</v>
      </c>
      <c r="AF633" s="81"/>
      <c r="AG633" s="81"/>
      <c r="AH633" s="81">
        <f t="shared" si="181"/>
        <v>0</v>
      </c>
      <c r="AI633" s="81" t="str">
        <f t="shared" si="185"/>
        <v>B</v>
      </c>
      <c r="AJ633" s="81"/>
      <c r="AK633" s="81">
        <f t="shared" si="182"/>
        <v>0</v>
      </c>
      <c r="AL633" s="81" t="str">
        <f t="shared" si="183"/>
        <v>IV</v>
      </c>
      <c r="AM633" s="34" t="str">
        <f t="shared" si="186"/>
        <v>ACEPTABLE</v>
      </c>
      <c r="AN633" s="204">
        <f t="shared" si="184"/>
        <v>1</v>
      </c>
    </row>
    <row r="634" spans="1:40" ht="99.95" customHeight="1">
      <c r="A634" s="176" t="s">
        <v>476</v>
      </c>
      <c r="B634" s="176" t="s">
        <v>817</v>
      </c>
      <c r="C634" s="183" t="s">
        <v>478</v>
      </c>
      <c r="D634" s="208" t="s">
        <v>1041</v>
      </c>
      <c r="E634" s="234" t="s">
        <v>483</v>
      </c>
      <c r="F634" s="79" t="s">
        <v>490</v>
      </c>
      <c r="G634" s="79" t="s">
        <v>410</v>
      </c>
      <c r="H634" s="79" t="s">
        <v>813</v>
      </c>
      <c r="I634" s="79" t="s">
        <v>813</v>
      </c>
      <c r="J634" s="79" t="s">
        <v>251</v>
      </c>
      <c r="K634" s="80" t="s">
        <v>816</v>
      </c>
      <c r="L634" s="85"/>
      <c r="M634" s="86"/>
      <c r="N634" s="81">
        <v>1</v>
      </c>
      <c r="O634" s="81">
        <v>1</v>
      </c>
      <c r="P634" s="81">
        <f>+N634*O634</f>
        <v>1</v>
      </c>
      <c r="Q634" s="81" t="str">
        <f>IF(P634&gt;=24,"MA",IF(P634&gt;=10,"A",IF(P634&gt;=6,"M","B")))</f>
        <v>B</v>
      </c>
      <c r="R634" s="81">
        <v>100</v>
      </c>
      <c r="S634" s="81">
        <f>+R634*P634</f>
        <v>100</v>
      </c>
      <c r="T634" s="81" t="str">
        <f>IF(S634&gt;=600,"I",IF(S634&gt;=150,"II",IF(S634&gt;=40,"III","IV")))</f>
        <v>III</v>
      </c>
      <c r="U634" s="69" t="str">
        <f>IF(T634="IV","ACEPTABLE",IF(T634="III","ACEPTABLE",IF(T634="II","NO ACEPTABLE","NO ACEPTABLE")))</f>
        <v>ACEPTABLE</v>
      </c>
      <c r="V634" s="69"/>
      <c r="W634" s="214">
        <v>1</v>
      </c>
      <c r="X634" s="79" t="s">
        <v>761</v>
      </c>
      <c r="Y634" s="82"/>
      <c r="Z634" s="82"/>
      <c r="AA634" s="82"/>
      <c r="AB634" s="79"/>
      <c r="AC634" s="82"/>
      <c r="AD634" s="82"/>
      <c r="AE634" s="82" t="s">
        <v>815</v>
      </c>
      <c r="AF634" s="81"/>
      <c r="AG634" s="81"/>
      <c r="AH634" s="81">
        <f t="shared" si="181"/>
        <v>0</v>
      </c>
      <c r="AI634" s="81" t="str">
        <f t="shared" si="185"/>
        <v>B</v>
      </c>
      <c r="AJ634" s="81"/>
      <c r="AK634" s="81">
        <f t="shared" si="182"/>
        <v>0</v>
      </c>
      <c r="AL634" s="81" t="str">
        <f t="shared" si="183"/>
        <v>IV</v>
      </c>
      <c r="AM634" s="34" t="str">
        <f t="shared" si="186"/>
        <v>ACEPTABLE</v>
      </c>
      <c r="AN634" s="204">
        <f t="shared" si="184"/>
        <v>1</v>
      </c>
    </row>
    <row r="635" spans="1:40" ht="118.5" customHeight="1">
      <c r="A635" s="176" t="s">
        <v>532</v>
      </c>
      <c r="B635" s="176" t="s">
        <v>825</v>
      </c>
      <c r="C635" s="183" t="s">
        <v>828</v>
      </c>
      <c r="D635" s="207" t="s">
        <v>1018</v>
      </c>
      <c r="E635" s="207" t="s">
        <v>830</v>
      </c>
      <c r="F635" s="79" t="s">
        <v>829</v>
      </c>
      <c r="G635" s="79" t="s">
        <v>410</v>
      </c>
      <c r="H635" s="79" t="s">
        <v>400</v>
      </c>
      <c r="I635" s="79" t="s">
        <v>408</v>
      </c>
      <c r="J635" s="79" t="s">
        <v>247</v>
      </c>
      <c r="K635" s="80"/>
      <c r="L635" s="80" t="s">
        <v>763</v>
      </c>
      <c r="M635" s="86" t="s">
        <v>831</v>
      </c>
      <c r="N635" s="81">
        <v>2</v>
      </c>
      <c r="O635" s="81">
        <v>1</v>
      </c>
      <c r="P635" s="81">
        <f t="shared" si="187"/>
        <v>2</v>
      </c>
      <c r="Q635" s="81" t="str">
        <f t="shared" si="188"/>
        <v>B</v>
      </c>
      <c r="R635" s="81">
        <v>25</v>
      </c>
      <c r="S635" s="81">
        <f t="shared" si="189"/>
        <v>50</v>
      </c>
      <c r="T635" s="81" t="str">
        <f t="shared" si="190"/>
        <v>III</v>
      </c>
      <c r="U635" s="69" t="str">
        <f t="shared" si="191"/>
        <v>ACEPTABLE</v>
      </c>
      <c r="V635" s="69"/>
      <c r="W635" s="79"/>
      <c r="X635" s="79" t="s">
        <v>833</v>
      </c>
      <c r="Y635" s="82"/>
      <c r="Z635" s="82"/>
      <c r="AA635" s="82"/>
      <c r="AB635" s="79"/>
      <c r="AC635" s="82" t="s">
        <v>837</v>
      </c>
      <c r="AD635" s="82" t="s">
        <v>832</v>
      </c>
      <c r="AE635" s="82" t="s">
        <v>855</v>
      </c>
      <c r="AF635" s="81"/>
      <c r="AG635" s="81"/>
      <c r="AH635" s="81">
        <f t="shared" si="181"/>
        <v>0</v>
      </c>
      <c r="AI635" s="81" t="str">
        <f t="shared" si="185"/>
        <v>B</v>
      </c>
      <c r="AJ635" s="81"/>
      <c r="AK635" s="81">
        <f t="shared" si="182"/>
        <v>0</v>
      </c>
      <c r="AL635" s="81" t="str">
        <f t="shared" si="183"/>
        <v>IV</v>
      </c>
      <c r="AM635" s="34" t="str">
        <f t="shared" si="186"/>
        <v>ACEPTABLE</v>
      </c>
      <c r="AN635" s="204">
        <f t="shared" si="184"/>
        <v>1</v>
      </c>
    </row>
    <row r="636" spans="1:40" ht="118.5" customHeight="1">
      <c r="A636" s="176" t="s">
        <v>532</v>
      </c>
      <c r="B636" s="176" t="s">
        <v>825</v>
      </c>
      <c r="C636" s="183" t="s">
        <v>828</v>
      </c>
      <c r="D636" s="207" t="s">
        <v>1018</v>
      </c>
      <c r="E636" s="207" t="s">
        <v>830</v>
      </c>
      <c r="F636" s="79" t="s">
        <v>829</v>
      </c>
      <c r="G636" s="79" t="s">
        <v>410</v>
      </c>
      <c r="H636" s="79" t="s">
        <v>399</v>
      </c>
      <c r="I636" s="79" t="s">
        <v>373</v>
      </c>
      <c r="J636" s="79" t="s">
        <v>273</v>
      </c>
      <c r="K636" s="80"/>
      <c r="L636" s="85"/>
      <c r="M636" s="86" t="s">
        <v>831</v>
      </c>
      <c r="N636" s="81">
        <v>1</v>
      </c>
      <c r="O636" s="81">
        <v>1</v>
      </c>
      <c r="P636" s="81">
        <f>+N636*O636</f>
        <v>1</v>
      </c>
      <c r="Q636" s="81" t="str">
        <f>IF(P636&gt;=24,"MA",IF(P636&gt;=10,"A",IF(P636&gt;=6,"M","B")))</f>
        <v>B</v>
      </c>
      <c r="R636" s="81">
        <v>100</v>
      </c>
      <c r="S636" s="81">
        <f>+R636*P636</f>
        <v>100</v>
      </c>
      <c r="T636" s="81" t="str">
        <f>IF(S636&gt;=600,"I",IF(S636&gt;=150,"II",IF(S636&gt;=40,"III","IV")))</f>
        <v>III</v>
      </c>
      <c r="U636" s="69" t="str">
        <f>IF(T636="IV","ACEPTABLE",IF(T636="III","ACEPTABLE",IF(T636="II","NO ACEPTABLE","NO ACEPTABLE")))</f>
        <v>ACEPTABLE</v>
      </c>
      <c r="V636" s="69"/>
      <c r="W636" s="79"/>
      <c r="X636" s="79"/>
      <c r="Y636" s="82"/>
      <c r="Z636" s="82"/>
      <c r="AA636" s="82"/>
      <c r="AB636" s="79"/>
      <c r="AC636" s="82" t="s">
        <v>837</v>
      </c>
      <c r="AD636" s="82"/>
      <c r="AE636" s="82" t="s">
        <v>852</v>
      </c>
      <c r="AF636" s="81"/>
      <c r="AG636" s="81"/>
      <c r="AH636" s="81">
        <f t="shared" si="181"/>
        <v>0</v>
      </c>
      <c r="AI636" s="81" t="str">
        <f t="shared" si="185"/>
        <v>B</v>
      </c>
      <c r="AJ636" s="81"/>
      <c r="AK636" s="81">
        <f t="shared" si="182"/>
        <v>0</v>
      </c>
      <c r="AL636" s="81" t="str">
        <f t="shared" si="183"/>
        <v>IV</v>
      </c>
      <c r="AM636" s="34" t="str">
        <f t="shared" si="186"/>
        <v>ACEPTABLE</v>
      </c>
      <c r="AN636" s="204">
        <f t="shared" si="184"/>
        <v>1</v>
      </c>
    </row>
    <row r="637" spans="1:40" ht="118.5" customHeight="1">
      <c r="A637" s="176" t="s">
        <v>532</v>
      </c>
      <c r="B637" s="176" t="s">
        <v>825</v>
      </c>
      <c r="C637" s="183" t="s">
        <v>828</v>
      </c>
      <c r="D637" s="207" t="s">
        <v>1018</v>
      </c>
      <c r="E637" s="207" t="s">
        <v>830</v>
      </c>
      <c r="F637" s="79" t="s">
        <v>829</v>
      </c>
      <c r="G637" s="79" t="s">
        <v>410</v>
      </c>
      <c r="H637" s="79" t="s">
        <v>413</v>
      </c>
      <c r="I637" s="79" t="s">
        <v>788</v>
      </c>
      <c r="J637" s="79" t="s">
        <v>287</v>
      </c>
      <c r="K637" s="80"/>
      <c r="L637" s="85"/>
      <c r="M637" s="86" t="s">
        <v>831</v>
      </c>
      <c r="N637" s="81">
        <v>2</v>
      </c>
      <c r="O637" s="81">
        <v>1</v>
      </c>
      <c r="P637" s="81">
        <f>+N637*O637</f>
        <v>2</v>
      </c>
      <c r="Q637" s="81" t="str">
        <f>IF(P637&gt;=24,"MA",IF(P637&gt;=10,"A",IF(P637&gt;=6,"M","B")))</f>
        <v>B</v>
      </c>
      <c r="R637" s="81">
        <v>100</v>
      </c>
      <c r="S637" s="81">
        <f>+R637*P637</f>
        <v>200</v>
      </c>
      <c r="T637" s="81" t="str">
        <f>IF(S637&gt;=600,"I",IF(S637&gt;=150,"II",IF(S637&gt;=40,"III","IV")))</f>
        <v>II</v>
      </c>
      <c r="U637" s="69" t="str">
        <f>IF(T637="IV","ACEPTABLE",IF(T637="III","ACEPTABLE",IF(T637="II","NO ACEPTABLE","NO ACEPTABLE")))</f>
        <v>NO ACEPTABLE</v>
      </c>
      <c r="V637" s="69"/>
      <c r="W637" s="79"/>
      <c r="X637" s="79" t="s">
        <v>761</v>
      </c>
      <c r="Y637" s="82"/>
      <c r="Z637" s="82"/>
      <c r="AA637" s="82"/>
      <c r="AB637" s="79"/>
      <c r="AC637" s="82" t="s">
        <v>837</v>
      </c>
      <c r="AD637" s="82"/>
      <c r="AE637" s="82" t="s">
        <v>853</v>
      </c>
      <c r="AF637" s="81"/>
      <c r="AG637" s="81"/>
      <c r="AH637" s="81">
        <f t="shared" si="181"/>
        <v>0</v>
      </c>
      <c r="AI637" s="81" t="str">
        <f t="shared" si="185"/>
        <v>B</v>
      </c>
      <c r="AJ637" s="81"/>
      <c r="AK637" s="81">
        <f t="shared" si="182"/>
        <v>0</v>
      </c>
      <c r="AL637" s="81" t="str">
        <f t="shared" si="183"/>
        <v>IV</v>
      </c>
      <c r="AM637" s="34" t="str">
        <f t="shared" si="186"/>
        <v>ACEPTABLE</v>
      </c>
      <c r="AN637" s="204">
        <f t="shared" si="184"/>
        <v>1</v>
      </c>
    </row>
    <row r="638" spans="1:40" ht="99.95" customHeight="1">
      <c r="A638" s="176" t="s">
        <v>532</v>
      </c>
      <c r="B638" s="176" t="s">
        <v>825</v>
      </c>
      <c r="C638" s="183" t="s">
        <v>828</v>
      </c>
      <c r="D638" s="207" t="s">
        <v>834</v>
      </c>
      <c r="E638" s="207" t="s">
        <v>834</v>
      </c>
      <c r="F638" s="79" t="s">
        <v>829</v>
      </c>
      <c r="G638" s="79" t="s">
        <v>410</v>
      </c>
      <c r="H638" s="79" t="s">
        <v>399</v>
      </c>
      <c r="I638" s="79" t="s">
        <v>373</v>
      </c>
      <c r="J638" s="79" t="s">
        <v>273</v>
      </c>
      <c r="K638" s="80"/>
      <c r="L638" s="85"/>
      <c r="M638" s="86" t="s">
        <v>831</v>
      </c>
      <c r="N638" s="81">
        <v>10</v>
      </c>
      <c r="O638" s="81"/>
      <c r="P638" s="81">
        <f t="shared" si="187"/>
        <v>0</v>
      </c>
      <c r="Q638" s="81" t="str">
        <f t="shared" si="188"/>
        <v>B</v>
      </c>
      <c r="R638" s="81"/>
      <c r="S638" s="81">
        <f t="shared" si="189"/>
        <v>0</v>
      </c>
      <c r="T638" s="81" t="str">
        <f t="shared" si="190"/>
        <v>IV</v>
      </c>
      <c r="U638" s="69" t="str">
        <f t="shared" si="191"/>
        <v>ACEPTABLE</v>
      </c>
      <c r="V638" s="69"/>
      <c r="W638" s="79"/>
      <c r="X638" s="79"/>
      <c r="Y638" s="82"/>
      <c r="Z638" s="82"/>
      <c r="AA638" s="82"/>
      <c r="AB638" s="79"/>
      <c r="AC638" s="82" t="s">
        <v>837</v>
      </c>
      <c r="AD638" s="82"/>
      <c r="AE638" s="82" t="s">
        <v>852</v>
      </c>
      <c r="AF638" s="81"/>
      <c r="AG638" s="81"/>
      <c r="AH638" s="81">
        <f t="shared" si="181"/>
        <v>0</v>
      </c>
      <c r="AI638" s="81" t="str">
        <f t="shared" si="185"/>
        <v>B</v>
      </c>
      <c r="AJ638" s="81"/>
      <c r="AK638" s="81">
        <f t="shared" si="182"/>
        <v>0</v>
      </c>
      <c r="AL638" s="81" t="str">
        <f t="shared" si="183"/>
        <v>IV</v>
      </c>
      <c r="AM638" s="34" t="str">
        <f t="shared" si="186"/>
        <v>ACEPTABLE</v>
      </c>
      <c r="AN638" s="204" t="e">
        <f t="shared" si="184"/>
        <v>#DIV/0!</v>
      </c>
    </row>
    <row r="639" spans="1:40" ht="99.95" customHeight="1">
      <c r="A639" s="176" t="s">
        <v>532</v>
      </c>
      <c r="B639" s="176" t="s">
        <v>825</v>
      </c>
      <c r="C639" s="183" t="s">
        <v>828</v>
      </c>
      <c r="D639" s="207" t="s">
        <v>834</v>
      </c>
      <c r="E639" s="207" t="s">
        <v>834</v>
      </c>
      <c r="F639" s="79" t="s">
        <v>829</v>
      </c>
      <c r="G639" s="79" t="s">
        <v>410</v>
      </c>
      <c r="H639" s="79" t="s">
        <v>400</v>
      </c>
      <c r="I639" s="79" t="s">
        <v>408</v>
      </c>
      <c r="J639" s="79" t="s">
        <v>247</v>
      </c>
      <c r="K639" s="80"/>
      <c r="L639" s="80" t="s">
        <v>763</v>
      </c>
      <c r="M639" s="86" t="s">
        <v>831</v>
      </c>
      <c r="N639" s="81">
        <v>2</v>
      </c>
      <c r="O639" s="81">
        <v>1</v>
      </c>
      <c r="P639" s="81">
        <f>+N639*O639</f>
        <v>2</v>
      </c>
      <c r="Q639" s="81" t="str">
        <f>IF(P639&gt;=24,"MA",IF(P639&gt;=10,"A",IF(P639&gt;=6,"M","B")))</f>
        <v>B</v>
      </c>
      <c r="R639" s="81">
        <v>25</v>
      </c>
      <c r="S639" s="81">
        <f>+R639*P639</f>
        <v>50</v>
      </c>
      <c r="T639" s="81" t="str">
        <f>IF(S639&gt;=600,"I",IF(S639&gt;=150,"II",IF(S639&gt;=40,"III","IV")))</f>
        <v>III</v>
      </c>
      <c r="U639" s="69" t="str">
        <f>IF(T639="IV","ACEPTABLE",IF(T639="III","ACEPTABLE",IF(T639="II","NO ACEPTABLE","NO ACEPTABLE")))</f>
        <v>ACEPTABLE</v>
      </c>
      <c r="V639" s="69"/>
      <c r="W639" s="79"/>
      <c r="X639" s="79" t="s">
        <v>833</v>
      </c>
      <c r="Y639" s="82"/>
      <c r="Z639" s="82"/>
      <c r="AA639" s="82"/>
      <c r="AB639" s="79"/>
      <c r="AC639" s="82" t="s">
        <v>837</v>
      </c>
      <c r="AD639" s="82" t="s">
        <v>832</v>
      </c>
      <c r="AE639" s="82" t="s">
        <v>855</v>
      </c>
      <c r="AF639" s="81"/>
      <c r="AG639" s="81"/>
      <c r="AH639" s="81">
        <f t="shared" si="181"/>
        <v>0</v>
      </c>
      <c r="AI639" s="81" t="str">
        <f t="shared" si="185"/>
        <v>B</v>
      </c>
      <c r="AJ639" s="81"/>
      <c r="AK639" s="81">
        <f t="shared" si="182"/>
        <v>0</v>
      </c>
      <c r="AL639" s="81" t="str">
        <f t="shared" si="183"/>
        <v>IV</v>
      </c>
      <c r="AM639" s="34" t="str">
        <f t="shared" si="186"/>
        <v>ACEPTABLE</v>
      </c>
      <c r="AN639" s="204">
        <f t="shared" si="184"/>
        <v>1</v>
      </c>
    </row>
    <row r="640" spans="1:40" ht="99.95" customHeight="1">
      <c r="A640" s="176" t="s">
        <v>532</v>
      </c>
      <c r="B640" s="176" t="s">
        <v>825</v>
      </c>
      <c r="C640" s="183" t="s">
        <v>828</v>
      </c>
      <c r="D640" s="207" t="s">
        <v>834</v>
      </c>
      <c r="E640" s="207" t="s">
        <v>834</v>
      </c>
      <c r="F640" s="79" t="s">
        <v>829</v>
      </c>
      <c r="G640" s="79" t="s">
        <v>410</v>
      </c>
      <c r="H640" s="79" t="s">
        <v>413</v>
      </c>
      <c r="I640" s="79" t="s">
        <v>788</v>
      </c>
      <c r="J640" s="79" t="s">
        <v>287</v>
      </c>
      <c r="K640" s="80"/>
      <c r="L640" s="85"/>
      <c r="M640" s="86" t="s">
        <v>831</v>
      </c>
      <c r="N640" s="81">
        <v>2</v>
      </c>
      <c r="O640" s="81">
        <v>1</v>
      </c>
      <c r="P640" s="81">
        <f>+N640*O640</f>
        <v>2</v>
      </c>
      <c r="Q640" s="81" t="str">
        <f>IF(P640&gt;=24,"MA",IF(P640&gt;=10,"A",IF(P640&gt;=6,"M","B")))</f>
        <v>B</v>
      </c>
      <c r="R640" s="81">
        <v>100</v>
      </c>
      <c r="S640" s="81">
        <f>+R640*P640</f>
        <v>200</v>
      </c>
      <c r="T640" s="81" t="str">
        <f>IF(S640&gt;=600,"I",IF(S640&gt;=150,"II",IF(S640&gt;=40,"III","IV")))</f>
        <v>II</v>
      </c>
      <c r="U640" s="69" t="str">
        <f>IF(T640="IV","ACEPTABLE",IF(T640="III","ACEPTABLE",IF(T640="II","NO ACEPTABLE","NO ACEPTABLE")))</f>
        <v>NO ACEPTABLE</v>
      </c>
      <c r="V640" s="69"/>
      <c r="W640" s="79"/>
      <c r="X640" s="79" t="s">
        <v>761</v>
      </c>
      <c r="Y640" s="82"/>
      <c r="Z640" s="82"/>
      <c r="AA640" s="82"/>
      <c r="AB640" s="79"/>
      <c r="AC640" s="82" t="s">
        <v>837</v>
      </c>
      <c r="AD640" s="82"/>
      <c r="AE640" s="82" t="s">
        <v>853</v>
      </c>
      <c r="AF640" s="81"/>
      <c r="AG640" s="81"/>
      <c r="AH640" s="81">
        <f t="shared" si="181"/>
        <v>0</v>
      </c>
      <c r="AI640" s="81" t="str">
        <f t="shared" si="185"/>
        <v>B</v>
      </c>
      <c r="AJ640" s="81"/>
      <c r="AK640" s="81">
        <f t="shared" si="182"/>
        <v>0</v>
      </c>
      <c r="AL640" s="81" t="str">
        <f t="shared" si="183"/>
        <v>IV</v>
      </c>
      <c r="AM640" s="34" t="str">
        <f t="shared" si="186"/>
        <v>ACEPTABLE</v>
      </c>
      <c r="AN640" s="204">
        <f t="shared" si="184"/>
        <v>1</v>
      </c>
    </row>
    <row r="641" spans="1:40" ht="99.95" customHeight="1">
      <c r="A641" s="176" t="s">
        <v>807</v>
      </c>
      <c r="B641" s="176" t="s">
        <v>825</v>
      </c>
      <c r="C641" s="183" t="s">
        <v>835</v>
      </c>
      <c r="D641" s="207" t="s">
        <v>836</v>
      </c>
      <c r="E641" s="208"/>
      <c r="F641" s="79" t="s">
        <v>829</v>
      </c>
      <c r="G641" s="79" t="s">
        <v>410</v>
      </c>
      <c r="H641" s="79" t="s">
        <v>400</v>
      </c>
      <c r="I641" s="79" t="s">
        <v>408</v>
      </c>
      <c r="J641" s="79" t="s">
        <v>247</v>
      </c>
      <c r="K641" s="80"/>
      <c r="L641" s="80" t="s">
        <v>763</v>
      </c>
      <c r="M641" s="86" t="s">
        <v>831</v>
      </c>
      <c r="N641" s="81">
        <v>2</v>
      </c>
      <c r="O641" s="81">
        <v>1</v>
      </c>
      <c r="P641" s="81">
        <f>+N641*O641</f>
        <v>2</v>
      </c>
      <c r="Q641" s="81" t="str">
        <f>IF(P641&gt;=24,"MA",IF(P641&gt;=10,"A",IF(P641&gt;=6,"M","B")))</f>
        <v>B</v>
      </c>
      <c r="R641" s="81">
        <v>25</v>
      </c>
      <c r="S641" s="81">
        <f>+R641*P641</f>
        <v>50</v>
      </c>
      <c r="T641" s="81" t="str">
        <f>IF(S641&gt;=600,"I",IF(S641&gt;=150,"II",IF(S641&gt;=40,"III","IV")))</f>
        <v>III</v>
      </c>
      <c r="U641" s="69" t="str">
        <f>IF(T641="IV","ACEPTABLE",IF(T641="III","ACEPTABLE",IF(T641="II","NO ACEPTABLE","NO ACEPTABLE")))</f>
        <v>ACEPTABLE</v>
      </c>
      <c r="V641" s="69"/>
      <c r="W641" s="79"/>
      <c r="X641" s="79" t="s">
        <v>833</v>
      </c>
      <c r="Y641" s="82"/>
      <c r="Z641" s="82"/>
      <c r="AA641" s="82"/>
      <c r="AB641" s="79"/>
      <c r="AC641" s="82" t="s">
        <v>837</v>
      </c>
      <c r="AD641" s="82" t="s">
        <v>832</v>
      </c>
      <c r="AE641" s="82" t="s">
        <v>855</v>
      </c>
      <c r="AF641" s="81"/>
      <c r="AG641" s="81"/>
      <c r="AH641" s="81">
        <f t="shared" si="181"/>
        <v>0</v>
      </c>
      <c r="AI641" s="81" t="str">
        <f t="shared" si="185"/>
        <v>B</v>
      </c>
      <c r="AJ641" s="81"/>
      <c r="AK641" s="81">
        <f t="shared" si="182"/>
        <v>0</v>
      </c>
      <c r="AL641" s="81" t="str">
        <f t="shared" si="183"/>
        <v>IV</v>
      </c>
      <c r="AM641" s="34" t="str">
        <f t="shared" si="186"/>
        <v>ACEPTABLE</v>
      </c>
      <c r="AN641" s="204">
        <f t="shared" si="184"/>
        <v>1</v>
      </c>
    </row>
    <row r="642" spans="1:40" ht="90">
      <c r="A642" s="183" t="s">
        <v>524</v>
      </c>
      <c r="B642" s="183" t="s">
        <v>517</v>
      </c>
      <c r="C642" s="221" t="s">
        <v>1034</v>
      </c>
      <c r="D642" s="222" t="s">
        <v>1036</v>
      </c>
      <c r="E642" s="231" t="s">
        <v>1037</v>
      </c>
      <c r="F642" s="79" t="s">
        <v>490</v>
      </c>
      <c r="G642" s="79" t="s">
        <v>345</v>
      </c>
      <c r="H642" s="79" t="s">
        <v>376</v>
      </c>
      <c r="I642" s="79" t="s">
        <v>418</v>
      </c>
      <c r="J642" s="79" t="s">
        <v>229</v>
      </c>
      <c r="K642" s="86" t="s">
        <v>519</v>
      </c>
      <c r="L642" s="85" t="s">
        <v>520</v>
      </c>
      <c r="M642" s="86" t="s">
        <v>515</v>
      </c>
      <c r="N642" s="81">
        <v>1</v>
      </c>
      <c r="O642" s="81">
        <v>4</v>
      </c>
      <c r="P642" s="81">
        <v>4</v>
      </c>
      <c r="Q642" s="81" t="s">
        <v>861</v>
      </c>
      <c r="R642" s="81">
        <v>10</v>
      </c>
      <c r="S642" s="81">
        <v>40</v>
      </c>
      <c r="T642" s="81" t="s">
        <v>196</v>
      </c>
      <c r="U642" s="69" t="s">
        <v>452</v>
      </c>
      <c r="V642" s="69" t="s">
        <v>840</v>
      </c>
      <c r="W642" s="79"/>
      <c r="X642" s="79" t="s">
        <v>731</v>
      </c>
      <c r="Y642" s="79" t="s">
        <v>839</v>
      </c>
      <c r="Z642" s="82"/>
      <c r="AA642" s="82"/>
      <c r="AB642" s="90"/>
      <c r="AC642" s="82" t="s">
        <v>837</v>
      </c>
      <c r="AD642" s="82"/>
      <c r="AE642" s="82" t="s">
        <v>838</v>
      </c>
      <c r="AF642" s="81"/>
      <c r="AG642" s="81"/>
      <c r="AH642" s="81">
        <v>0</v>
      </c>
      <c r="AI642" s="81" t="s">
        <v>861</v>
      </c>
      <c r="AJ642" s="81"/>
      <c r="AK642" s="81">
        <v>0</v>
      </c>
      <c r="AL642" s="81" t="s">
        <v>199</v>
      </c>
      <c r="AM642" s="34" t="s">
        <v>452</v>
      </c>
      <c r="AN642" s="223">
        <v>1</v>
      </c>
    </row>
    <row r="643" spans="1:40" ht="105">
      <c r="A643" s="183" t="s">
        <v>524</v>
      </c>
      <c r="B643" s="183" t="s">
        <v>517</v>
      </c>
      <c r="C643" s="221" t="s">
        <v>1034</v>
      </c>
      <c r="D643" s="222" t="s">
        <v>1036</v>
      </c>
      <c r="E643" s="231" t="s">
        <v>1037</v>
      </c>
      <c r="F643" s="79" t="s">
        <v>490</v>
      </c>
      <c r="G643" s="79" t="s">
        <v>410</v>
      </c>
      <c r="H643" s="79" t="s">
        <v>399</v>
      </c>
      <c r="I643" s="79" t="s">
        <v>373</v>
      </c>
      <c r="J643" s="79" t="s">
        <v>273</v>
      </c>
      <c r="K643" s="80" t="s">
        <v>758</v>
      </c>
      <c r="L643" s="85" t="s">
        <v>759</v>
      </c>
      <c r="M643" s="86" t="s">
        <v>762</v>
      </c>
      <c r="N643" s="81">
        <v>1</v>
      </c>
      <c r="O643" s="81">
        <v>1</v>
      </c>
      <c r="P643" s="81">
        <v>1</v>
      </c>
      <c r="Q643" s="81" t="s">
        <v>861</v>
      </c>
      <c r="R643" s="81">
        <v>100</v>
      </c>
      <c r="S643" s="81">
        <v>100</v>
      </c>
      <c r="T643" s="81" t="s">
        <v>196</v>
      </c>
      <c r="U643" s="69" t="s">
        <v>452</v>
      </c>
      <c r="V643" s="69"/>
      <c r="W643" s="79"/>
      <c r="X643" s="79" t="s">
        <v>761</v>
      </c>
      <c r="Y643" s="82"/>
      <c r="Z643" s="82"/>
      <c r="AA643" s="82"/>
      <c r="AB643" s="79"/>
      <c r="AC643" s="82" t="s">
        <v>837</v>
      </c>
      <c r="AD643" s="82"/>
      <c r="AE643" s="82" t="s">
        <v>852</v>
      </c>
      <c r="AF643" s="81"/>
      <c r="AG643" s="81"/>
      <c r="AH643" s="81">
        <v>0</v>
      </c>
      <c r="AI643" s="81" t="s">
        <v>861</v>
      </c>
      <c r="AJ643" s="81"/>
      <c r="AK643" s="81">
        <v>0</v>
      </c>
      <c r="AL643" s="81" t="s">
        <v>199</v>
      </c>
      <c r="AM643" s="34" t="s">
        <v>452</v>
      </c>
      <c r="AN643" s="223">
        <v>1</v>
      </c>
    </row>
    <row r="644" spans="1:40" ht="105">
      <c r="A644" s="183" t="s">
        <v>524</v>
      </c>
      <c r="B644" s="183" t="s">
        <v>517</v>
      </c>
      <c r="C644" s="221" t="s">
        <v>1034</v>
      </c>
      <c r="D644" s="222" t="s">
        <v>1036</v>
      </c>
      <c r="E644" s="231" t="s">
        <v>1037</v>
      </c>
      <c r="F644" s="79" t="s">
        <v>490</v>
      </c>
      <c r="G644" s="79" t="s">
        <v>410</v>
      </c>
      <c r="H644" s="79" t="s">
        <v>400</v>
      </c>
      <c r="I644" s="79" t="s">
        <v>408</v>
      </c>
      <c r="J644" s="79" t="s">
        <v>289</v>
      </c>
      <c r="K644" s="80" t="s">
        <v>767</v>
      </c>
      <c r="L644" s="85" t="s">
        <v>768</v>
      </c>
      <c r="M644" s="86" t="s">
        <v>765</v>
      </c>
      <c r="N644" s="81">
        <v>1</v>
      </c>
      <c r="O644" s="81">
        <v>4</v>
      </c>
      <c r="P644" s="81">
        <v>4</v>
      </c>
      <c r="Q644" s="81" t="s">
        <v>861</v>
      </c>
      <c r="R644" s="81">
        <v>25</v>
      </c>
      <c r="S644" s="81">
        <v>100</v>
      </c>
      <c r="T644" s="81" t="s">
        <v>196</v>
      </c>
      <c r="U644" s="69" t="s">
        <v>452</v>
      </c>
      <c r="V644" s="69"/>
      <c r="W644" s="79"/>
      <c r="X644" s="79" t="s">
        <v>766</v>
      </c>
      <c r="Y644" s="82"/>
      <c r="Z644" s="82"/>
      <c r="AA644" s="82"/>
      <c r="AB644" s="79"/>
      <c r="AC644" s="82" t="s">
        <v>837</v>
      </c>
      <c r="AD644" s="82"/>
      <c r="AE644" s="82" t="s">
        <v>855</v>
      </c>
      <c r="AF644" s="81"/>
      <c r="AG644" s="81"/>
      <c r="AH644" s="81">
        <v>0</v>
      </c>
      <c r="AI644" s="81" t="s">
        <v>861</v>
      </c>
      <c r="AJ644" s="81"/>
      <c r="AK644" s="81">
        <v>0</v>
      </c>
      <c r="AL644" s="81" t="s">
        <v>199</v>
      </c>
      <c r="AM644" s="34" t="s">
        <v>452</v>
      </c>
      <c r="AN644" s="223">
        <v>1</v>
      </c>
    </row>
    <row r="645" spans="1:40" ht="75">
      <c r="A645" s="183" t="s">
        <v>524</v>
      </c>
      <c r="B645" s="183" t="s">
        <v>517</v>
      </c>
      <c r="C645" s="221" t="s">
        <v>1034</v>
      </c>
      <c r="D645" s="222" t="s">
        <v>1036</v>
      </c>
      <c r="E645" s="231" t="s">
        <v>1037</v>
      </c>
      <c r="F645" s="79" t="s">
        <v>490</v>
      </c>
      <c r="G645" s="79" t="s">
        <v>410</v>
      </c>
      <c r="H645" s="79" t="s">
        <v>412</v>
      </c>
      <c r="I645" s="79" t="s">
        <v>409</v>
      </c>
      <c r="J645" s="79" t="s">
        <v>291</v>
      </c>
      <c r="K645" s="80"/>
      <c r="L645" s="85" t="s">
        <v>782</v>
      </c>
      <c r="M645" s="86" t="s">
        <v>783</v>
      </c>
      <c r="N645" s="81">
        <v>1</v>
      </c>
      <c r="O645" s="81">
        <v>1</v>
      </c>
      <c r="P645" s="81">
        <v>1</v>
      </c>
      <c r="Q645" s="81" t="s">
        <v>861</v>
      </c>
      <c r="R645" s="81">
        <v>100</v>
      </c>
      <c r="S645" s="81">
        <v>100</v>
      </c>
      <c r="T645" s="81" t="s">
        <v>196</v>
      </c>
      <c r="U645" s="69" t="s">
        <v>452</v>
      </c>
      <c r="V645" s="69"/>
      <c r="W645" s="79"/>
      <c r="X645" s="79" t="s">
        <v>761</v>
      </c>
      <c r="Y645" s="82"/>
      <c r="Z645" s="82"/>
      <c r="AA645" s="82"/>
      <c r="AB645" s="79"/>
      <c r="AC645" s="82" t="s">
        <v>837</v>
      </c>
      <c r="AD645" s="82"/>
      <c r="AE645" s="82" t="s">
        <v>856</v>
      </c>
      <c r="AF645" s="81"/>
      <c r="AG645" s="81"/>
      <c r="AH645" s="81">
        <v>0</v>
      </c>
      <c r="AI645" s="81" t="s">
        <v>861</v>
      </c>
      <c r="AJ645" s="81"/>
      <c r="AK645" s="81">
        <v>0</v>
      </c>
      <c r="AL645" s="81" t="s">
        <v>199</v>
      </c>
      <c r="AM645" s="34" t="s">
        <v>452</v>
      </c>
      <c r="AN645" s="223">
        <v>1</v>
      </c>
    </row>
    <row r="646" spans="1:40" ht="90">
      <c r="A646" s="183" t="s">
        <v>524</v>
      </c>
      <c r="B646" s="183" t="s">
        <v>517</v>
      </c>
      <c r="C646" s="221" t="s">
        <v>1034</v>
      </c>
      <c r="D646" s="222" t="s">
        <v>1036</v>
      </c>
      <c r="E646" s="231" t="s">
        <v>1037</v>
      </c>
      <c r="F646" s="79" t="s">
        <v>490</v>
      </c>
      <c r="G646" s="79" t="s">
        <v>348</v>
      </c>
      <c r="H646" s="79" t="s">
        <v>405</v>
      </c>
      <c r="I646" s="79" t="s">
        <v>792</v>
      </c>
      <c r="J646" s="79" t="s">
        <v>307</v>
      </c>
      <c r="K646" s="80" t="s">
        <v>795</v>
      </c>
      <c r="L646" s="85" t="s">
        <v>794</v>
      </c>
      <c r="M646" s="86" t="s">
        <v>797</v>
      </c>
      <c r="N646" s="81">
        <v>2</v>
      </c>
      <c r="O646" s="81">
        <v>4</v>
      </c>
      <c r="P646" s="81">
        <v>8</v>
      </c>
      <c r="Q646" s="81" t="s">
        <v>860</v>
      </c>
      <c r="R646" s="81">
        <v>25</v>
      </c>
      <c r="S646" s="81">
        <v>200</v>
      </c>
      <c r="T646" s="81" t="s">
        <v>193</v>
      </c>
      <c r="U646" s="69" t="s">
        <v>338</v>
      </c>
      <c r="V646" s="69"/>
      <c r="W646" s="79"/>
      <c r="X646" s="79" t="s">
        <v>796</v>
      </c>
      <c r="Y646" s="82"/>
      <c r="Z646" s="82"/>
      <c r="AA646" s="82"/>
      <c r="AB646" s="79"/>
      <c r="AC646" s="82" t="s">
        <v>875</v>
      </c>
      <c r="AD646" s="82"/>
      <c r="AE646" s="82" t="s">
        <v>849</v>
      </c>
      <c r="AF646" s="81"/>
      <c r="AG646" s="81"/>
      <c r="AH646" s="81">
        <v>0</v>
      </c>
      <c r="AI646" s="81" t="s">
        <v>861</v>
      </c>
      <c r="AJ646" s="81"/>
      <c r="AK646" s="81">
        <v>0</v>
      </c>
      <c r="AL646" s="81" t="s">
        <v>199</v>
      </c>
      <c r="AM646" s="34" t="s">
        <v>452</v>
      </c>
      <c r="AN646" s="223">
        <v>1</v>
      </c>
    </row>
    <row r="647" spans="1:40" ht="90">
      <c r="A647" s="183" t="s">
        <v>524</v>
      </c>
      <c r="B647" s="183" t="s">
        <v>517</v>
      </c>
      <c r="C647" s="221" t="s">
        <v>1034</v>
      </c>
      <c r="D647" s="222" t="s">
        <v>1036</v>
      </c>
      <c r="E647" s="231" t="s">
        <v>1037</v>
      </c>
      <c r="F647" s="79" t="s">
        <v>490</v>
      </c>
      <c r="G647" s="79" t="s">
        <v>348</v>
      </c>
      <c r="H647" s="79" t="s">
        <v>367</v>
      </c>
      <c r="I647" s="79" t="s">
        <v>435</v>
      </c>
      <c r="J647" s="79" t="s">
        <v>309</v>
      </c>
      <c r="K647" s="80"/>
      <c r="L647" s="85" t="s">
        <v>802</v>
      </c>
      <c r="M647" s="86" t="s">
        <v>803</v>
      </c>
      <c r="N647" s="81">
        <v>1</v>
      </c>
      <c r="O647" s="81">
        <v>3</v>
      </c>
      <c r="P647" s="81">
        <v>3</v>
      </c>
      <c r="Q647" s="81" t="s">
        <v>861</v>
      </c>
      <c r="R647" s="81">
        <v>25</v>
      </c>
      <c r="S647" s="81">
        <v>75</v>
      </c>
      <c r="T647" s="81" t="s">
        <v>196</v>
      </c>
      <c r="U647" s="69" t="s">
        <v>452</v>
      </c>
      <c r="V647" s="69"/>
      <c r="W647" s="79"/>
      <c r="X647" s="79" t="s">
        <v>801</v>
      </c>
      <c r="Y647" s="82"/>
      <c r="Z647" s="82"/>
      <c r="AA647" s="82"/>
      <c r="AB647" s="79"/>
      <c r="AC647" s="82" t="s">
        <v>837</v>
      </c>
      <c r="AD647" s="82"/>
      <c r="AE647" s="82" t="s">
        <v>849</v>
      </c>
      <c r="AF647" s="81"/>
      <c r="AG647" s="81"/>
      <c r="AH647" s="81">
        <v>0</v>
      </c>
      <c r="AI647" s="81" t="s">
        <v>861</v>
      </c>
      <c r="AJ647" s="81"/>
      <c r="AK647" s="81">
        <v>0</v>
      </c>
      <c r="AL647" s="81" t="s">
        <v>199</v>
      </c>
      <c r="AM647" s="34" t="s">
        <v>452</v>
      </c>
      <c r="AN647" s="223">
        <v>1</v>
      </c>
    </row>
    <row r="649" spans="1:40">
      <c r="H649" s="11">
        <v>0</v>
      </c>
    </row>
    <row r="728" spans="1:7">
      <c r="A728" s="11" t="s">
        <v>210</v>
      </c>
      <c r="B728" s="11" t="s">
        <v>397</v>
      </c>
      <c r="C728" s="11" t="s">
        <v>416</v>
      </c>
      <c r="D728" s="65" t="s">
        <v>342</v>
      </c>
      <c r="E728" s="237" t="s">
        <v>343</v>
      </c>
      <c r="F728" s="65" t="s">
        <v>344</v>
      </c>
      <c r="G728" s="11" t="s">
        <v>440</v>
      </c>
    </row>
    <row r="729" spans="1:7">
      <c r="A729" s="11" t="s">
        <v>345</v>
      </c>
      <c r="B729" s="12" t="s">
        <v>383</v>
      </c>
      <c r="C729" s="12" t="s">
        <v>417</v>
      </c>
      <c r="D729" s="65">
        <v>1</v>
      </c>
      <c r="E729" s="237">
        <v>1</v>
      </c>
      <c r="F729" s="65">
        <v>10</v>
      </c>
      <c r="G729" s="74" t="s">
        <v>221</v>
      </c>
    </row>
    <row r="730" spans="1:7" ht="45">
      <c r="A730" s="11" t="s">
        <v>346</v>
      </c>
      <c r="B730" s="12" t="s">
        <v>376</v>
      </c>
      <c r="C730" s="12" t="s">
        <v>418</v>
      </c>
      <c r="D730" s="65">
        <v>2</v>
      </c>
      <c r="E730" s="237">
        <v>2</v>
      </c>
      <c r="F730" s="65">
        <v>25</v>
      </c>
      <c r="G730" s="74" t="s">
        <v>223</v>
      </c>
    </row>
    <row r="731" spans="1:7" ht="30">
      <c r="A731" s="14" t="s">
        <v>410</v>
      </c>
      <c r="B731" s="12" t="s">
        <v>370</v>
      </c>
      <c r="C731" s="12" t="s">
        <v>419</v>
      </c>
      <c r="D731" s="65">
        <v>6</v>
      </c>
      <c r="E731" s="237">
        <v>3</v>
      </c>
      <c r="F731" s="65">
        <v>60</v>
      </c>
      <c r="G731" s="74" t="s">
        <v>225</v>
      </c>
    </row>
    <row r="732" spans="1:7" ht="45">
      <c r="A732" s="14" t="s">
        <v>347</v>
      </c>
      <c r="B732" s="91" t="s">
        <v>735</v>
      </c>
      <c r="C732" s="91" t="s">
        <v>420</v>
      </c>
      <c r="D732" s="75">
        <v>10</v>
      </c>
      <c r="E732" s="238">
        <v>4</v>
      </c>
      <c r="F732" s="75">
        <v>100</v>
      </c>
      <c r="G732" s="74" t="s">
        <v>227</v>
      </c>
    </row>
    <row r="733" spans="1:7" ht="30">
      <c r="A733" s="14" t="s">
        <v>348</v>
      </c>
      <c r="B733" s="91" t="s">
        <v>359</v>
      </c>
      <c r="C733" s="91" t="s">
        <v>421</v>
      </c>
      <c r="G733" s="74" t="s">
        <v>229</v>
      </c>
    </row>
    <row r="734" spans="1:7" ht="45">
      <c r="A734" s="14" t="s">
        <v>387</v>
      </c>
      <c r="B734" s="91" t="s">
        <v>738</v>
      </c>
      <c r="C734" s="91" t="s">
        <v>422</v>
      </c>
      <c r="G734" s="74" t="s">
        <v>232</v>
      </c>
    </row>
    <row r="735" spans="1:7" ht="45">
      <c r="A735" s="84" t="s">
        <v>390</v>
      </c>
      <c r="B735" s="91" t="s">
        <v>403</v>
      </c>
      <c r="C735" s="91" t="s">
        <v>423</v>
      </c>
      <c r="G735" s="74" t="s">
        <v>234</v>
      </c>
    </row>
    <row r="736" spans="1:7" ht="45">
      <c r="B736" s="91" t="s">
        <v>349</v>
      </c>
      <c r="C736" s="91" t="s">
        <v>424</v>
      </c>
      <c r="G736" s="74" t="s">
        <v>236</v>
      </c>
    </row>
    <row r="737" spans="2:7" ht="30">
      <c r="B737" s="91" t="s">
        <v>441</v>
      </c>
      <c r="C737" s="91" t="s">
        <v>739</v>
      </c>
      <c r="G737" s="74" t="s">
        <v>239</v>
      </c>
    </row>
    <row r="738" spans="2:7" ht="30">
      <c r="B738" s="91" t="s">
        <v>442</v>
      </c>
      <c r="C738" s="91" t="s">
        <v>425</v>
      </c>
      <c r="G738" s="11" t="s">
        <v>445</v>
      </c>
    </row>
    <row r="739" spans="2:7" ht="45">
      <c r="B739" s="91" t="s">
        <v>404</v>
      </c>
      <c r="C739" s="91" t="s">
        <v>426</v>
      </c>
      <c r="G739" s="74" t="s">
        <v>241</v>
      </c>
    </row>
    <row r="740" spans="2:7" ht="45">
      <c r="B740" s="91" t="s">
        <v>237</v>
      </c>
      <c r="C740" s="91" t="s">
        <v>427</v>
      </c>
      <c r="G740" s="74" t="s">
        <v>244</v>
      </c>
    </row>
    <row r="741" spans="2:7">
      <c r="B741" s="91" t="s">
        <v>443</v>
      </c>
      <c r="C741" s="11" t="s">
        <v>446</v>
      </c>
      <c r="G741" s="74" t="s">
        <v>247</v>
      </c>
    </row>
    <row r="742" spans="2:7" ht="30">
      <c r="B742" s="91" t="s">
        <v>444</v>
      </c>
      <c r="C742" s="11" t="s">
        <v>428</v>
      </c>
      <c r="G742" s="74" t="s">
        <v>249</v>
      </c>
    </row>
    <row r="743" spans="2:7" ht="30">
      <c r="B743" s="91" t="s">
        <v>354</v>
      </c>
      <c r="C743" s="83" t="s">
        <v>429</v>
      </c>
      <c r="G743" s="74" t="s">
        <v>251</v>
      </c>
    </row>
    <row r="744" spans="2:7">
      <c r="B744" s="83" t="s">
        <v>391</v>
      </c>
      <c r="C744" s="11" t="s">
        <v>447</v>
      </c>
      <c r="G744" s="74" t="s">
        <v>253</v>
      </c>
    </row>
    <row r="745" spans="2:7" ht="45">
      <c r="B745" s="83" t="s">
        <v>392</v>
      </c>
      <c r="C745" s="91" t="s">
        <v>430</v>
      </c>
      <c r="G745" s="74" t="s">
        <v>255</v>
      </c>
    </row>
    <row r="746" spans="2:7" ht="75">
      <c r="B746" s="83" t="s">
        <v>393</v>
      </c>
      <c r="C746" s="83" t="s">
        <v>381</v>
      </c>
      <c r="G746" s="74" t="s">
        <v>257</v>
      </c>
    </row>
    <row r="747" spans="2:7" ht="60">
      <c r="B747" s="83" t="s">
        <v>394</v>
      </c>
      <c r="C747" s="83" t="s">
        <v>431</v>
      </c>
      <c r="G747" s="74" t="s">
        <v>259</v>
      </c>
    </row>
    <row r="748" spans="2:7" ht="45">
      <c r="B748" s="83" t="s">
        <v>395</v>
      </c>
      <c r="C748" s="83" t="s">
        <v>368</v>
      </c>
      <c r="G748" s="74" t="s">
        <v>261</v>
      </c>
    </row>
    <row r="749" spans="2:7" ht="60">
      <c r="B749" s="83" t="s">
        <v>396</v>
      </c>
      <c r="C749" s="83" t="s">
        <v>432</v>
      </c>
      <c r="G749" s="74" t="s">
        <v>263</v>
      </c>
    </row>
    <row r="750" spans="2:7" ht="75">
      <c r="B750" s="92" t="s">
        <v>405</v>
      </c>
      <c r="C750" s="92" t="s">
        <v>433</v>
      </c>
      <c r="G750" s="74" t="s">
        <v>265</v>
      </c>
    </row>
    <row r="751" spans="2:7" ht="45">
      <c r="B751" s="92" t="s">
        <v>374</v>
      </c>
      <c r="C751" s="92" t="s">
        <v>353</v>
      </c>
      <c r="G751" s="74" t="s">
        <v>267</v>
      </c>
    </row>
    <row r="752" spans="2:7" ht="45">
      <c r="B752" s="92" t="s">
        <v>367</v>
      </c>
      <c r="C752" s="92" t="s">
        <v>791</v>
      </c>
      <c r="G752" s="74" t="s">
        <v>269</v>
      </c>
    </row>
    <row r="753" spans="2:7" ht="45">
      <c r="B753" s="92" t="s">
        <v>363</v>
      </c>
      <c r="C753" s="92" t="s">
        <v>792</v>
      </c>
      <c r="G753" s="74" t="s">
        <v>271</v>
      </c>
    </row>
    <row r="754" spans="2:7" ht="45">
      <c r="B754" s="92" t="s">
        <v>398</v>
      </c>
      <c r="C754" s="92" t="s">
        <v>434</v>
      </c>
      <c r="G754" s="74" t="s">
        <v>273</v>
      </c>
    </row>
    <row r="755" spans="2:7">
      <c r="B755" s="92" t="s">
        <v>399</v>
      </c>
      <c r="C755" s="11" t="s">
        <v>435</v>
      </c>
      <c r="G755" s="74" t="s">
        <v>275</v>
      </c>
    </row>
    <row r="756" spans="2:7" ht="30">
      <c r="B756" s="92" t="s">
        <v>400</v>
      </c>
      <c r="C756" s="92" t="s">
        <v>436</v>
      </c>
      <c r="G756" s="74" t="s">
        <v>277</v>
      </c>
    </row>
    <row r="757" spans="2:7" ht="60">
      <c r="B757" s="92" t="s">
        <v>401</v>
      </c>
      <c r="C757" s="92" t="s">
        <v>379</v>
      </c>
      <c r="G757" s="74" t="s">
        <v>279</v>
      </c>
    </row>
    <row r="758" spans="2:7" ht="30">
      <c r="B758" s="92" t="s">
        <v>812</v>
      </c>
      <c r="C758" s="92" t="s">
        <v>373</v>
      </c>
      <c r="G758" s="74" t="s">
        <v>281</v>
      </c>
    </row>
    <row r="759" spans="2:7" ht="90">
      <c r="B759" s="92" t="s">
        <v>412</v>
      </c>
      <c r="C759" s="92" t="s">
        <v>408</v>
      </c>
      <c r="G759" s="74" t="s">
        <v>283</v>
      </c>
    </row>
    <row r="760" spans="2:7" ht="30">
      <c r="B760" s="92" t="s">
        <v>413</v>
      </c>
      <c r="C760" s="92" t="s">
        <v>362</v>
      </c>
      <c r="G760" s="74" t="s">
        <v>285</v>
      </c>
    </row>
    <row r="761" spans="2:7" ht="30">
      <c r="B761" s="92" t="s">
        <v>914</v>
      </c>
      <c r="C761" s="92" t="s">
        <v>437</v>
      </c>
      <c r="G761" s="74" t="s">
        <v>287</v>
      </c>
    </row>
    <row r="762" spans="2:7" ht="45">
      <c r="B762" s="91" t="s">
        <v>378</v>
      </c>
      <c r="C762" s="92" t="s">
        <v>409</v>
      </c>
      <c r="G762" s="74" t="s">
        <v>289</v>
      </c>
    </row>
    <row r="763" spans="2:7" ht="30">
      <c r="B763" s="91" t="s">
        <v>372</v>
      </c>
      <c r="C763" s="91" t="s">
        <v>788</v>
      </c>
      <c r="G763" s="74" t="s">
        <v>291</v>
      </c>
    </row>
    <row r="764" spans="2:7" ht="30">
      <c r="B764" s="91" t="s">
        <v>366</v>
      </c>
      <c r="C764" s="91" t="s">
        <v>438</v>
      </c>
      <c r="G764" s="74" t="s">
        <v>293</v>
      </c>
    </row>
    <row r="765" spans="2:7" ht="45">
      <c r="B765" s="91" t="s">
        <v>361</v>
      </c>
      <c r="C765" s="76" t="s">
        <v>294</v>
      </c>
      <c r="G765" s="74" t="s">
        <v>296</v>
      </c>
    </row>
    <row r="766" spans="2:7" ht="30">
      <c r="B766" s="91" t="s">
        <v>356</v>
      </c>
      <c r="C766" s="76" t="s">
        <v>297</v>
      </c>
      <c r="G766" s="74" t="s">
        <v>298</v>
      </c>
    </row>
    <row r="767" spans="2:7" ht="30">
      <c r="B767" s="91" t="s">
        <v>402</v>
      </c>
      <c r="C767" s="76" t="s">
        <v>439</v>
      </c>
      <c r="G767" s="74" t="s">
        <v>300</v>
      </c>
    </row>
    <row r="768" spans="2:7" ht="30">
      <c r="B768" s="91" t="s">
        <v>384</v>
      </c>
      <c r="C768" s="76" t="s">
        <v>301</v>
      </c>
      <c r="G768" s="74" t="s">
        <v>302</v>
      </c>
    </row>
    <row r="769" spans="2:7" ht="45">
      <c r="B769" s="91" t="s">
        <v>377</v>
      </c>
      <c r="C769" s="91" t="s">
        <v>378</v>
      </c>
      <c r="G769" s="74" t="s">
        <v>305</v>
      </c>
    </row>
    <row r="770" spans="2:7" ht="45">
      <c r="B770" s="91" t="s">
        <v>371</v>
      </c>
      <c r="C770" s="91" t="s">
        <v>372</v>
      </c>
      <c r="G770" s="74" t="s">
        <v>307</v>
      </c>
    </row>
    <row r="771" spans="2:7" ht="30">
      <c r="B771" s="91" t="s">
        <v>365</v>
      </c>
      <c r="C771" s="91" t="s">
        <v>366</v>
      </c>
      <c r="G771" s="74" t="s">
        <v>309</v>
      </c>
    </row>
    <row r="772" spans="2:7" ht="30">
      <c r="B772" s="91" t="s">
        <v>360</v>
      </c>
      <c r="C772" s="91" t="s">
        <v>361</v>
      </c>
      <c r="G772" s="74" t="s">
        <v>311</v>
      </c>
    </row>
    <row r="773" spans="2:7" ht="30">
      <c r="B773" s="91" t="s">
        <v>355</v>
      </c>
      <c r="C773" s="91" t="s">
        <v>356</v>
      </c>
      <c r="G773" s="74" t="s">
        <v>313</v>
      </c>
    </row>
    <row r="774" spans="2:7" ht="60">
      <c r="B774" s="91" t="s">
        <v>351</v>
      </c>
      <c r="C774" s="91" t="s">
        <v>352</v>
      </c>
      <c r="G774" s="74" t="s">
        <v>315</v>
      </c>
    </row>
    <row r="775" spans="2:7" ht="60">
      <c r="B775" s="91" t="s">
        <v>350</v>
      </c>
      <c r="C775" s="92" t="s">
        <v>813</v>
      </c>
      <c r="G775" s="74" t="s">
        <v>317</v>
      </c>
    </row>
    <row r="776" spans="2:7" ht="45">
      <c r="B776" s="92" t="s">
        <v>813</v>
      </c>
      <c r="C776" s="92" t="s">
        <v>814</v>
      </c>
      <c r="G776" s="74" t="s">
        <v>319</v>
      </c>
    </row>
    <row r="777" spans="2:7" ht="30">
      <c r="B777" s="92" t="s">
        <v>814</v>
      </c>
      <c r="C777" s="11" t="s">
        <v>826</v>
      </c>
      <c r="G777" s="74" t="s">
        <v>321</v>
      </c>
    </row>
    <row r="778" spans="2:7" ht="30">
      <c r="B778" s="91" t="s">
        <v>827</v>
      </c>
      <c r="C778" s="11" t="s">
        <v>894</v>
      </c>
      <c r="G778" s="74" t="s">
        <v>323</v>
      </c>
    </row>
    <row r="779" spans="2:7" ht="30">
      <c r="B779" s="91" t="s">
        <v>895</v>
      </c>
      <c r="C779" s="11" t="s">
        <v>896</v>
      </c>
      <c r="G779" s="74" t="s">
        <v>323</v>
      </c>
    </row>
    <row r="780" spans="2:7" ht="30">
      <c r="B780" s="91" t="s">
        <v>920</v>
      </c>
      <c r="C780" s="91" t="s">
        <v>900</v>
      </c>
      <c r="G780" s="74" t="s">
        <v>326</v>
      </c>
    </row>
    <row r="781" spans="2:7" ht="30">
      <c r="B781" s="91" t="s">
        <v>913</v>
      </c>
      <c r="C781" s="91" t="s">
        <v>899</v>
      </c>
      <c r="G781" s="74" t="s">
        <v>328</v>
      </c>
    </row>
    <row r="782" spans="2:7" ht="30">
      <c r="B782" s="91" t="s">
        <v>921</v>
      </c>
      <c r="C782" s="91" t="s">
        <v>906</v>
      </c>
      <c r="G782" s="74" t="s">
        <v>323</v>
      </c>
    </row>
    <row r="783" spans="2:7" ht="30">
      <c r="B783" s="91"/>
      <c r="C783" s="91" t="s">
        <v>946</v>
      </c>
      <c r="G783" s="74" t="s">
        <v>328</v>
      </c>
    </row>
    <row r="784" spans="2:7" ht="30">
      <c r="B784" s="91"/>
      <c r="C784" s="91" t="s">
        <v>901</v>
      </c>
      <c r="G784" s="74" t="s">
        <v>323</v>
      </c>
    </row>
    <row r="785" spans="2:7" ht="75">
      <c r="B785" s="91"/>
      <c r="C785" s="91" t="s">
        <v>902</v>
      </c>
      <c r="G785" s="77" t="s">
        <v>333</v>
      </c>
    </row>
    <row r="786" spans="2:7" ht="75">
      <c r="B786" s="91"/>
      <c r="C786" s="91" t="s">
        <v>903</v>
      </c>
      <c r="G786" s="77" t="s">
        <v>335</v>
      </c>
    </row>
    <row r="787" spans="2:7">
      <c r="B787" s="91"/>
      <c r="C787" s="177" t="s">
        <v>904</v>
      </c>
      <c r="G787" s="78" t="s">
        <v>337</v>
      </c>
    </row>
    <row r="788" spans="2:7" ht="45">
      <c r="B788" s="91"/>
      <c r="C788" s="91" t="s">
        <v>911</v>
      </c>
      <c r="G788" s="78"/>
    </row>
    <row r="789" spans="2:7" ht="30">
      <c r="B789" s="91"/>
      <c r="C789" s="91" t="s">
        <v>912</v>
      </c>
      <c r="G789" s="78"/>
    </row>
    <row r="791" spans="2:7">
      <c r="C791" s="11" t="s">
        <v>945</v>
      </c>
    </row>
  </sheetData>
  <sheetProtection formatCells="0" formatColumns="0" formatRows="0" insertColumns="0" insertRows="0" insertHyperlinks="0" deleteColumns="0" deleteRows="0" sort="0" pivotTables="0"/>
  <autoFilter ref="A10:AKL647"/>
  <mergeCells count="7">
    <mergeCell ref="E245:E246"/>
    <mergeCell ref="A1:D9"/>
    <mergeCell ref="E1:AE5"/>
    <mergeCell ref="AF1:AN2"/>
    <mergeCell ref="AF3:AN3"/>
    <mergeCell ref="AF9:AN9"/>
    <mergeCell ref="AD9:AE9"/>
  </mergeCells>
  <conditionalFormatting sqref="U11:V11 U144:V144 U246:V246 U248:V248 U269:V274 U285:V287 U366:V366 U408:V408 U542:V542 U629:V631 U635:V635 U638:V638 AM12:AM13 U13:V13 U300:V306 U341:V347 U517:V523 U611:V611 U443:V444 U392:V393 U356:V357 U316:V317 U492:V492 U494:V499 V493 U267 U511:V515 U329:V339 U292:V298 U148:U153 U476:V480 V475 U56:V57 AM32 U32:V32 U142:V142 U110:V110 U620:V620 AM643:AM647 U646:V647 U594:V594 U429:V433 U61:V64 U164:U176 V145:V176 U385:V390 U368:V373 U436:V441 U527:V534 U596:V608 U350:V354 U458:V459 U463:V466 U582:V586 AM34:AM115 U218:V228 U544:V549 U450:V456 U252:U254 U236:V240 AM121:AM641 U617:V618">
    <cfRule type="containsText" dxfId="567" priority="862" operator="containsText" text="NO ACEPTABLE">
      <formula>NOT(ISERROR(SEARCH("NO ACEPTABLE",U11)))</formula>
    </cfRule>
    <cfRule type="containsText" dxfId="566" priority="863" operator="containsText" text="ACEPTABLE">
      <formula>NOT(ISERROR(SEARCH("ACEPTABLE",U11)))</formula>
    </cfRule>
  </conditionalFormatting>
  <conditionalFormatting sqref="AM11">
    <cfRule type="containsText" dxfId="565" priority="691" operator="containsText" text="NO ACEPTABLE">
      <formula>NOT(ISERROR(SEARCH("NO ACEPTABLE",AM11)))</formula>
    </cfRule>
    <cfRule type="containsText" dxfId="564" priority="692" operator="containsText" text="ACEPTABLE">
      <formula>NOT(ISERROR(SEARCH("ACEPTABLE",AM11)))</formula>
    </cfRule>
  </conditionalFormatting>
  <conditionalFormatting sqref="U123:V124 U122 U113:V115 U179 U121:V121">
    <cfRule type="containsText" dxfId="563" priority="641" operator="containsText" text="NO ACEPTABLE">
      <formula>NOT(ISERROR(SEARCH("NO ACEPTABLE",U113)))</formula>
    </cfRule>
    <cfRule type="containsText" dxfId="562" priority="642" operator="containsText" text="ACEPTABLE">
      <formula>NOT(ISERROR(SEARCH("ACEPTABLE",U113)))</formula>
    </cfRule>
  </conditionalFormatting>
  <conditionalFormatting sqref="U154:U161">
    <cfRule type="containsText" dxfId="561" priority="637" operator="containsText" text="NO ACEPTABLE">
      <formula>NOT(ISERROR(SEARCH("NO ACEPTABLE",U154)))</formula>
    </cfRule>
    <cfRule type="containsText" dxfId="560" priority="638" operator="containsText" text="ACEPTABLE">
      <formula>NOT(ISERROR(SEARCH("ACEPTABLE",U154)))</formula>
    </cfRule>
  </conditionalFormatting>
  <conditionalFormatting sqref="U185:V194">
    <cfRule type="containsText" dxfId="559" priority="633" operator="containsText" text="NO ACEPTABLE">
      <formula>NOT(ISERROR(SEARCH("NO ACEPTABLE",U185)))</formula>
    </cfRule>
    <cfRule type="containsText" dxfId="558" priority="634" operator="containsText" text="ACEPTABLE">
      <formula>NOT(ISERROR(SEARCH("ACEPTABLE",U185)))</formula>
    </cfRule>
  </conditionalFormatting>
  <conditionalFormatting sqref="U145:U147 U177:V178 U195:V195 U229:V229 U234:V234 U180:V184 V179">
    <cfRule type="containsText" dxfId="557" priority="639" operator="containsText" text="NO ACEPTABLE">
      <formula>NOT(ISERROR(SEARCH("NO ACEPTABLE",U145)))</formula>
    </cfRule>
    <cfRule type="containsText" dxfId="556" priority="640" operator="containsText" text="ACEPTABLE">
      <formula>NOT(ISERROR(SEARCH("ACEPTABLE",U145)))</formula>
    </cfRule>
  </conditionalFormatting>
  <conditionalFormatting sqref="U125:V126 U143">
    <cfRule type="containsText" dxfId="555" priority="635" operator="containsText" text="NO ACEPTABLE">
      <formula>NOT(ISERROR(SEARCH("NO ACEPTABLE",U125)))</formula>
    </cfRule>
    <cfRule type="containsText" dxfId="554" priority="636" operator="containsText" text="ACEPTABLE">
      <formula>NOT(ISERROR(SEARCH("ACEPTABLE",U125)))</formula>
    </cfRule>
  </conditionalFormatting>
  <conditionalFormatting sqref="U242:V245">
    <cfRule type="containsText" dxfId="553" priority="621" operator="containsText" text="NO ACEPTABLE">
      <formula>NOT(ISERROR(SEARCH("NO ACEPTABLE",U242)))</formula>
    </cfRule>
    <cfRule type="containsText" dxfId="552" priority="622" operator="containsText" text="ACEPTABLE">
      <formula>NOT(ISERROR(SEARCH("ACEPTABLE",U242)))</formula>
    </cfRule>
  </conditionalFormatting>
  <conditionalFormatting sqref="U230:V231 U233:V233">
    <cfRule type="containsText" dxfId="551" priority="629" operator="containsText" text="NO ACEPTABLE">
      <formula>NOT(ISERROR(SEARCH("NO ACEPTABLE",U230)))</formula>
    </cfRule>
    <cfRule type="containsText" dxfId="550" priority="630" operator="containsText" text="ACEPTABLE">
      <formula>NOT(ISERROR(SEARCH("ACEPTABLE",U230)))</formula>
    </cfRule>
  </conditionalFormatting>
  <conditionalFormatting sqref="U241:V241">
    <cfRule type="containsText" dxfId="549" priority="627" operator="containsText" text="NO ACEPTABLE">
      <formula>NOT(ISERROR(SEARCH("NO ACEPTABLE",U241)))</formula>
    </cfRule>
    <cfRule type="containsText" dxfId="548" priority="628" operator="containsText" text="ACEPTABLE">
      <formula>NOT(ISERROR(SEARCH("ACEPTABLE",U241)))</formula>
    </cfRule>
  </conditionalFormatting>
  <conditionalFormatting sqref="U235:V235">
    <cfRule type="containsText" dxfId="547" priority="625" operator="containsText" text="NO ACEPTABLE">
      <formula>NOT(ISERROR(SEARCH("NO ACEPTABLE",U235)))</formula>
    </cfRule>
    <cfRule type="containsText" dxfId="546" priority="626" operator="containsText" text="ACEPTABLE">
      <formula>NOT(ISERROR(SEARCH("ACEPTABLE",U235)))</formula>
    </cfRule>
  </conditionalFormatting>
  <conditionalFormatting sqref="U247:V247">
    <cfRule type="containsText" dxfId="545" priority="619" operator="containsText" text="NO ACEPTABLE">
      <formula>NOT(ISERROR(SEARCH("NO ACEPTABLE",U247)))</formula>
    </cfRule>
    <cfRule type="containsText" dxfId="544" priority="620" operator="containsText" text="ACEPTABLE">
      <formula>NOT(ISERROR(SEARCH("ACEPTABLE",U247)))</formula>
    </cfRule>
  </conditionalFormatting>
  <conditionalFormatting sqref="U263:V263">
    <cfRule type="containsText" dxfId="543" priority="613" operator="containsText" text="NO ACEPTABLE">
      <formula>NOT(ISERROR(SEARCH("NO ACEPTABLE",U263)))</formula>
    </cfRule>
    <cfRule type="containsText" dxfId="542" priority="614" operator="containsText" text="ACEPTABLE">
      <formula>NOT(ISERROR(SEARCH("ACEPTABLE",U263)))</formula>
    </cfRule>
  </conditionalFormatting>
  <conditionalFormatting sqref="U249:V251 U255:V257 U259:V261 U258">
    <cfRule type="containsText" dxfId="541" priority="615" operator="containsText" text="NO ACEPTABLE">
      <formula>NOT(ISERROR(SEARCH("NO ACEPTABLE",U249)))</formula>
    </cfRule>
    <cfRule type="containsText" dxfId="540" priority="616" operator="containsText" text="ACEPTABLE">
      <formula>NOT(ISERROR(SEARCH("ACEPTABLE",U249)))</formula>
    </cfRule>
  </conditionalFormatting>
  <conditionalFormatting sqref="U264:V264">
    <cfRule type="containsText" dxfId="539" priority="611" operator="containsText" text="NO ACEPTABLE">
      <formula>NOT(ISERROR(SEARCH("NO ACEPTABLE",U264)))</formula>
    </cfRule>
    <cfRule type="containsText" dxfId="538" priority="612" operator="containsText" text="ACEPTABLE">
      <formula>NOT(ISERROR(SEARCH("ACEPTABLE",U264)))</formula>
    </cfRule>
  </conditionalFormatting>
  <conditionalFormatting sqref="U265:V266 U282:U283 U483 U493 U268:V268 V267">
    <cfRule type="containsText" dxfId="537" priority="609" operator="containsText" text="NO ACEPTABLE">
      <formula>NOT(ISERROR(SEARCH("NO ACEPTABLE",U265)))</formula>
    </cfRule>
    <cfRule type="containsText" dxfId="536" priority="610" operator="containsText" text="ACEPTABLE">
      <formula>NOT(ISERROR(SEARCH("ACEPTABLE",U265)))</formula>
    </cfRule>
  </conditionalFormatting>
  <conditionalFormatting sqref="U288:V291">
    <cfRule type="containsText" dxfId="535" priority="605" operator="containsText" text="NO ACEPTABLE">
      <formula>NOT(ISERROR(SEARCH("NO ACEPTABLE",U288)))</formula>
    </cfRule>
    <cfRule type="containsText" dxfId="534" priority="606" operator="containsText" text="ACEPTABLE">
      <formula>NOT(ISERROR(SEARCH("ACEPTABLE",U288)))</formula>
    </cfRule>
  </conditionalFormatting>
  <conditionalFormatting sqref="U275:V275 U284:V284 V282:V283 U281:V281">
    <cfRule type="containsText" dxfId="533" priority="607" operator="containsText" text="NO ACEPTABLE">
      <formula>NOT(ISERROR(SEARCH("NO ACEPTABLE",U275)))</formula>
    </cfRule>
    <cfRule type="containsText" dxfId="532" priority="608" operator="containsText" text="ACEPTABLE">
      <formula>NOT(ISERROR(SEARCH("ACEPTABLE",U275)))</formula>
    </cfRule>
  </conditionalFormatting>
  <conditionalFormatting sqref="U364:V365">
    <cfRule type="containsText" dxfId="531" priority="595" operator="containsText" text="NO ACEPTABLE">
      <formula>NOT(ISERROR(SEARCH("NO ACEPTABLE",U364)))</formula>
    </cfRule>
    <cfRule type="containsText" dxfId="530" priority="596" operator="containsText" text="ACEPTABLE">
      <formula>NOT(ISERROR(SEARCH("ACEPTABLE",U364)))</formula>
    </cfRule>
  </conditionalFormatting>
  <conditionalFormatting sqref="U324:V325">
    <cfRule type="containsText" dxfId="529" priority="601" operator="containsText" text="NO ACEPTABLE">
      <formula>NOT(ISERROR(SEARCH("NO ACEPTABLE",U324)))</formula>
    </cfRule>
    <cfRule type="containsText" dxfId="528" priority="602" operator="containsText" text="ACEPTABLE">
      <formula>NOT(ISERROR(SEARCH("ACEPTABLE",U324)))</formula>
    </cfRule>
  </conditionalFormatting>
  <conditionalFormatting sqref="U308:V314 U319:V323">
    <cfRule type="containsText" dxfId="527" priority="599" operator="containsText" text="NO ACEPTABLE">
      <formula>NOT(ISERROR(SEARCH("NO ACEPTABLE",U308)))</formula>
    </cfRule>
    <cfRule type="containsText" dxfId="526" priority="600" operator="containsText" text="ACEPTABLE">
      <formula>NOT(ISERROR(SEARCH("ACEPTABLE",U308)))</formula>
    </cfRule>
  </conditionalFormatting>
  <conditionalFormatting sqref="U359:V363">
    <cfRule type="containsText" dxfId="525" priority="597" operator="containsText" text="NO ACEPTABLE">
      <formula>NOT(ISERROR(SEARCH("NO ACEPTABLE",U359)))</formula>
    </cfRule>
    <cfRule type="containsText" dxfId="524" priority="598" operator="containsText" text="ACEPTABLE">
      <formula>NOT(ISERROR(SEARCH("ACEPTABLE",U359)))</formula>
    </cfRule>
  </conditionalFormatting>
  <conditionalFormatting sqref="U367:V367">
    <cfRule type="containsText" dxfId="523" priority="593" operator="containsText" text="NO ACEPTABLE">
      <formula>NOT(ISERROR(SEARCH("NO ACEPTABLE",U367)))</formula>
    </cfRule>
    <cfRule type="containsText" dxfId="522" priority="594" operator="containsText" text="ACEPTABLE">
      <formula>NOT(ISERROR(SEARCH("ACEPTABLE",U367)))</formula>
    </cfRule>
  </conditionalFormatting>
  <conditionalFormatting sqref="U374:V374">
    <cfRule type="containsText" dxfId="521" priority="589" operator="containsText" text="NO ACEPTABLE">
      <formula>NOT(ISERROR(SEARCH("NO ACEPTABLE",U374)))</formula>
    </cfRule>
    <cfRule type="containsText" dxfId="520" priority="590" operator="containsText" text="ACEPTABLE">
      <formula>NOT(ISERROR(SEARCH("ACEPTABLE",U374)))</formula>
    </cfRule>
  </conditionalFormatting>
  <conditionalFormatting sqref="U409:V409">
    <cfRule type="containsText" dxfId="519" priority="581" operator="containsText" text="NO ACEPTABLE">
      <formula>NOT(ISERROR(SEARCH("NO ACEPTABLE",U409)))</formula>
    </cfRule>
    <cfRule type="containsText" dxfId="518" priority="582" operator="containsText" text="ACEPTABLE">
      <formula>NOT(ISERROR(SEARCH("ACEPTABLE",U409)))</formula>
    </cfRule>
  </conditionalFormatting>
  <conditionalFormatting sqref="U376:V382 U395:V405">
    <cfRule type="containsText" dxfId="517" priority="587" operator="containsText" text="NO ACEPTABLE">
      <formula>NOT(ISERROR(SEARCH("NO ACEPTABLE",U376)))</formula>
    </cfRule>
    <cfRule type="containsText" dxfId="516" priority="588" operator="containsText" text="ACEPTABLE">
      <formula>NOT(ISERROR(SEARCH("ACEPTABLE",U376)))</formula>
    </cfRule>
  </conditionalFormatting>
  <conditionalFormatting sqref="U406:V406">
    <cfRule type="containsText" dxfId="515" priority="585" operator="containsText" text="NO ACEPTABLE">
      <formula>NOT(ISERROR(SEARCH("NO ACEPTABLE",U406)))</formula>
    </cfRule>
    <cfRule type="containsText" dxfId="514" priority="586" operator="containsText" text="ACEPTABLE">
      <formula>NOT(ISERROR(SEARCH("ACEPTABLE",U406)))</formula>
    </cfRule>
  </conditionalFormatting>
  <conditionalFormatting sqref="U407:V407">
    <cfRule type="containsText" dxfId="513" priority="583" operator="containsText" text="NO ACEPTABLE">
      <formula>NOT(ISERROR(SEARCH("NO ACEPTABLE",U407)))</formula>
    </cfRule>
    <cfRule type="containsText" dxfId="512" priority="584" operator="containsText" text="ACEPTABLE">
      <formula>NOT(ISERROR(SEARCH("ACEPTABLE",U407)))</formula>
    </cfRule>
  </conditionalFormatting>
  <conditionalFormatting sqref="U410:V415 U426:V426 U417:V423">
    <cfRule type="containsText" dxfId="511" priority="579" operator="containsText" text="NO ACEPTABLE">
      <formula>NOT(ISERROR(SEARCH("NO ACEPTABLE",U410)))</formula>
    </cfRule>
    <cfRule type="containsText" dxfId="510" priority="580" operator="containsText" text="ACEPTABLE">
      <formula>NOT(ISERROR(SEARCH("ACEPTABLE",U410)))</formula>
    </cfRule>
  </conditionalFormatting>
  <conditionalFormatting sqref="U427:V427 U446:V448">
    <cfRule type="containsText" dxfId="509" priority="577" operator="containsText" text="NO ACEPTABLE">
      <formula>NOT(ISERROR(SEARCH("NO ACEPTABLE",U427)))</formula>
    </cfRule>
    <cfRule type="containsText" dxfId="508" priority="578" operator="containsText" text="ACEPTABLE">
      <formula>NOT(ISERROR(SEARCH("ACEPTABLE",U427)))</formula>
    </cfRule>
  </conditionalFormatting>
  <conditionalFormatting sqref="U449:V449">
    <cfRule type="containsText" dxfId="507" priority="573" operator="containsText" text="NO ACEPTABLE">
      <formula>NOT(ISERROR(SEARCH("NO ACEPTABLE",U449)))</formula>
    </cfRule>
    <cfRule type="containsText" dxfId="506" priority="574" operator="containsText" text="ACEPTABLE">
      <formula>NOT(ISERROR(SEARCH("ACEPTABLE",U449)))</formula>
    </cfRule>
  </conditionalFormatting>
  <conditionalFormatting sqref="U481:V481 U490:V490 U500:V500">
    <cfRule type="containsText" dxfId="505" priority="569" operator="containsText" text="NO ACEPTABLE">
      <formula>NOT(ISERROR(SEARCH("NO ACEPTABLE",U481)))</formula>
    </cfRule>
    <cfRule type="containsText" dxfId="504" priority="570" operator="containsText" text="ACEPTABLE">
      <formula>NOT(ISERROR(SEARCH("ACEPTABLE",U481)))</formula>
    </cfRule>
  </conditionalFormatting>
  <conditionalFormatting sqref="U462:V462">
    <cfRule type="containsText" dxfId="503" priority="565" operator="containsText" text="NO ACEPTABLE">
      <formula>NOT(ISERROR(SEARCH("NO ACEPTABLE",U462)))</formula>
    </cfRule>
    <cfRule type="containsText" dxfId="502" priority="566" operator="containsText" text="ACEPTABLE">
      <formula>NOT(ISERROR(SEARCH("ACEPTABLE",U462)))</formula>
    </cfRule>
  </conditionalFormatting>
  <conditionalFormatting sqref="U482:V482">
    <cfRule type="containsText" dxfId="501" priority="563" operator="containsText" text="NO ACEPTABLE">
      <formula>NOT(ISERROR(SEARCH("NO ACEPTABLE",U482)))</formula>
    </cfRule>
    <cfRule type="containsText" dxfId="500" priority="564" operator="containsText" text="ACEPTABLE">
      <formula>NOT(ISERROR(SEARCH("ACEPTABLE",U482)))</formula>
    </cfRule>
  </conditionalFormatting>
  <conditionalFormatting sqref="U484:V489 V483">
    <cfRule type="containsText" dxfId="499" priority="561" operator="containsText" text="NO ACEPTABLE">
      <formula>NOT(ISERROR(SEARCH("NO ACEPTABLE",U483)))</formula>
    </cfRule>
    <cfRule type="containsText" dxfId="498" priority="562" operator="containsText" text="ACEPTABLE">
      <formula>NOT(ISERROR(SEARCH("ACEPTABLE",U483)))</formula>
    </cfRule>
  </conditionalFormatting>
  <conditionalFormatting sqref="U501:V509">
    <cfRule type="containsText" dxfId="497" priority="557" operator="containsText" text="NO ACEPTABLE">
      <formula>NOT(ISERROR(SEARCH("NO ACEPTABLE",U501)))</formula>
    </cfRule>
    <cfRule type="containsText" dxfId="496" priority="558" operator="containsText" text="ACEPTABLE">
      <formula>NOT(ISERROR(SEARCH("ACEPTABLE",U501)))</formula>
    </cfRule>
  </conditionalFormatting>
  <conditionalFormatting sqref="U623:V628">
    <cfRule type="containsText" dxfId="495" priority="545" operator="containsText" text="NO ACEPTABLE">
      <formula>NOT(ISERROR(SEARCH("NO ACEPTABLE",U623)))</formula>
    </cfRule>
    <cfRule type="containsText" dxfId="494" priority="546" operator="containsText" text="ACEPTABLE">
      <formula>NOT(ISERROR(SEARCH("ACEPTABLE",U623)))</formula>
    </cfRule>
  </conditionalFormatting>
  <conditionalFormatting sqref="U536:V541">
    <cfRule type="containsText" dxfId="493" priority="555" operator="containsText" text="NO ACEPTABLE">
      <formula>NOT(ISERROR(SEARCH("NO ACEPTABLE",U536)))</formula>
    </cfRule>
    <cfRule type="containsText" dxfId="492" priority="556" operator="containsText" text="ACEPTABLE">
      <formula>NOT(ISERROR(SEARCH("ACEPTABLE",U536)))</formula>
    </cfRule>
  </conditionalFormatting>
  <conditionalFormatting sqref="U543:V543">
    <cfRule type="containsText" dxfId="491" priority="553" operator="containsText" text="NO ACEPTABLE">
      <formula>NOT(ISERROR(SEARCH("NO ACEPTABLE",U543)))</formula>
    </cfRule>
    <cfRule type="containsText" dxfId="490" priority="554" operator="containsText" text="ACEPTABLE">
      <formula>NOT(ISERROR(SEARCH("ACEPTABLE",U543)))</formula>
    </cfRule>
  </conditionalFormatting>
  <conditionalFormatting sqref="U573:V573">
    <cfRule type="containsText" dxfId="489" priority="549" operator="containsText" text="NO ACEPTABLE">
      <formula>NOT(ISERROR(SEARCH("NO ACEPTABLE",U573)))</formula>
    </cfRule>
    <cfRule type="containsText" dxfId="488" priority="550" operator="containsText" text="ACEPTABLE">
      <formula>NOT(ISERROR(SEARCH("ACEPTABLE",U573)))</formula>
    </cfRule>
  </conditionalFormatting>
  <conditionalFormatting sqref="U574:V581">
    <cfRule type="containsText" dxfId="487" priority="547" operator="containsText" text="NO ACEPTABLE">
      <formula>NOT(ISERROR(SEARCH("NO ACEPTABLE",U574)))</formula>
    </cfRule>
    <cfRule type="containsText" dxfId="486" priority="548" operator="containsText" text="ACEPTABLE">
      <formula>NOT(ISERROR(SEARCH("ACEPTABLE",U574)))</formula>
    </cfRule>
  </conditionalFormatting>
  <conditionalFormatting sqref="U510:V510">
    <cfRule type="containsText" dxfId="485" priority="537" operator="containsText" text="NO ACEPTABLE">
      <formula>NOT(ISERROR(SEARCH("NO ACEPTABLE",U510)))</formula>
    </cfRule>
    <cfRule type="containsText" dxfId="484" priority="538" operator="containsText" text="ACEPTABLE">
      <formula>NOT(ISERROR(SEARCH("ACEPTABLE",U510)))</formula>
    </cfRule>
  </conditionalFormatting>
  <conditionalFormatting sqref="U633:V634">
    <cfRule type="containsText" dxfId="483" priority="533" operator="containsText" text="NO ACEPTABLE">
      <formula>NOT(ISERROR(SEARCH("NO ACEPTABLE",U633)))</formula>
    </cfRule>
    <cfRule type="containsText" dxfId="482" priority="534" operator="containsText" text="ACEPTABLE">
      <formula>NOT(ISERROR(SEARCH("ACEPTABLE",U633)))</formula>
    </cfRule>
  </conditionalFormatting>
  <conditionalFormatting sqref="U162">
    <cfRule type="containsText" dxfId="481" priority="527" operator="containsText" text="NO ACEPTABLE">
      <formula>NOT(ISERROR(SEARCH("NO ACEPTABLE",U162)))</formula>
    </cfRule>
    <cfRule type="containsText" dxfId="480" priority="528" operator="containsText" text="ACEPTABLE">
      <formula>NOT(ISERROR(SEARCH("ACEPTABLE",U162)))</formula>
    </cfRule>
  </conditionalFormatting>
  <conditionalFormatting sqref="U307:V307">
    <cfRule type="containsText" dxfId="479" priority="523" operator="containsText" text="NO ACEPTABLE">
      <formula>NOT(ISERROR(SEARCH("NO ACEPTABLE",U307)))</formula>
    </cfRule>
    <cfRule type="containsText" dxfId="478" priority="524" operator="containsText" text="ACEPTABLE">
      <formula>NOT(ISERROR(SEARCH("ACEPTABLE",U307)))</formula>
    </cfRule>
  </conditionalFormatting>
  <conditionalFormatting sqref="U163">
    <cfRule type="containsText" dxfId="477" priority="519" operator="containsText" text="NO ACEPTABLE">
      <formula>NOT(ISERROR(SEARCH("NO ACEPTABLE",U163)))</formula>
    </cfRule>
    <cfRule type="containsText" dxfId="476" priority="520" operator="containsText" text="ACEPTABLE">
      <formula>NOT(ISERROR(SEARCH("ACEPTABLE",U163)))</formula>
    </cfRule>
  </conditionalFormatting>
  <conditionalFormatting sqref="U348:V349">
    <cfRule type="containsText" dxfId="475" priority="515" operator="containsText" text="NO ACEPTABLE">
      <formula>NOT(ISERROR(SEARCH("NO ACEPTABLE",U348)))</formula>
    </cfRule>
    <cfRule type="containsText" dxfId="474" priority="516" operator="containsText" text="ACEPTABLE">
      <formula>NOT(ISERROR(SEARCH("ACEPTABLE",U348)))</formula>
    </cfRule>
  </conditionalFormatting>
  <conditionalFormatting sqref="U383:V384">
    <cfRule type="containsText" dxfId="473" priority="511" operator="containsText" text="NO ACEPTABLE">
      <formula>NOT(ISERROR(SEARCH("NO ACEPTABLE",U383)))</formula>
    </cfRule>
    <cfRule type="containsText" dxfId="472" priority="512" operator="containsText" text="ACEPTABLE">
      <formula>NOT(ISERROR(SEARCH("ACEPTABLE",U383)))</formula>
    </cfRule>
  </conditionalFormatting>
  <conditionalFormatting sqref="U434:V435">
    <cfRule type="containsText" dxfId="471" priority="507" operator="containsText" text="NO ACEPTABLE">
      <formula>NOT(ISERROR(SEARCH("NO ACEPTABLE",U434)))</formula>
    </cfRule>
    <cfRule type="containsText" dxfId="470" priority="508" operator="containsText" text="ACEPTABLE">
      <formula>NOT(ISERROR(SEARCH("ACEPTABLE",U434)))</formula>
    </cfRule>
  </conditionalFormatting>
  <conditionalFormatting sqref="U524:V524">
    <cfRule type="containsText" dxfId="469" priority="503" operator="containsText" text="NO ACEPTABLE">
      <formula>NOT(ISERROR(SEARCH("NO ACEPTABLE",U524)))</formula>
    </cfRule>
    <cfRule type="containsText" dxfId="468" priority="504" operator="containsText" text="ACEPTABLE">
      <formula>NOT(ISERROR(SEARCH("ACEPTABLE",U524)))</formula>
    </cfRule>
  </conditionalFormatting>
  <conditionalFormatting sqref="U525:V525">
    <cfRule type="containsText" dxfId="467" priority="499" operator="containsText" text="NO ACEPTABLE">
      <formula>NOT(ISERROR(SEARCH("NO ACEPTABLE",U525)))</formula>
    </cfRule>
    <cfRule type="containsText" dxfId="466" priority="500" operator="containsText" text="ACEPTABLE">
      <formula>NOT(ISERROR(SEARCH("ACEPTABLE",U525)))</formula>
    </cfRule>
  </conditionalFormatting>
  <conditionalFormatting sqref="U526:V526">
    <cfRule type="containsText" dxfId="465" priority="495" operator="containsText" text="NO ACEPTABLE">
      <formula>NOT(ISERROR(SEARCH("NO ACEPTABLE",U526)))</formula>
    </cfRule>
    <cfRule type="containsText" dxfId="464" priority="496" operator="containsText" text="ACEPTABLE">
      <formula>NOT(ISERROR(SEARCH("ACEPTABLE",U526)))</formula>
    </cfRule>
  </conditionalFormatting>
  <conditionalFormatting sqref="U425:V425">
    <cfRule type="containsText" dxfId="463" priority="487" operator="containsText" text="NO ACEPTABLE">
      <formula>NOT(ISERROR(SEARCH("NO ACEPTABLE",U425)))</formula>
    </cfRule>
    <cfRule type="containsText" dxfId="462" priority="488" operator="containsText" text="ACEPTABLE">
      <formula>NOT(ISERROR(SEARCH("ACEPTABLE",U425)))</formula>
    </cfRule>
  </conditionalFormatting>
  <conditionalFormatting sqref="U639:V639">
    <cfRule type="containsText" dxfId="461" priority="485" operator="containsText" text="NO ACEPTABLE">
      <formula>NOT(ISERROR(SEARCH("NO ACEPTABLE",U639)))</formula>
    </cfRule>
    <cfRule type="containsText" dxfId="460" priority="486" operator="containsText" text="ACEPTABLE">
      <formula>NOT(ISERROR(SEARCH("ACEPTABLE",U639)))</formula>
    </cfRule>
  </conditionalFormatting>
  <conditionalFormatting sqref="U636:V636">
    <cfRule type="containsText" dxfId="459" priority="483" operator="containsText" text="NO ACEPTABLE">
      <formula>NOT(ISERROR(SEARCH("NO ACEPTABLE",U636)))</formula>
    </cfRule>
    <cfRule type="containsText" dxfId="458" priority="484" operator="containsText" text="ACEPTABLE">
      <formula>NOT(ISERROR(SEARCH("ACEPTABLE",U636)))</formula>
    </cfRule>
  </conditionalFormatting>
  <conditionalFormatting sqref="U12:V12">
    <cfRule type="containsText" dxfId="457" priority="493" operator="containsText" text="NO ACEPTABLE">
      <formula>NOT(ISERROR(SEARCH("NO ACEPTABLE",U12)))</formula>
    </cfRule>
    <cfRule type="containsText" dxfId="456" priority="494" operator="containsText" text="ACEPTABLE">
      <formula>NOT(ISERROR(SEARCH("ACEPTABLE",U12)))</formula>
    </cfRule>
  </conditionalFormatting>
  <conditionalFormatting sqref="U637:V637">
    <cfRule type="containsText" dxfId="455" priority="481" operator="containsText" text="NO ACEPTABLE">
      <formula>NOT(ISERROR(SEARCH("NO ACEPTABLE",U637)))</formula>
    </cfRule>
    <cfRule type="containsText" dxfId="454" priority="482" operator="containsText" text="ACEPTABLE">
      <formula>NOT(ISERROR(SEARCH("ACEPTABLE",U637)))</formula>
    </cfRule>
  </conditionalFormatting>
  <conditionalFormatting sqref="U640:V640">
    <cfRule type="containsText" dxfId="453" priority="479" operator="containsText" text="NO ACEPTABLE">
      <formula>NOT(ISERROR(SEARCH("NO ACEPTABLE",U640)))</formula>
    </cfRule>
    <cfRule type="containsText" dxfId="452" priority="480" operator="containsText" text="ACEPTABLE">
      <formula>NOT(ISERROR(SEARCH("ACEPTABLE",U640)))</formula>
    </cfRule>
  </conditionalFormatting>
  <conditionalFormatting sqref="U641:V641">
    <cfRule type="containsText" dxfId="451" priority="477" operator="containsText" text="NO ACEPTABLE">
      <formula>NOT(ISERROR(SEARCH("NO ACEPTABLE",U641)))</formula>
    </cfRule>
    <cfRule type="containsText" dxfId="450" priority="478" operator="containsText" text="ACEPTABLE">
      <formula>NOT(ISERROR(SEARCH("ACEPTABLE",U641)))</formula>
    </cfRule>
  </conditionalFormatting>
  <conditionalFormatting sqref="V143">
    <cfRule type="containsText" dxfId="449" priority="473" operator="containsText" text="NO ACEPTABLE">
      <formula>NOT(ISERROR(SEARCH("NO ACEPTABLE",V143)))</formula>
    </cfRule>
    <cfRule type="containsText" dxfId="448" priority="474" operator="containsText" text="ACEPTABLE">
      <formula>NOT(ISERROR(SEARCH("ACEPTABLE",V143)))</formula>
    </cfRule>
  </conditionalFormatting>
  <conditionalFormatting sqref="V122">
    <cfRule type="containsText" dxfId="447" priority="471" operator="containsText" text="NO ACEPTABLE">
      <formula>NOT(ISERROR(SEARCH("NO ACEPTABLE",V122)))</formula>
    </cfRule>
    <cfRule type="containsText" dxfId="446" priority="472" operator="containsText" text="ACEPTABLE">
      <formula>NOT(ISERROR(SEARCH("ACEPTABLE",V122)))</formula>
    </cfRule>
  </conditionalFormatting>
  <conditionalFormatting sqref="V252:V254">
    <cfRule type="containsText" dxfId="445" priority="467" operator="containsText" text="NO ACEPTABLE">
      <formula>NOT(ISERROR(SEARCH("NO ACEPTABLE",V252)))</formula>
    </cfRule>
    <cfRule type="containsText" dxfId="444" priority="468" operator="containsText" text="ACEPTABLE">
      <formula>NOT(ISERROR(SEARCH("ACEPTABLE",V252)))</formula>
    </cfRule>
  </conditionalFormatting>
  <conditionalFormatting sqref="V258">
    <cfRule type="containsText" dxfId="443" priority="465" operator="containsText" text="NO ACEPTABLE">
      <formula>NOT(ISERROR(SEARCH("NO ACEPTABLE",V258)))</formula>
    </cfRule>
    <cfRule type="containsText" dxfId="442" priority="466" operator="containsText" text="ACEPTABLE">
      <formula>NOT(ISERROR(SEARCH("ACEPTABLE",V258)))</formula>
    </cfRule>
  </conditionalFormatting>
  <conditionalFormatting sqref="U232:V232">
    <cfRule type="containsText" dxfId="441" priority="457" operator="containsText" text="NO ACEPTABLE">
      <formula>NOT(ISERROR(SEARCH("NO ACEPTABLE",U232)))</formula>
    </cfRule>
    <cfRule type="containsText" dxfId="440" priority="458" operator="containsText" text="ACEPTABLE">
      <formula>NOT(ISERROR(SEARCH("ACEPTABLE",U232)))</formula>
    </cfRule>
  </conditionalFormatting>
  <conditionalFormatting sqref="U328:V328">
    <cfRule type="containsText" dxfId="439" priority="453" operator="containsText" text="NO ACEPTABLE">
      <formula>NOT(ISERROR(SEARCH("NO ACEPTABLE",U328)))</formula>
    </cfRule>
    <cfRule type="containsText" dxfId="438" priority="454" operator="containsText" text="ACEPTABLE">
      <formula>NOT(ISERROR(SEARCH("ACEPTABLE",U328)))</formula>
    </cfRule>
  </conditionalFormatting>
  <conditionalFormatting sqref="U424:V424">
    <cfRule type="containsText" dxfId="437" priority="449" operator="containsText" text="NO ACEPTABLE">
      <formula>NOT(ISERROR(SEARCH("NO ACEPTABLE",U424)))</formula>
    </cfRule>
    <cfRule type="containsText" dxfId="436" priority="450" operator="containsText" text="ACEPTABLE">
      <formula>NOT(ISERROR(SEARCH("ACEPTABLE",U424)))</formula>
    </cfRule>
  </conditionalFormatting>
  <conditionalFormatting sqref="V315">
    <cfRule type="containsText" dxfId="435" priority="443" operator="containsText" text="NO ACEPTABLE">
      <formula>NOT(ISERROR(SEARCH("NO ACEPTABLE",V315)))</formula>
    </cfRule>
    <cfRule type="containsText" dxfId="434" priority="444" operator="containsText" text="ACEPTABLE">
      <formula>NOT(ISERROR(SEARCH("ACEPTABLE",V315)))</formula>
    </cfRule>
  </conditionalFormatting>
  <conditionalFormatting sqref="U355:V355">
    <cfRule type="containsText" dxfId="433" priority="439" operator="containsText" text="NO ACEPTABLE">
      <formula>NOT(ISERROR(SEARCH("NO ACEPTABLE",U355)))</formula>
    </cfRule>
    <cfRule type="containsText" dxfId="432" priority="440" operator="containsText" text="ACEPTABLE">
      <formula>NOT(ISERROR(SEARCH("ACEPTABLE",U355)))</formula>
    </cfRule>
  </conditionalFormatting>
  <conditionalFormatting sqref="U391:V391">
    <cfRule type="containsText" dxfId="431" priority="435" operator="containsText" text="NO ACEPTABLE">
      <formula>NOT(ISERROR(SEARCH("NO ACEPTABLE",U391)))</formula>
    </cfRule>
    <cfRule type="containsText" dxfId="430" priority="436" operator="containsText" text="ACEPTABLE">
      <formula>NOT(ISERROR(SEARCH("ACEPTABLE",U391)))</formula>
    </cfRule>
  </conditionalFormatting>
  <conditionalFormatting sqref="U315">
    <cfRule type="containsText" dxfId="429" priority="445" operator="containsText" text="NO ACEPTABLE">
      <formula>NOT(ISERROR(SEARCH("NO ACEPTABLE",U315)))</formula>
    </cfRule>
    <cfRule type="containsText" dxfId="428" priority="446" operator="containsText" text="ACEPTABLE">
      <formula>NOT(ISERROR(SEARCH("ACEPTABLE",U315)))</formula>
    </cfRule>
  </conditionalFormatting>
  <conditionalFormatting sqref="U416:V416">
    <cfRule type="containsText" dxfId="427" priority="431" operator="containsText" text="NO ACEPTABLE">
      <formula>NOT(ISERROR(SEARCH("NO ACEPTABLE",U416)))</formula>
    </cfRule>
    <cfRule type="containsText" dxfId="426" priority="432" operator="containsText" text="ACEPTABLE">
      <formula>NOT(ISERROR(SEARCH("ACEPTABLE",U416)))</formula>
    </cfRule>
  </conditionalFormatting>
  <conditionalFormatting sqref="U442:V442">
    <cfRule type="containsText" dxfId="425" priority="427" operator="containsText" text="NO ACEPTABLE">
      <formula>NOT(ISERROR(SEARCH("NO ACEPTABLE",U442)))</formula>
    </cfRule>
    <cfRule type="containsText" dxfId="424" priority="428" operator="containsText" text="ACEPTABLE">
      <formula>NOT(ISERROR(SEARCH("ACEPTABLE",U442)))</formula>
    </cfRule>
  </conditionalFormatting>
  <conditionalFormatting sqref="U460:V460">
    <cfRule type="containsText" dxfId="423" priority="423" operator="containsText" text="NO ACEPTABLE">
      <formula>NOT(ISERROR(SEARCH("NO ACEPTABLE",U460)))</formula>
    </cfRule>
    <cfRule type="containsText" dxfId="422" priority="424" operator="containsText" text="ACEPTABLE">
      <formula>NOT(ISERROR(SEARCH("ACEPTABLE",U460)))</formula>
    </cfRule>
  </conditionalFormatting>
  <conditionalFormatting sqref="U609:V609">
    <cfRule type="containsText" dxfId="421" priority="415" operator="containsText" text="NO ACEPTABLE">
      <formula>NOT(ISERROR(SEARCH("NO ACEPTABLE",U609)))</formula>
    </cfRule>
    <cfRule type="containsText" dxfId="420" priority="416" operator="containsText" text="ACEPTABLE">
      <formula>NOT(ISERROR(SEARCH("ACEPTABLE",U609)))</formula>
    </cfRule>
  </conditionalFormatting>
  <conditionalFormatting sqref="U610:V610">
    <cfRule type="containsText" dxfId="419" priority="411" operator="containsText" text="NO ACEPTABLE">
      <formula>NOT(ISERROR(SEARCH("NO ACEPTABLE",U610)))</formula>
    </cfRule>
    <cfRule type="containsText" dxfId="418" priority="412" operator="containsText" text="ACEPTABLE">
      <formula>NOT(ISERROR(SEARCH("ACEPTABLE",U610)))</formula>
    </cfRule>
  </conditionalFormatting>
  <conditionalFormatting sqref="V318">
    <cfRule type="containsText" dxfId="417" priority="409" operator="containsText" text="NO ACEPTABLE">
      <formula>NOT(ISERROR(SEARCH("NO ACEPTABLE",V318)))</formula>
    </cfRule>
    <cfRule type="containsText" dxfId="416" priority="410" operator="containsText" text="ACEPTABLE">
      <formula>NOT(ISERROR(SEARCH("ACEPTABLE",V318)))</formula>
    </cfRule>
  </conditionalFormatting>
  <conditionalFormatting sqref="U318">
    <cfRule type="containsText" dxfId="415" priority="407" operator="containsText" text="NO ACEPTABLE">
      <formula>NOT(ISERROR(SEARCH("NO ACEPTABLE",U318)))</formula>
    </cfRule>
    <cfRule type="containsText" dxfId="414" priority="408" operator="containsText" text="ACEPTABLE">
      <formula>NOT(ISERROR(SEARCH("ACEPTABLE",U318)))</formula>
    </cfRule>
  </conditionalFormatting>
  <conditionalFormatting sqref="U358:V358">
    <cfRule type="containsText" dxfId="413" priority="403" operator="containsText" text="NO ACEPTABLE">
      <formula>NOT(ISERROR(SEARCH("NO ACEPTABLE",U358)))</formula>
    </cfRule>
    <cfRule type="containsText" dxfId="412" priority="404" operator="containsText" text="ACEPTABLE">
      <formula>NOT(ISERROR(SEARCH("ACEPTABLE",U358)))</formula>
    </cfRule>
  </conditionalFormatting>
  <conditionalFormatting sqref="U394:V394">
    <cfRule type="containsText" dxfId="411" priority="399" operator="containsText" text="NO ACEPTABLE">
      <formula>NOT(ISERROR(SEARCH("NO ACEPTABLE",U394)))</formula>
    </cfRule>
    <cfRule type="containsText" dxfId="410" priority="400" operator="containsText" text="ACEPTABLE">
      <formula>NOT(ISERROR(SEARCH("ACEPTABLE",U394)))</formula>
    </cfRule>
  </conditionalFormatting>
  <conditionalFormatting sqref="U445:V445">
    <cfRule type="containsText" dxfId="409" priority="395" operator="containsText" text="NO ACEPTABLE">
      <formula>NOT(ISERROR(SEARCH("NO ACEPTABLE",U445)))</formula>
    </cfRule>
    <cfRule type="containsText" dxfId="408" priority="396" operator="containsText" text="ACEPTABLE">
      <formula>NOT(ISERROR(SEARCH("ACEPTABLE",U445)))</formula>
    </cfRule>
  </conditionalFormatting>
  <conditionalFormatting sqref="U461:V461">
    <cfRule type="containsText" dxfId="407" priority="391" operator="containsText" text="NO ACEPTABLE">
      <formula>NOT(ISERROR(SEARCH("NO ACEPTABLE",U461)))</formula>
    </cfRule>
    <cfRule type="containsText" dxfId="406" priority="392" operator="containsText" text="ACEPTABLE">
      <formula>NOT(ISERROR(SEARCH("ACEPTABLE",U461)))</formula>
    </cfRule>
  </conditionalFormatting>
  <conditionalFormatting sqref="U535:V535">
    <cfRule type="containsText" dxfId="405" priority="387" operator="containsText" text="NO ACEPTABLE">
      <formula>NOT(ISERROR(SEARCH("NO ACEPTABLE",U535)))</formula>
    </cfRule>
    <cfRule type="containsText" dxfId="404" priority="388" operator="containsText" text="ACEPTABLE">
      <formula>NOT(ISERROR(SEARCH("ACEPTABLE",U535)))</formula>
    </cfRule>
  </conditionalFormatting>
  <conditionalFormatting sqref="U621:V621">
    <cfRule type="containsText" dxfId="403" priority="383" operator="containsText" text="NO ACEPTABLE">
      <formula>NOT(ISERROR(SEARCH("NO ACEPTABLE",U621)))</formula>
    </cfRule>
    <cfRule type="containsText" dxfId="402" priority="384" operator="containsText" text="ACEPTABLE">
      <formula>NOT(ISERROR(SEARCH("ACEPTABLE",U621)))</formula>
    </cfRule>
  </conditionalFormatting>
  <conditionalFormatting sqref="U622:V622">
    <cfRule type="containsText" dxfId="401" priority="379" operator="containsText" text="NO ACEPTABLE">
      <formula>NOT(ISERROR(SEARCH("NO ACEPTABLE",U622)))</formula>
    </cfRule>
    <cfRule type="containsText" dxfId="400" priority="380" operator="containsText" text="ACEPTABLE">
      <formula>NOT(ISERROR(SEARCH("ACEPTABLE",U622)))</formula>
    </cfRule>
  </conditionalFormatting>
  <conditionalFormatting sqref="U299">
    <cfRule type="containsText" dxfId="399" priority="371" operator="containsText" text="NO ACEPTABLE">
      <formula>NOT(ISERROR(SEARCH("NO ACEPTABLE",U299)))</formula>
    </cfRule>
    <cfRule type="containsText" dxfId="398" priority="372" operator="containsText" text="ACEPTABLE">
      <formula>NOT(ISERROR(SEARCH("ACEPTABLE",U299)))</formula>
    </cfRule>
  </conditionalFormatting>
  <conditionalFormatting sqref="U340:V340">
    <cfRule type="containsText" dxfId="397" priority="369" operator="containsText" text="NO ACEPTABLE">
      <formula>NOT(ISERROR(SEARCH("NO ACEPTABLE",U340)))</formula>
    </cfRule>
    <cfRule type="containsText" dxfId="396" priority="370" operator="containsText" text="ACEPTABLE">
      <formula>NOT(ISERROR(SEARCH("ACEPTABLE",U340)))</formula>
    </cfRule>
  </conditionalFormatting>
  <conditionalFormatting sqref="U375:V375">
    <cfRule type="containsText" dxfId="395" priority="367" operator="containsText" text="NO ACEPTABLE">
      <formula>NOT(ISERROR(SEARCH("NO ACEPTABLE",U375)))</formula>
    </cfRule>
    <cfRule type="containsText" dxfId="394" priority="368" operator="containsText" text="ACEPTABLE">
      <formula>NOT(ISERROR(SEARCH("ACEPTABLE",U375)))</formula>
    </cfRule>
  </conditionalFormatting>
  <conditionalFormatting sqref="U428:V428">
    <cfRule type="containsText" dxfId="393" priority="363" operator="containsText" text="NO ACEPTABLE">
      <formula>NOT(ISERROR(SEARCH("NO ACEPTABLE",U428)))</formula>
    </cfRule>
    <cfRule type="containsText" dxfId="392" priority="364" operator="containsText" text="ACEPTABLE">
      <formula>NOT(ISERROR(SEARCH("ACEPTABLE",U428)))</formula>
    </cfRule>
  </conditionalFormatting>
  <conditionalFormatting sqref="U457:V457">
    <cfRule type="containsText" dxfId="391" priority="359" operator="containsText" text="NO ACEPTABLE">
      <formula>NOT(ISERROR(SEARCH("NO ACEPTABLE",U457)))</formula>
    </cfRule>
    <cfRule type="containsText" dxfId="390" priority="360" operator="containsText" text="ACEPTABLE">
      <formula>NOT(ISERROR(SEARCH("ACEPTABLE",U457)))</formula>
    </cfRule>
  </conditionalFormatting>
  <conditionalFormatting sqref="U516:V516">
    <cfRule type="containsText" dxfId="389" priority="357" operator="containsText" text="NO ACEPTABLE">
      <formula>NOT(ISERROR(SEARCH("NO ACEPTABLE",U516)))</formula>
    </cfRule>
    <cfRule type="containsText" dxfId="388" priority="358" operator="containsText" text="ACEPTABLE">
      <formula>NOT(ISERROR(SEARCH("ACEPTABLE",U516)))</formula>
    </cfRule>
  </conditionalFormatting>
  <conditionalFormatting sqref="U587:V587">
    <cfRule type="containsText" dxfId="387" priority="355" operator="containsText" text="NO ACEPTABLE">
      <formula>NOT(ISERROR(SEARCH("NO ACEPTABLE",U587)))</formula>
    </cfRule>
    <cfRule type="containsText" dxfId="386" priority="356" operator="containsText" text="ACEPTABLE">
      <formula>NOT(ISERROR(SEARCH("ACEPTABLE",U587)))</formula>
    </cfRule>
  </conditionalFormatting>
  <conditionalFormatting sqref="V299">
    <cfRule type="containsText" dxfId="385" priority="373" operator="containsText" text="NO ACEPTABLE">
      <formula>NOT(ISERROR(SEARCH("NO ACEPTABLE",V299)))</formula>
    </cfRule>
    <cfRule type="containsText" dxfId="384" priority="374" operator="containsText" text="ACEPTABLE">
      <formula>NOT(ISERROR(SEARCH("ACEPTABLE",V299)))</formula>
    </cfRule>
  </conditionalFormatting>
  <conditionalFormatting sqref="U588:V588">
    <cfRule type="containsText" dxfId="383" priority="353" operator="containsText" text="NO ACEPTABLE">
      <formula>NOT(ISERROR(SEARCH("NO ACEPTABLE",U588)))</formula>
    </cfRule>
    <cfRule type="containsText" dxfId="382" priority="354" operator="containsText" text="ACEPTABLE">
      <formula>NOT(ISERROR(SEARCH("ACEPTABLE",U588)))</formula>
    </cfRule>
  </conditionalFormatting>
  <conditionalFormatting sqref="U262:V262">
    <cfRule type="containsText" dxfId="381" priority="349" operator="containsText" text="NO ACEPTABLE">
      <formula>NOT(ISERROR(SEARCH("NO ACEPTABLE",U262)))</formula>
    </cfRule>
    <cfRule type="containsText" dxfId="380" priority="350" operator="containsText" text="ACEPTABLE">
      <formula>NOT(ISERROR(SEARCH("ACEPTABLE",U262)))</formula>
    </cfRule>
  </conditionalFormatting>
  <conditionalFormatting sqref="U326:V326">
    <cfRule type="containsText" dxfId="379" priority="345" operator="containsText" text="NO ACEPTABLE">
      <formula>NOT(ISERROR(SEARCH("NO ACEPTABLE",U326)))</formula>
    </cfRule>
    <cfRule type="containsText" dxfId="378" priority="346" operator="containsText" text="ACEPTABLE">
      <formula>NOT(ISERROR(SEARCH("ACEPTABLE",U326)))</formula>
    </cfRule>
  </conditionalFormatting>
  <conditionalFormatting sqref="U327:V327">
    <cfRule type="containsText" dxfId="377" priority="341" operator="containsText" text="NO ACEPTABLE">
      <formula>NOT(ISERROR(SEARCH("NO ACEPTABLE",U327)))</formula>
    </cfRule>
    <cfRule type="containsText" dxfId="376" priority="342" operator="containsText" text="ACEPTABLE">
      <formula>NOT(ISERROR(SEARCH("ACEPTABLE",U327)))</formula>
    </cfRule>
  </conditionalFormatting>
  <conditionalFormatting sqref="U632:V632">
    <cfRule type="containsText" dxfId="375" priority="339" operator="containsText" text="NO ACEPTABLE">
      <formula>NOT(ISERROR(SEARCH("NO ACEPTABLE",U632)))</formula>
    </cfRule>
    <cfRule type="containsText" dxfId="374" priority="340" operator="containsText" text="ACEPTABLE">
      <formula>NOT(ISERROR(SEARCH("ACEPTABLE",U632)))</formula>
    </cfRule>
  </conditionalFormatting>
  <conditionalFormatting sqref="U572:V572">
    <cfRule type="containsText" dxfId="373" priority="335" operator="containsText" text="NO ACEPTABLE">
      <formula>NOT(ISERROR(SEARCH("NO ACEPTABLE",U572)))</formula>
    </cfRule>
    <cfRule type="containsText" dxfId="372" priority="336" operator="containsText" text="ACEPTABLE">
      <formula>NOT(ISERROR(SEARCH("ACEPTABLE",U572)))</formula>
    </cfRule>
  </conditionalFormatting>
  <conditionalFormatting sqref="U276:V276">
    <cfRule type="containsText" dxfId="371" priority="331" operator="containsText" text="NO ACEPTABLE">
      <formula>NOT(ISERROR(SEARCH("NO ACEPTABLE",U276)))</formula>
    </cfRule>
    <cfRule type="containsText" dxfId="370" priority="332" operator="containsText" text="ACEPTABLE">
      <formula>NOT(ISERROR(SEARCH("ACEPTABLE",U276)))</formula>
    </cfRule>
  </conditionalFormatting>
  <conditionalFormatting sqref="U277:V277">
    <cfRule type="containsText" dxfId="369" priority="327" operator="containsText" text="NO ACEPTABLE">
      <formula>NOT(ISERROR(SEARCH("NO ACEPTABLE",U277)))</formula>
    </cfRule>
    <cfRule type="containsText" dxfId="368" priority="328" operator="containsText" text="ACEPTABLE">
      <formula>NOT(ISERROR(SEARCH("ACEPTABLE",U277)))</formula>
    </cfRule>
  </conditionalFormatting>
  <conditionalFormatting sqref="U279:V279">
    <cfRule type="containsText" dxfId="367" priority="323" operator="containsText" text="NO ACEPTABLE">
      <formula>NOT(ISERROR(SEARCH("NO ACEPTABLE",U279)))</formula>
    </cfRule>
    <cfRule type="containsText" dxfId="366" priority="324" operator="containsText" text="ACEPTABLE">
      <formula>NOT(ISERROR(SEARCH("ACEPTABLE",U279)))</formula>
    </cfRule>
  </conditionalFormatting>
  <conditionalFormatting sqref="U491:V491">
    <cfRule type="containsText" dxfId="365" priority="321" operator="containsText" text="NO ACEPTABLE">
      <formula>NOT(ISERROR(SEARCH("NO ACEPTABLE",U491)))</formula>
    </cfRule>
    <cfRule type="containsText" dxfId="364" priority="322" operator="containsText" text="ACEPTABLE">
      <formula>NOT(ISERROR(SEARCH("ACEPTABLE",U491)))</formula>
    </cfRule>
  </conditionalFormatting>
  <conditionalFormatting sqref="U278:V278">
    <cfRule type="containsText" dxfId="363" priority="317" operator="containsText" text="NO ACEPTABLE">
      <formula>NOT(ISERROR(SEARCH("NO ACEPTABLE",U278)))</formula>
    </cfRule>
    <cfRule type="containsText" dxfId="362" priority="318" operator="containsText" text="ACEPTABLE">
      <formula>NOT(ISERROR(SEARCH("ACEPTABLE",U278)))</formula>
    </cfRule>
  </conditionalFormatting>
  <conditionalFormatting sqref="U280:V280">
    <cfRule type="containsText" dxfId="361" priority="313" operator="containsText" text="NO ACEPTABLE">
      <formula>NOT(ISERROR(SEARCH("NO ACEPTABLE",U280)))</formula>
    </cfRule>
    <cfRule type="containsText" dxfId="360" priority="314" operator="containsText" text="ACEPTABLE">
      <formula>NOT(ISERROR(SEARCH("ACEPTABLE",U280)))</formula>
    </cfRule>
  </conditionalFormatting>
  <conditionalFormatting sqref="U58:V58">
    <cfRule type="containsText" dxfId="359" priority="311" operator="containsText" text="NO ACEPTABLE">
      <formula>NOT(ISERROR(SEARCH("NO ACEPTABLE",U58)))</formula>
    </cfRule>
    <cfRule type="containsText" dxfId="358" priority="312" operator="containsText" text="ACEPTABLE">
      <formula>NOT(ISERROR(SEARCH("ACEPTABLE",U58)))</formula>
    </cfRule>
  </conditionalFormatting>
  <conditionalFormatting sqref="U60:V60">
    <cfRule type="containsText" dxfId="357" priority="309" operator="containsText" text="NO ACEPTABLE">
      <formula>NOT(ISERROR(SEARCH("NO ACEPTABLE",U60)))</formula>
    </cfRule>
    <cfRule type="containsText" dxfId="356" priority="310" operator="containsText" text="ACEPTABLE">
      <formula>NOT(ISERROR(SEARCH("ACEPTABLE",U60)))</formula>
    </cfRule>
  </conditionalFormatting>
  <conditionalFormatting sqref="U59:V59">
    <cfRule type="containsText" dxfId="355" priority="307" operator="containsText" text="NO ACEPTABLE">
      <formula>NOT(ISERROR(SEARCH("NO ACEPTABLE",U59)))</formula>
    </cfRule>
    <cfRule type="containsText" dxfId="354" priority="308" operator="containsText" text="ACEPTABLE">
      <formula>NOT(ISERROR(SEARCH("ACEPTABLE",U59)))</formula>
    </cfRule>
  </conditionalFormatting>
  <conditionalFormatting sqref="U112:V112">
    <cfRule type="containsText" dxfId="353" priority="301" operator="containsText" text="NO ACEPTABLE">
      <formula>NOT(ISERROR(SEARCH("NO ACEPTABLE",U112)))</formula>
    </cfRule>
    <cfRule type="containsText" dxfId="352" priority="302" operator="containsText" text="ACEPTABLE">
      <formula>NOT(ISERROR(SEARCH("ACEPTABLE",U112)))</formula>
    </cfRule>
  </conditionalFormatting>
  <conditionalFormatting sqref="U111:V111">
    <cfRule type="containsText" dxfId="351" priority="299" operator="containsText" text="NO ACEPTABLE">
      <formula>NOT(ISERROR(SEARCH("NO ACEPTABLE",U111)))</formula>
    </cfRule>
    <cfRule type="containsText" dxfId="350" priority="300" operator="containsText" text="ACEPTABLE">
      <formula>NOT(ISERROR(SEARCH("ACEPTABLE",U111)))</formula>
    </cfRule>
  </conditionalFormatting>
  <conditionalFormatting sqref="U471:U474 U469 U467">
    <cfRule type="containsText" dxfId="349" priority="295" operator="containsText" text="NO ACEPTABLE">
      <formula>NOT(ISERROR(SEARCH("NO ACEPTABLE",U467)))</formula>
    </cfRule>
    <cfRule type="containsText" dxfId="348" priority="296" operator="containsText" text="ACEPTABLE">
      <formula>NOT(ISERROR(SEARCH("ACEPTABLE",U467)))</formula>
    </cfRule>
  </conditionalFormatting>
  <conditionalFormatting sqref="U468">
    <cfRule type="containsText" dxfId="347" priority="293" operator="containsText" text="NO ACEPTABLE">
      <formula>NOT(ISERROR(SEARCH("NO ACEPTABLE",U468)))</formula>
    </cfRule>
    <cfRule type="containsText" dxfId="346" priority="294" operator="containsText" text="ACEPTABLE">
      <formula>NOT(ISERROR(SEARCH("ACEPTABLE",U468)))</formula>
    </cfRule>
  </conditionalFormatting>
  <conditionalFormatting sqref="U470">
    <cfRule type="containsText" dxfId="345" priority="291" operator="containsText" text="NO ACEPTABLE">
      <formula>NOT(ISERROR(SEARCH("NO ACEPTABLE",U470)))</formula>
    </cfRule>
    <cfRule type="containsText" dxfId="344" priority="292" operator="containsText" text="ACEPTABLE">
      <formula>NOT(ISERROR(SEARCH("ACEPTABLE",U470)))</formula>
    </cfRule>
  </conditionalFormatting>
  <conditionalFormatting sqref="U475">
    <cfRule type="containsText" dxfId="343" priority="289" operator="containsText" text="NO ACEPTABLE">
      <formula>NOT(ISERROR(SEARCH("NO ACEPTABLE",U475)))</formula>
    </cfRule>
    <cfRule type="containsText" dxfId="342" priority="290" operator="containsText" text="ACEPTABLE">
      <formula>NOT(ISERROR(SEARCH("ACEPTABLE",U475)))</formula>
    </cfRule>
  </conditionalFormatting>
  <conditionalFormatting sqref="V471:V474 V469 V467">
    <cfRule type="containsText" dxfId="341" priority="287" operator="containsText" text="NO ACEPTABLE">
      <formula>NOT(ISERROR(SEARCH("NO ACEPTABLE",V467)))</formula>
    </cfRule>
    <cfRule type="containsText" dxfId="340" priority="288" operator="containsText" text="ACEPTABLE">
      <formula>NOT(ISERROR(SEARCH("ACEPTABLE",V467)))</formula>
    </cfRule>
  </conditionalFormatting>
  <conditionalFormatting sqref="V468">
    <cfRule type="containsText" dxfId="339" priority="285" operator="containsText" text="NO ACEPTABLE">
      <formula>NOT(ISERROR(SEARCH("NO ACEPTABLE",V468)))</formula>
    </cfRule>
    <cfRule type="containsText" dxfId="338" priority="286" operator="containsText" text="ACEPTABLE">
      <formula>NOT(ISERROR(SEARCH("ACEPTABLE",V468)))</formula>
    </cfRule>
  </conditionalFormatting>
  <conditionalFormatting sqref="V470">
    <cfRule type="containsText" dxfId="337" priority="283" operator="containsText" text="NO ACEPTABLE">
      <formula>NOT(ISERROR(SEARCH("NO ACEPTABLE",V470)))</formula>
    </cfRule>
    <cfRule type="containsText" dxfId="336" priority="284" operator="containsText" text="ACEPTABLE">
      <formula>NOT(ISERROR(SEARCH("ACEPTABLE",V470)))</formula>
    </cfRule>
  </conditionalFormatting>
  <conditionalFormatting sqref="U34">
    <cfRule type="containsText" dxfId="335" priority="275" operator="containsText" text="NO ACEPTABLE">
      <formula>NOT(ISERROR(SEARCH("NO ACEPTABLE",U34)))</formula>
    </cfRule>
    <cfRule type="containsText" dxfId="334" priority="276" operator="containsText" text="ACEPTABLE">
      <formula>NOT(ISERROR(SEARCH("ACEPTABLE",U34)))</formula>
    </cfRule>
  </conditionalFormatting>
  <conditionalFormatting sqref="U54:V54">
    <cfRule type="containsText" dxfId="333" priority="243" operator="containsText" text="NO ACEPTABLE">
      <formula>NOT(ISERROR(SEARCH("NO ACEPTABLE",U54)))</formula>
    </cfRule>
    <cfRule type="containsText" dxfId="332" priority="244" operator="containsText" text="ACEPTABLE">
      <formula>NOT(ISERROR(SEARCH("ACEPTABLE",U54)))</formula>
    </cfRule>
  </conditionalFormatting>
  <conditionalFormatting sqref="U33:V33 AM33">
    <cfRule type="containsText" dxfId="331" priority="279" operator="containsText" text="NO ACEPTABLE">
      <formula>NOT(ISERROR(SEARCH("NO ACEPTABLE",U33)))</formula>
    </cfRule>
    <cfRule type="containsText" dxfId="330" priority="280" operator="containsText" text="ACEPTABLE">
      <formula>NOT(ISERROR(SEARCH("ACEPTABLE",U33)))</formula>
    </cfRule>
  </conditionalFormatting>
  <conditionalFormatting sqref="V34">
    <cfRule type="containsText" dxfId="329" priority="277" operator="containsText" text="NO ACEPTABLE">
      <formula>NOT(ISERROR(SEARCH("NO ACEPTABLE",V34)))</formula>
    </cfRule>
    <cfRule type="containsText" dxfId="328" priority="278" operator="containsText" text="ACEPTABLE">
      <formula>NOT(ISERROR(SEARCH("ACEPTABLE",V34)))</formula>
    </cfRule>
  </conditionalFormatting>
  <conditionalFormatting sqref="U35:V37">
    <cfRule type="containsText" dxfId="327" priority="273" operator="containsText" text="NO ACEPTABLE">
      <formula>NOT(ISERROR(SEARCH("NO ACEPTABLE",U35)))</formula>
    </cfRule>
    <cfRule type="containsText" dxfId="326" priority="274" operator="containsText" text="ACEPTABLE">
      <formula>NOT(ISERROR(SEARCH("ACEPTABLE",U35)))</formula>
    </cfRule>
  </conditionalFormatting>
  <conditionalFormatting sqref="U38:V38">
    <cfRule type="containsText" dxfId="325" priority="271" operator="containsText" text="NO ACEPTABLE">
      <formula>NOT(ISERROR(SEARCH("NO ACEPTABLE",U38)))</formula>
    </cfRule>
    <cfRule type="containsText" dxfId="324" priority="272" operator="containsText" text="ACEPTABLE">
      <formula>NOT(ISERROR(SEARCH("ACEPTABLE",U38)))</formula>
    </cfRule>
  </conditionalFormatting>
  <conditionalFormatting sqref="U39:V39">
    <cfRule type="containsText" dxfId="323" priority="269" operator="containsText" text="NO ACEPTABLE">
      <formula>NOT(ISERROR(SEARCH("NO ACEPTABLE",U39)))</formula>
    </cfRule>
    <cfRule type="containsText" dxfId="322" priority="270" operator="containsText" text="ACEPTABLE">
      <formula>NOT(ISERROR(SEARCH("ACEPTABLE",U39)))</formula>
    </cfRule>
  </conditionalFormatting>
  <conditionalFormatting sqref="U40:V40">
    <cfRule type="containsText" dxfId="321" priority="267" operator="containsText" text="NO ACEPTABLE">
      <formula>NOT(ISERROR(SEARCH("NO ACEPTABLE",U40)))</formula>
    </cfRule>
    <cfRule type="containsText" dxfId="320" priority="268" operator="containsText" text="ACEPTABLE">
      <formula>NOT(ISERROR(SEARCH("ACEPTABLE",U40)))</formula>
    </cfRule>
  </conditionalFormatting>
  <conditionalFormatting sqref="U41:V41">
    <cfRule type="containsText" dxfId="319" priority="265" operator="containsText" text="NO ACEPTABLE">
      <formula>NOT(ISERROR(SEARCH("NO ACEPTABLE",U41)))</formula>
    </cfRule>
    <cfRule type="containsText" dxfId="318" priority="266" operator="containsText" text="ACEPTABLE">
      <formula>NOT(ISERROR(SEARCH("ACEPTABLE",U41)))</formula>
    </cfRule>
  </conditionalFormatting>
  <conditionalFormatting sqref="U42">
    <cfRule type="containsText" dxfId="317" priority="263" operator="containsText" text="NO ACEPTABLE">
      <formula>NOT(ISERROR(SEARCH("NO ACEPTABLE",U42)))</formula>
    </cfRule>
    <cfRule type="containsText" dxfId="316" priority="264" operator="containsText" text="ACEPTABLE">
      <formula>NOT(ISERROR(SEARCH("ACEPTABLE",U42)))</formula>
    </cfRule>
  </conditionalFormatting>
  <conditionalFormatting sqref="V42">
    <cfRule type="containsText" dxfId="315" priority="261" operator="containsText" text="NO ACEPTABLE">
      <formula>NOT(ISERROR(SEARCH("NO ACEPTABLE",V42)))</formula>
    </cfRule>
    <cfRule type="containsText" dxfId="314" priority="262" operator="containsText" text="ACEPTABLE">
      <formula>NOT(ISERROR(SEARCH("ACEPTABLE",V42)))</formula>
    </cfRule>
  </conditionalFormatting>
  <conditionalFormatting sqref="U53:V53 U49:V49 U45:V46 U43:V43">
    <cfRule type="containsText" dxfId="313" priority="257" operator="containsText" text="NO ACEPTABLE">
      <formula>NOT(ISERROR(SEARCH("NO ACEPTABLE",U43)))</formula>
    </cfRule>
    <cfRule type="containsText" dxfId="312" priority="258" operator="containsText" text="ACEPTABLE">
      <formula>NOT(ISERROR(SEARCH("ACEPTABLE",U43)))</formula>
    </cfRule>
  </conditionalFormatting>
  <conditionalFormatting sqref="U44:V44">
    <cfRule type="containsText" dxfId="311" priority="255" operator="containsText" text="NO ACEPTABLE">
      <formula>NOT(ISERROR(SEARCH("NO ACEPTABLE",U44)))</formula>
    </cfRule>
    <cfRule type="containsText" dxfId="310" priority="256" operator="containsText" text="ACEPTABLE">
      <formula>NOT(ISERROR(SEARCH("ACEPTABLE",U44)))</formula>
    </cfRule>
  </conditionalFormatting>
  <conditionalFormatting sqref="U47:V47">
    <cfRule type="containsText" dxfId="309" priority="253" operator="containsText" text="NO ACEPTABLE">
      <formula>NOT(ISERROR(SEARCH("NO ACEPTABLE",U47)))</formula>
    </cfRule>
    <cfRule type="containsText" dxfId="308" priority="254" operator="containsText" text="ACEPTABLE">
      <formula>NOT(ISERROR(SEARCH("ACEPTABLE",U47)))</formula>
    </cfRule>
  </conditionalFormatting>
  <conditionalFormatting sqref="U48:V48">
    <cfRule type="containsText" dxfId="307" priority="249" operator="containsText" text="NO ACEPTABLE">
      <formula>NOT(ISERROR(SEARCH("NO ACEPTABLE",U48)))</formula>
    </cfRule>
    <cfRule type="containsText" dxfId="306" priority="250" operator="containsText" text="ACEPTABLE">
      <formula>NOT(ISERROR(SEARCH("ACEPTABLE",U48)))</formula>
    </cfRule>
  </conditionalFormatting>
  <conditionalFormatting sqref="U50:V52">
    <cfRule type="containsText" dxfId="305" priority="247" operator="containsText" text="NO ACEPTABLE">
      <formula>NOT(ISERROR(SEARCH("NO ACEPTABLE",U50)))</formula>
    </cfRule>
    <cfRule type="containsText" dxfId="304" priority="248" operator="containsText" text="ACEPTABLE">
      <formula>NOT(ISERROR(SEARCH("ACEPTABLE",U50)))</formula>
    </cfRule>
  </conditionalFormatting>
  <conditionalFormatting sqref="U55:V55">
    <cfRule type="containsText" dxfId="303" priority="245" operator="containsText" text="NO ACEPTABLE">
      <formula>NOT(ISERROR(SEARCH("NO ACEPTABLE",U55)))</formula>
    </cfRule>
    <cfRule type="containsText" dxfId="302" priority="246" operator="containsText" text="ACEPTABLE">
      <formula>NOT(ISERROR(SEARCH("ACEPTABLE",U55)))</formula>
    </cfRule>
  </conditionalFormatting>
  <conditionalFormatting sqref="U197">
    <cfRule type="containsText" dxfId="301" priority="235" operator="containsText" text="NO ACEPTABLE">
      <formula>NOT(ISERROR(SEARCH("NO ACEPTABLE",U197)))</formula>
    </cfRule>
    <cfRule type="containsText" dxfId="300" priority="236" operator="containsText" text="ACEPTABLE">
      <formula>NOT(ISERROR(SEARCH("ACEPTABLE",U197)))</formula>
    </cfRule>
  </conditionalFormatting>
  <conditionalFormatting sqref="U216:V216">
    <cfRule type="containsText" dxfId="299" priority="203" operator="containsText" text="NO ACEPTABLE">
      <formula>NOT(ISERROR(SEARCH("NO ACEPTABLE",U216)))</formula>
    </cfRule>
    <cfRule type="containsText" dxfId="298" priority="204" operator="containsText" text="ACEPTABLE">
      <formula>NOT(ISERROR(SEARCH("ACEPTABLE",U216)))</formula>
    </cfRule>
  </conditionalFormatting>
  <conditionalFormatting sqref="U196:V196">
    <cfRule type="containsText" dxfId="297" priority="239" operator="containsText" text="NO ACEPTABLE">
      <formula>NOT(ISERROR(SEARCH("NO ACEPTABLE",U196)))</formula>
    </cfRule>
    <cfRule type="containsText" dxfId="296" priority="240" operator="containsText" text="ACEPTABLE">
      <formula>NOT(ISERROR(SEARCH("ACEPTABLE",U196)))</formula>
    </cfRule>
  </conditionalFormatting>
  <conditionalFormatting sqref="V197">
    <cfRule type="containsText" dxfId="295" priority="237" operator="containsText" text="NO ACEPTABLE">
      <formula>NOT(ISERROR(SEARCH("NO ACEPTABLE",V197)))</formula>
    </cfRule>
    <cfRule type="containsText" dxfId="294" priority="238" operator="containsText" text="ACEPTABLE">
      <formula>NOT(ISERROR(SEARCH("ACEPTABLE",V197)))</formula>
    </cfRule>
  </conditionalFormatting>
  <conditionalFormatting sqref="U198:V200">
    <cfRule type="containsText" dxfId="293" priority="233" operator="containsText" text="NO ACEPTABLE">
      <formula>NOT(ISERROR(SEARCH("NO ACEPTABLE",U198)))</formula>
    </cfRule>
    <cfRule type="containsText" dxfId="292" priority="234" operator="containsText" text="ACEPTABLE">
      <formula>NOT(ISERROR(SEARCH("ACEPTABLE",U198)))</formula>
    </cfRule>
  </conditionalFormatting>
  <conditionalFormatting sqref="U201:V201">
    <cfRule type="containsText" dxfId="291" priority="231" operator="containsText" text="NO ACEPTABLE">
      <formula>NOT(ISERROR(SEARCH("NO ACEPTABLE",U201)))</formula>
    </cfRule>
    <cfRule type="containsText" dxfId="290" priority="232" operator="containsText" text="ACEPTABLE">
      <formula>NOT(ISERROR(SEARCH("ACEPTABLE",U201)))</formula>
    </cfRule>
  </conditionalFormatting>
  <conditionalFormatting sqref="U202:V202">
    <cfRule type="containsText" dxfId="289" priority="229" operator="containsText" text="NO ACEPTABLE">
      <formula>NOT(ISERROR(SEARCH("NO ACEPTABLE",U202)))</formula>
    </cfRule>
    <cfRule type="containsText" dxfId="288" priority="230" operator="containsText" text="ACEPTABLE">
      <formula>NOT(ISERROR(SEARCH("ACEPTABLE",U202)))</formula>
    </cfRule>
  </conditionalFormatting>
  <conditionalFormatting sqref="U203:V203">
    <cfRule type="containsText" dxfId="287" priority="227" operator="containsText" text="NO ACEPTABLE">
      <formula>NOT(ISERROR(SEARCH("NO ACEPTABLE",U203)))</formula>
    </cfRule>
    <cfRule type="containsText" dxfId="286" priority="228" operator="containsText" text="ACEPTABLE">
      <formula>NOT(ISERROR(SEARCH("ACEPTABLE",U203)))</formula>
    </cfRule>
  </conditionalFormatting>
  <conditionalFormatting sqref="U204:V204">
    <cfRule type="containsText" dxfId="285" priority="225" operator="containsText" text="NO ACEPTABLE">
      <formula>NOT(ISERROR(SEARCH("NO ACEPTABLE",U204)))</formula>
    </cfRule>
    <cfRule type="containsText" dxfId="284" priority="226" operator="containsText" text="ACEPTABLE">
      <formula>NOT(ISERROR(SEARCH("ACEPTABLE",U204)))</formula>
    </cfRule>
  </conditionalFormatting>
  <conditionalFormatting sqref="U205">
    <cfRule type="containsText" dxfId="283" priority="223" operator="containsText" text="NO ACEPTABLE">
      <formula>NOT(ISERROR(SEARCH("NO ACEPTABLE",U205)))</formula>
    </cfRule>
    <cfRule type="containsText" dxfId="282" priority="224" operator="containsText" text="ACEPTABLE">
      <formula>NOT(ISERROR(SEARCH("ACEPTABLE",U205)))</formula>
    </cfRule>
  </conditionalFormatting>
  <conditionalFormatting sqref="V205">
    <cfRule type="containsText" dxfId="281" priority="221" operator="containsText" text="NO ACEPTABLE">
      <formula>NOT(ISERROR(SEARCH("NO ACEPTABLE",V205)))</formula>
    </cfRule>
    <cfRule type="containsText" dxfId="280" priority="222" operator="containsText" text="ACEPTABLE">
      <formula>NOT(ISERROR(SEARCH("ACEPTABLE",V205)))</formula>
    </cfRule>
  </conditionalFormatting>
  <conditionalFormatting sqref="U215:V215 U211:V211 U207:V208">
    <cfRule type="containsText" dxfId="279" priority="217" operator="containsText" text="NO ACEPTABLE">
      <formula>NOT(ISERROR(SEARCH("NO ACEPTABLE",U207)))</formula>
    </cfRule>
    <cfRule type="containsText" dxfId="278" priority="218" operator="containsText" text="ACEPTABLE">
      <formula>NOT(ISERROR(SEARCH("ACEPTABLE",U207)))</formula>
    </cfRule>
  </conditionalFormatting>
  <conditionalFormatting sqref="U206:V206">
    <cfRule type="containsText" dxfId="277" priority="215" operator="containsText" text="NO ACEPTABLE">
      <formula>NOT(ISERROR(SEARCH("NO ACEPTABLE",U206)))</formula>
    </cfRule>
    <cfRule type="containsText" dxfId="276" priority="216" operator="containsText" text="ACEPTABLE">
      <formula>NOT(ISERROR(SEARCH("ACEPTABLE",U206)))</formula>
    </cfRule>
  </conditionalFormatting>
  <conditionalFormatting sqref="U209:V209">
    <cfRule type="containsText" dxfId="275" priority="213" operator="containsText" text="NO ACEPTABLE">
      <formula>NOT(ISERROR(SEARCH("NO ACEPTABLE",U209)))</formula>
    </cfRule>
    <cfRule type="containsText" dxfId="274" priority="214" operator="containsText" text="ACEPTABLE">
      <formula>NOT(ISERROR(SEARCH("ACEPTABLE",U209)))</formula>
    </cfRule>
  </conditionalFormatting>
  <conditionalFormatting sqref="U210:V210">
    <cfRule type="containsText" dxfId="273" priority="211" operator="containsText" text="NO ACEPTABLE">
      <formula>NOT(ISERROR(SEARCH("NO ACEPTABLE",U210)))</formula>
    </cfRule>
    <cfRule type="containsText" dxfId="272" priority="212" operator="containsText" text="ACEPTABLE">
      <formula>NOT(ISERROR(SEARCH("ACEPTABLE",U210)))</formula>
    </cfRule>
  </conditionalFormatting>
  <conditionalFormatting sqref="U212:V214">
    <cfRule type="containsText" dxfId="271" priority="207" operator="containsText" text="NO ACEPTABLE">
      <formula>NOT(ISERROR(SEARCH("NO ACEPTABLE",U212)))</formula>
    </cfRule>
    <cfRule type="containsText" dxfId="270" priority="208" operator="containsText" text="ACEPTABLE">
      <formula>NOT(ISERROR(SEARCH("ACEPTABLE",U212)))</formula>
    </cfRule>
  </conditionalFormatting>
  <conditionalFormatting sqref="U217:V217">
    <cfRule type="containsText" dxfId="269" priority="205" operator="containsText" text="NO ACEPTABLE">
      <formula>NOT(ISERROR(SEARCH("NO ACEPTABLE",U217)))</formula>
    </cfRule>
    <cfRule type="containsText" dxfId="268" priority="206" operator="containsText" text="ACEPTABLE">
      <formula>NOT(ISERROR(SEARCH("ACEPTABLE",U217)))</formula>
    </cfRule>
  </conditionalFormatting>
  <conditionalFormatting sqref="U569:V569 U565:V565 U561:V562 U554:V554 V551 U550:V550">
    <cfRule type="containsText" dxfId="267" priority="195" operator="containsText" text="NO ACEPTABLE">
      <formula>NOT(ISERROR(SEARCH("NO ACEPTABLE",U550)))</formula>
    </cfRule>
    <cfRule type="containsText" dxfId="266" priority="196" operator="containsText" text="ACEPTABLE">
      <formula>NOT(ISERROR(SEARCH("ACEPTABLE",U550)))</formula>
    </cfRule>
  </conditionalFormatting>
  <conditionalFormatting sqref="U552:V553 U551">
    <cfRule type="containsText" dxfId="265" priority="193" operator="containsText" text="NO ACEPTABLE">
      <formula>NOT(ISERROR(SEARCH("NO ACEPTABLE",U551)))</formula>
    </cfRule>
    <cfRule type="containsText" dxfId="264" priority="194" operator="containsText" text="ACEPTABLE">
      <formula>NOT(ISERROR(SEARCH("ACEPTABLE",U551)))</formula>
    </cfRule>
  </conditionalFormatting>
  <conditionalFormatting sqref="U555:V555">
    <cfRule type="containsText" dxfId="263" priority="191" operator="containsText" text="NO ACEPTABLE">
      <formula>NOT(ISERROR(SEARCH("NO ACEPTABLE",U555)))</formula>
    </cfRule>
    <cfRule type="containsText" dxfId="262" priority="192" operator="containsText" text="ACEPTABLE">
      <formula>NOT(ISERROR(SEARCH("ACEPTABLE",U555)))</formula>
    </cfRule>
  </conditionalFormatting>
  <conditionalFormatting sqref="U556:V556">
    <cfRule type="containsText" dxfId="261" priority="189" operator="containsText" text="NO ACEPTABLE">
      <formula>NOT(ISERROR(SEARCH("NO ACEPTABLE",U556)))</formula>
    </cfRule>
    <cfRule type="containsText" dxfId="260" priority="190" operator="containsText" text="ACEPTABLE">
      <formula>NOT(ISERROR(SEARCH("ACEPTABLE",U556)))</formula>
    </cfRule>
  </conditionalFormatting>
  <conditionalFormatting sqref="U557:V557">
    <cfRule type="containsText" dxfId="259" priority="187" operator="containsText" text="NO ACEPTABLE">
      <formula>NOT(ISERROR(SEARCH("NO ACEPTABLE",U557)))</formula>
    </cfRule>
    <cfRule type="containsText" dxfId="258" priority="188" operator="containsText" text="ACEPTABLE">
      <formula>NOT(ISERROR(SEARCH("ACEPTABLE",U557)))</formula>
    </cfRule>
  </conditionalFormatting>
  <conditionalFormatting sqref="U558:V558">
    <cfRule type="containsText" dxfId="257" priority="185" operator="containsText" text="NO ACEPTABLE">
      <formula>NOT(ISERROR(SEARCH("NO ACEPTABLE",U558)))</formula>
    </cfRule>
    <cfRule type="containsText" dxfId="256" priority="186" operator="containsText" text="ACEPTABLE">
      <formula>NOT(ISERROR(SEARCH("ACEPTABLE",U558)))</formula>
    </cfRule>
  </conditionalFormatting>
  <conditionalFormatting sqref="U559">
    <cfRule type="containsText" dxfId="255" priority="183" operator="containsText" text="NO ACEPTABLE">
      <formula>NOT(ISERROR(SEARCH("NO ACEPTABLE",U559)))</formula>
    </cfRule>
    <cfRule type="containsText" dxfId="254" priority="184" operator="containsText" text="ACEPTABLE">
      <formula>NOT(ISERROR(SEARCH("ACEPTABLE",U559)))</formula>
    </cfRule>
  </conditionalFormatting>
  <conditionalFormatting sqref="V559">
    <cfRule type="containsText" dxfId="253" priority="181" operator="containsText" text="NO ACEPTABLE">
      <formula>NOT(ISERROR(SEARCH("NO ACEPTABLE",V559)))</formula>
    </cfRule>
    <cfRule type="containsText" dxfId="252" priority="182" operator="containsText" text="ACEPTABLE">
      <formula>NOT(ISERROR(SEARCH("ACEPTABLE",V559)))</formula>
    </cfRule>
  </conditionalFormatting>
  <conditionalFormatting sqref="U560:V560">
    <cfRule type="containsText" dxfId="251" priority="177" operator="containsText" text="NO ACEPTABLE">
      <formula>NOT(ISERROR(SEARCH("NO ACEPTABLE",U560)))</formula>
    </cfRule>
    <cfRule type="containsText" dxfId="250" priority="178" operator="containsText" text="ACEPTABLE">
      <formula>NOT(ISERROR(SEARCH("ACEPTABLE",U560)))</formula>
    </cfRule>
  </conditionalFormatting>
  <conditionalFormatting sqref="U563:V563">
    <cfRule type="containsText" dxfId="249" priority="175" operator="containsText" text="NO ACEPTABLE">
      <formula>NOT(ISERROR(SEARCH("NO ACEPTABLE",U563)))</formula>
    </cfRule>
    <cfRule type="containsText" dxfId="248" priority="176" operator="containsText" text="ACEPTABLE">
      <formula>NOT(ISERROR(SEARCH("ACEPTABLE",U563)))</formula>
    </cfRule>
  </conditionalFormatting>
  <conditionalFormatting sqref="U564:V564">
    <cfRule type="containsText" dxfId="247" priority="171" operator="containsText" text="NO ACEPTABLE">
      <formula>NOT(ISERROR(SEARCH("NO ACEPTABLE",U564)))</formula>
    </cfRule>
    <cfRule type="containsText" dxfId="246" priority="172" operator="containsText" text="ACEPTABLE">
      <formula>NOT(ISERROR(SEARCH("ACEPTABLE",U564)))</formula>
    </cfRule>
  </conditionalFormatting>
  <conditionalFormatting sqref="U566:V568">
    <cfRule type="containsText" dxfId="245" priority="169" operator="containsText" text="NO ACEPTABLE">
      <formula>NOT(ISERROR(SEARCH("NO ACEPTABLE",U566)))</formula>
    </cfRule>
    <cfRule type="containsText" dxfId="244" priority="170" operator="containsText" text="ACEPTABLE">
      <formula>NOT(ISERROR(SEARCH("ACEPTABLE",U566)))</formula>
    </cfRule>
  </conditionalFormatting>
  <conditionalFormatting sqref="U571:V571">
    <cfRule type="containsText" dxfId="243" priority="165" operator="containsText" text="NO ACEPTABLE">
      <formula>NOT(ISERROR(SEARCH("NO ACEPTABLE",U571)))</formula>
    </cfRule>
    <cfRule type="containsText" dxfId="242" priority="166" operator="containsText" text="ACEPTABLE">
      <formula>NOT(ISERROR(SEARCH("ACEPTABLE",U571)))</formula>
    </cfRule>
  </conditionalFormatting>
  <conditionalFormatting sqref="U570:V570">
    <cfRule type="containsText" dxfId="241" priority="161" operator="containsText" text="NO ACEPTABLE">
      <formula>NOT(ISERROR(SEARCH("NO ACEPTABLE",U570)))</formula>
    </cfRule>
    <cfRule type="containsText" dxfId="240" priority="162" operator="containsText" text="ACEPTABLE">
      <formula>NOT(ISERROR(SEARCH("ACEPTABLE",U570)))</formula>
    </cfRule>
  </conditionalFormatting>
  <conditionalFormatting sqref="U78:V82 U76:V76 U74:V74">
    <cfRule type="containsText" dxfId="239" priority="159" operator="containsText" text="NO ACEPTABLE">
      <formula>NOT(ISERROR(SEARCH("NO ACEPTABLE",U74)))</formula>
    </cfRule>
    <cfRule type="containsText" dxfId="238" priority="160" operator="containsText" text="ACEPTABLE">
      <formula>NOT(ISERROR(SEARCH("ACEPTABLE",U74)))</formula>
    </cfRule>
  </conditionalFormatting>
  <conditionalFormatting sqref="U75:V75">
    <cfRule type="containsText" dxfId="237" priority="157" operator="containsText" text="NO ACEPTABLE">
      <formula>NOT(ISERROR(SEARCH("NO ACEPTABLE",U75)))</formula>
    </cfRule>
    <cfRule type="containsText" dxfId="236" priority="158" operator="containsText" text="ACEPTABLE">
      <formula>NOT(ISERROR(SEARCH("ACEPTABLE",U75)))</formula>
    </cfRule>
  </conditionalFormatting>
  <conditionalFormatting sqref="U77:V77">
    <cfRule type="containsText" dxfId="235" priority="155" operator="containsText" text="NO ACEPTABLE">
      <formula>NOT(ISERROR(SEARCH("NO ACEPTABLE",U77)))</formula>
    </cfRule>
    <cfRule type="containsText" dxfId="234" priority="156" operator="containsText" text="ACEPTABLE">
      <formula>NOT(ISERROR(SEARCH("ACEPTABLE",U77)))</formula>
    </cfRule>
  </conditionalFormatting>
  <conditionalFormatting sqref="U69:V73 U67:V67 U65:V65">
    <cfRule type="containsText" dxfId="233" priority="153" operator="containsText" text="NO ACEPTABLE">
      <formula>NOT(ISERROR(SEARCH("NO ACEPTABLE",U65)))</formula>
    </cfRule>
    <cfRule type="containsText" dxfId="232" priority="154" operator="containsText" text="ACEPTABLE">
      <formula>NOT(ISERROR(SEARCH("ACEPTABLE",U65)))</formula>
    </cfRule>
  </conditionalFormatting>
  <conditionalFormatting sqref="U66:V66">
    <cfRule type="containsText" dxfId="231" priority="151" operator="containsText" text="NO ACEPTABLE">
      <formula>NOT(ISERROR(SEARCH("NO ACEPTABLE",U66)))</formula>
    </cfRule>
    <cfRule type="containsText" dxfId="230" priority="152" operator="containsText" text="ACEPTABLE">
      <formula>NOT(ISERROR(SEARCH("ACEPTABLE",U66)))</formula>
    </cfRule>
  </conditionalFormatting>
  <conditionalFormatting sqref="U68:V68">
    <cfRule type="containsText" dxfId="229" priority="149" operator="containsText" text="NO ACEPTABLE">
      <formula>NOT(ISERROR(SEARCH("NO ACEPTABLE",U68)))</formula>
    </cfRule>
    <cfRule type="containsText" dxfId="228" priority="150" operator="containsText" text="ACEPTABLE">
      <formula>NOT(ISERROR(SEARCH("ACEPTABLE",U68)))</formula>
    </cfRule>
  </conditionalFormatting>
  <conditionalFormatting sqref="U18:V22 U16:V16 U14:V14 AM14:AM22">
    <cfRule type="containsText" dxfId="227" priority="147" operator="containsText" text="NO ACEPTABLE">
      <formula>NOT(ISERROR(SEARCH("NO ACEPTABLE",U14)))</formula>
    </cfRule>
    <cfRule type="containsText" dxfId="226" priority="148" operator="containsText" text="ACEPTABLE">
      <formula>NOT(ISERROR(SEARCH("ACEPTABLE",U14)))</formula>
    </cfRule>
  </conditionalFormatting>
  <conditionalFormatting sqref="U15:V15">
    <cfRule type="containsText" dxfId="225" priority="145" operator="containsText" text="NO ACEPTABLE">
      <formula>NOT(ISERROR(SEARCH("NO ACEPTABLE",U15)))</formula>
    </cfRule>
    <cfRule type="containsText" dxfId="224" priority="146" operator="containsText" text="ACEPTABLE">
      <formula>NOT(ISERROR(SEARCH("ACEPTABLE",U15)))</formula>
    </cfRule>
  </conditionalFormatting>
  <conditionalFormatting sqref="U17:V17">
    <cfRule type="containsText" dxfId="223" priority="143" operator="containsText" text="NO ACEPTABLE">
      <formula>NOT(ISERROR(SEARCH("NO ACEPTABLE",U17)))</formula>
    </cfRule>
    <cfRule type="containsText" dxfId="222" priority="144" operator="containsText" text="ACEPTABLE">
      <formula>NOT(ISERROR(SEARCH("ACEPTABLE",U17)))</formula>
    </cfRule>
  </conditionalFormatting>
  <conditionalFormatting sqref="U99:V99">
    <cfRule type="containsText" dxfId="221" priority="81" operator="containsText" text="NO ACEPTABLE">
      <formula>NOT(ISERROR(SEARCH("NO ACEPTABLE",U99)))</formula>
    </cfRule>
    <cfRule type="containsText" dxfId="220" priority="82" operator="containsText" text="ACEPTABLE">
      <formula>NOT(ISERROR(SEARCH("ACEPTABLE",U99)))</formula>
    </cfRule>
  </conditionalFormatting>
  <conditionalFormatting sqref="U26:V26">
    <cfRule type="containsText" dxfId="219" priority="125" operator="containsText" text="NO ACEPTABLE">
      <formula>NOT(ISERROR(SEARCH("NO ACEPTABLE",U26)))</formula>
    </cfRule>
    <cfRule type="containsText" dxfId="218" priority="126" operator="containsText" text="ACEPTABLE">
      <formula>NOT(ISERROR(SEARCH("ACEPTABLE",U26)))</formula>
    </cfRule>
  </conditionalFormatting>
  <conditionalFormatting sqref="U101:V101">
    <cfRule type="containsText" dxfId="217" priority="79" operator="containsText" text="NO ACEPTABLE">
      <formula>NOT(ISERROR(SEARCH("NO ACEPTABLE",U101)))</formula>
    </cfRule>
    <cfRule type="containsText" dxfId="216" priority="80" operator="containsText" text="ACEPTABLE">
      <formula>NOT(ISERROR(SEARCH("ACEPTABLE",U101)))</formula>
    </cfRule>
  </conditionalFormatting>
  <conditionalFormatting sqref="U102:V102">
    <cfRule type="containsText" dxfId="215" priority="77" operator="containsText" text="NO ACEPTABLE">
      <formula>NOT(ISERROR(SEARCH("NO ACEPTABLE",U102)))</formula>
    </cfRule>
    <cfRule type="containsText" dxfId="214" priority="78" operator="containsText" text="ACEPTABLE">
      <formula>NOT(ISERROR(SEARCH("ACEPTABLE",U102)))</formula>
    </cfRule>
  </conditionalFormatting>
  <conditionalFormatting sqref="U27:V31 U25:V25 U23:V23 AM23:AM31">
    <cfRule type="containsText" dxfId="213" priority="129" operator="containsText" text="NO ACEPTABLE">
      <formula>NOT(ISERROR(SEARCH("NO ACEPTABLE",U23)))</formula>
    </cfRule>
    <cfRule type="containsText" dxfId="212" priority="130" operator="containsText" text="ACEPTABLE">
      <formula>NOT(ISERROR(SEARCH("ACEPTABLE",U23)))</formula>
    </cfRule>
  </conditionalFormatting>
  <conditionalFormatting sqref="U24:V24">
    <cfRule type="containsText" dxfId="211" priority="127" operator="containsText" text="NO ACEPTABLE">
      <formula>NOT(ISERROR(SEARCH("NO ACEPTABLE",U24)))</formula>
    </cfRule>
    <cfRule type="containsText" dxfId="210" priority="128" operator="containsText" text="ACEPTABLE">
      <formula>NOT(ISERROR(SEARCH("ACEPTABLE",U24)))</formula>
    </cfRule>
  </conditionalFormatting>
  <conditionalFormatting sqref="U103:V103 U100:V100 U98:V98 U86:V86">
    <cfRule type="containsText" dxfId="209" priority="123" operator="containsText" text="NO ACEPTABLE">
      <formula>NOT(ISERROR(SEARCH("NO ACEPTABLE",U86)))</formula>
    </cfRule>
    <cfRule type="containsText" dxfId="208" priority="124" operator="containsText" text="ACEPTABLE">
      <formula>NOT(ISERROR(SEARCH("ACEPTABLE",U86)))</formula>
    </cfRule>
  </conditionalFormatting>
  <conditionalFormatting sqref="U83:V83">
    <cfRule type="containsText" dxfId="207" priority="121" operator="containsText" text="NO ACEPTABLE">
      <formula>NOT(ISERROR(SEARCH("NO ACEPTABLE",U83)))</formula>
    </cfRule>
    <cfRule type="containsText" dxfId="206" priority="122" operator="containsText" text="ACEPTABLE">
      <formula>NOT(ISERROR(SEARCH("ACEPTABLE",U83)))</formula>
    </cfRule>
  </conditionalFormatting>
  <conditionalFormatting sqref="U84:V84">
    <cfRule type="containsText" dxfId="205" priority="119" operator="containsText" text="NO ACEPTABLE">
      <formula>NOT(ISERROR(SEARCH("NO ACEPTABLE",U84)))</formula>
    </cfRule>
    <cfRule type="containsText" dxfId="204" priority="120" operator="containsText" text="ACEPTABLE">
      <formula>NOT(ISERROR(SEARCH("ACEPTABLE",U84)))</formula>
    </cfRule>
  </conditionalFormatting>
  <conditionalFormatting sqref="U85:V85">
    <cfRule type="containsText" dxfId="203" priority="117" operator="containsText" text="NO ACEPTABLE">
      <formula>NOT(ISERROR(SEARCH("NO ACEPTABLE",U85)))</formula>
    </cfRule>
    <cfRule type="containsText" dxfId="202" priority="118" operator="containsText" text="ACEPTABLE">
      <formula>NOT(ISERROR(SEARCH("ACEPTABLE",U85)))</formula>
    </cfRule>
  </conditionalFormatting>
  <conditionalFormatting sqref="U87:V87">
    <cfRule type="containsText" dxfId="201" priority="115" operator="containsText" text="NO ACEPTABLE">
      <formula>NOT(ISERROR(SEARCH("NO ACEPTABLE",U87)))</formula>
    </cfRule>
    <cfRule type="containsText" dxfId="200" priority="116" operator="containsText" text="ACEPTABLE">
      <formula>NOT(ISERROR(SEARCH("ACEPTABLE",U87)))</formula>
    </cfRule>
  </conditionalFormatting>
  <conditionalFormatting sqref="U88:V88">
    <cfRule type="containsText" dxfId="199" priority="113" operator="containsText" text="NO ACEPTABLE">
      <formula>NOT(ISERROR(SEARCH("NO ACEPTABLE",U88)))</formula>
    </cfRule>
    <cfRule type="containsText" dxfId="198" priority="114" operator="containsText" text="ACEPTABLE">
      <formula>NOT(ISERROR(SEARCH("ACEPTABLE",U88)))</formula>
    </cfRule>
  </conditionalFormatting>
  <conditionalFormatting sqref="U89">
    <cfRule type="containsText" dxfId="197" priority="111" operator="containsText" text="NO ACEPTABLE">
      <formula>NOT(ISERROR(SEARCH("NO ACEPTABLE",U89)))</formula>
    </cfRule>
    <cfRule type="containsText" dxfId="196" priority="112" operator="containsText" text="ACEPTABLE">
      <formula>NOT(ISERROR(SEARCH("ACEPTABLE",U89)))</formula>
    </cfRule>
  </conditionalFormatting>
  <conditionalFormatting sqref="V89">
    <cfRule type="containsText" dxfId="195" priority="109" operator="containsText" text="NO ACEPTABLE">
      <formula>NOT(ISERROR(SEARCH("NO ACEPTABLE",V89)))</formula>
    </cfRule>
    <cfRule type="containsText" dxfId="194" priority="110" operator="containsText" text="ACEPTABLE">
      <formula>NOT(ISERROR(SEARCH("ACEPTABLE",V89)))</formula>
    </cfRule>
  </conditionalFormatting>
  <conditionalFormatting sqref="U90:V90">
    <cfRule type="containsText" dxfId="193" priority="107" operator="containsText" text="NO ACEPTABLE">
      <formula>NOT(ISERROR(SEARCH("NO ACEPTABLE",U90)))</formula>
    </cfRule>
    <cfRule type="containsText" dxfId="192" priority="108" operator="containsText" text="ACEPTABLE">
      <formula>NOT(ISERROR(SEARCH("ACEPTABLE",U90)))</formula>
    </cfRule>
  </conditionalFormatting>
  <conditionalFormatting sqref="U96:V96">
    <cfRule type="containsText" dxfId="191" priority="105" operator="containsText" text="NO ACEPTABLE">
      <formula>NOT(ISERROR(SEARCH("NO ACEPTABLE",U96)))</formula>
    </cfRule>
    <cfRule type="containsText" dxfId="190" priority="106" operator="containsText" text="ACEPTABLE">
      <formula>NOT(ISERROR(SEARCH("ACEPTABLE",U96)))</formula>
    </cfRule>
  </conditionalFormatting>
  <conditionalFormatting sqref="U91:V91">
    <cfRule type="containsText" dxfId="189" priority="101" operator="containsText" text="NO ACEPTABLE">
      <formula>NOT(ISERROR(SEARCH("NO ACEPTABLE",U91)))</formula>
    </cfRule>
    <cfRule type="containsText" dxfId="188" priority="102" operator="containsText" text="ACEPTABLE">
      <formula>NOT(ISERROR(SEARCH("ACEPTABLE",U91)))</formula>
    </cfRule>
  </conditionalFormatting>
  <conditionalFormatting sqref="U92:V92">
    <cfRule type="containsText" dxfId="187" priority="97" operator="containsText" text="NO ACEPTABLE">
      <formula>NOT(ISERROR(SEARCH("NO ACEPTABLE",U92)))</formula>
    </cfRule>
    <cfRule type="containsText" dxfId="186" priority="98" operator="containsText" text="ACEPTABLE">
      <formula>NOT(ISERROR(SEARCH("ACEPTABLE",U92)))</formula>
    </cfRule>
  </conditionalFormatting>
  <conditionalFormatting sqref="U94:V94">
    <cfRule type="containsText" dxfId="185" priority="93" operator="containsText" text="NO ACEPTABLE">
      <formula>NOT(ISERROR(SEARCH("NO ACEPTABLE",U94)))</formula>
    </cfRule>
    <cfRule type="containsText" dxfId="184" priority="94" operator="containsText" text="ACEPTABLE">
      <formula>NOT(ISERROR(SEARCH("ACEPTABLE",U94)))</formula>
    </cfRule>
  </conditionalFormatting>
  <conditionalFormatting sqref="U93:V93">
    <cfRule type="containsText" dxfId="183" priority="89" operator="containsText" text="NO ACEPTABLE">
      <formula>NOT(ISERROR(SEARCH("NO ACEPTABLE",U93)))</formula>
    </cfRule>
    <cfRule type="containsText" dxfId="182" priority="90" operator="containsText" text="ACEPTABLE">
      <formula>NOT(ISERROR(SEARCH("ACEPTABLE",U93)))</formula>
    </cfRule>
  </conditionalFormatting>
  <conditionalFormatting sqref="U95:V95">
    <cfRule type="containsText" dxfId="181" priority="85" operator="containsText" text="NO ACEPTABLE">
      <formula>NOT(ISERROR(SEARCH("NO ACEPTABLE",U95)))</formula>
    </cfRule>
    <cfRule type="containsText" dxfId="180" priority="86" operator="containsText" text="ACEPTABLE">
      <formula>NOT(ISERROR(SEARCH("ACEPTABLE",U95)))</formula>
    </cfRule>
  </conditionalFormatting>
  <conditionalFormatting sqref="U97:V97">
    <cfRule type="containsText" dxfId="179" priority="83" operator="containsText" text="NO ACEPTABLE">
      <formula>NOT(ISERROR(SEARCH("NO ACEPTABLE",U97)))</formula>
    </cfRule>
    <cfRule type="containsText" dxfId="178" priority="84" operator="containsText" text="ACEPTABLE">
      <formula>NOT(ISERROR(SEARCH("ACEPTABLE",U97)))</formula>
    </cfRule>
  </conditionalFormatting>
  <conditionalFormatting sqref="U104:V104">
    <cfRule type="containsText" dxfId="177" priority="75" operator="containsText" text="NO ACEPTABLE">
      <formula>NOT(ISERROR(SEARCH("NO ACEPTABLE",U104)))</formula>
    </cfRule>
    <cfRule type="containsText" dxfId="176" priority="76" operator="containsText" text="ACEPTABLE">
      <formula>NOT(ISERROR(SEARCH("ACEPTABLE",U104)))</formula>
    </cfRule>
  </conditionalFormatting>
  <conditionalFormatting sqref="U105:V105">
    <cfRule type="containsText" dxfId="175" priority="73" operator="containsText" text="NO ACEPTABLE">
      <formula>NOT(ISERROR(SEARCH("NO ACEPTABLE",U105)))</formula>
    </cfRule>
    <cfRule type="containsText" dxfId="174" priority="74" operator="containsText" text="ACEPTABLE">
      <formula>NOT(ISERROR(SEARCH("ACEPTABLE",U105)))</formula>
    </cfRule>
  </conditionalFormatting>
  <conditionalFormatting sqref="U106:V106">
    <cfRule type="containsText" dxfId="173" priority="71" operator="containsText" text="NO ACEPTABLE">
      <formula>NOT(ISERROR(SEARCH("NO ACEPTABLE",U106)))</formula>
    </cfRule>
    <cfRule type="containsText" dxfId="172" priority="72" operator="containsText" text="ACEPTABLE">
      <formula>NOT(ISERROR(SEARCH("ACEPTABLE",U106)))</formula>
    </cfRule>
  </conditionalFormatting>
  <conditionalFormatting sqref="U141:V141">
    <cfRule type="containsText" dxfId="171" priority="33" operator="containsText" text="NO ACEPTABLE">
      <formula>NOT(ISERROR(SEARCH("NO ACEPTABLE",U141)))</formula>
    </cfRule>
    <cfRule type="containsText" dxfId="170" priority="34" operator="containsText" text="ACEPTABLE">
      <formula>NOT(ISERROR(SEARCH("ACEPTABLE",U141)))</formula>
    </cfRule>
  </conditionalFormatting>
  <conditionalFormatting sqref="U107:V107">
    <cfRule type="containsText" dxfId="169" priority="67" operator="containsText" text="NO ACEPTABLE">
      <formula>NOT(ISERROR(SEARCH("NO ACEPTABLE",U107)))</formula>
    </cfRule>
    <cfRule type="containsText" dxfId="168" priority="68" operator="containsText" text="ACEPTABLE">
      <formula>NOT(ISERROR(SEARCH("ACEPTABLE",U107)))</formula>
    </cfRule>
  </conditionalFormatting>
  <conditionalFormatting sqref="U108:V108">
    <cfRule type="containsText" dxfId="167" priority="65" operator="containsText" text="NO ACEPTABLE">
      <formula>NOT(ISERROR(SEARCH("NO ACEPTABLE",U108)))</formula>
    </cfRule>
    <cfRule type="containsText" dxfId="166" priority="66" operator="containsText" text="ACEPTABLE">
      <formula>NOT(ISERROR(SEARCH("ACEPTABLE",U108)))</formula>
    </cfRule>
  </conditionalFormatting>
  <conditionalFormatting sqref="U109:V109">
    <cfRule type="containsText" dxfId="165" priority="61" operator="containsText" text="NO ACEPTABLE">
      <formula>NOT(ISERROR(SEARCH("NO ACEPTABLE",U109)))</formula>
    </cfRule>
    <cfRule type="containsText" dxfId="164" priority="62" operator="containsText" text="ACEPTABLE">
      <formula>NOT(ISERROR(SEARCH("ACEPTABLE",U109)))</formula>
    </cfRule>
  </conditionalFormatting>
  <conditionalFormatting sqref="U136:V136 U129:V129 U127:V127">
    <cfRule type="containsText" dxfId="163" priority="59" operator="containsText" text="NO ACEPTABLE">
      <formula>NOT(ISERROR(SEARCH("NO ACEPTABLE",U127)))</formula>
    </cfRule>
    <cfRule type="containsText" dxfId="162" priority="60" operator="containsText" text="ACEPTABLE">
      <formula>NOT(ISERROR(SEARCH("ACEPTABLE",U127)))</formula>
    </cfRule>
  </conditionalFormatting>
  <conditionalFormatting sqref="U128:V128">
    <cfRule type="containsText" dxfId="161" priority="57" operator="containsText" text="NO ACEPTABLE">
      <formula>NOT(ISERROR(SEARCH("NO ACEPTABLE",U128)))</formula>
    </cfRule>
    <cfRule type="containsText" dxfId="160" priority="58" operator="containsText" text="ACEPTABLE">
      <formula>NOT(ISERROR(SEARCH("ACEPTABLE",U128)))</formula>
    </cfRule>
  </conditionalFormatting>
  <conditionalFormatting sqref="U130:V130">
    <cfRule type="containsText" dxfId="159" priority="55" operator="containsText" text="NO ACEPTABLE">
      <formula>NOT(ISERROR(SEARCH("NO ACEPTABLE",U130)))</formula>
    </cfRule>
    <cfRule type="containsText" dxfId="158" priority="56" operator="containsText" text="ACEPTABLE">
      <formula>NOT(ISERROR(SEARCH("ACEPTABLE",U130)))</formula>
    </cfRule>
  </conditionalFormatting>
  <conditionalFormatting sqref="U131:V131">
    <cfRule type="containsText" dxfId="157" priority="53" operator="containsText" text="NO ACEPTABLE">
      <formula>NOT(ISERROR(SEARCH("NO ACEPTABLE",U131)))</formula>
    </cfRule>
    <cfRule type="containsText" dxfId="156" priority="54" operator="containsText" text="ACEPTABLE">
      <formula>NOT(ISERROR(SEARCH("ACEPTABLE",U131)))</formula>
    </cfRule>
  </conditionalFormatting>
  <conditionalFormatting sqref="U132:V132">
    <cfRule type="containsText" dxfId="155" priority="51" operator="containsText" text="NO ACEPTABLE">
      <formula>NOT(ISERROR(SEARCH("NO ACEPTABLE",U132)))</formula>
    </cfRule>
    <cfRule type="containsText" dxfId="154" priority="52" operator="containsText" text="ACEPTABLE">
      <formula>NOT(ISERROR(SEARCH("ACEPTABLE",U132)))</formula>
    </cfRule>
  </conditionalFormatting>
  <conditionalFormatting sqref="U133:V133">
    <cfRule type="containsText" dxfId="153" priority="49" operator="containsText" text="NO ACEPTABLE">
      <formula>NOT(ISERROR(SEARCH("NO ACEPTABLE",U133)))</formula>
    </cfRule>
    <cfRule type="containsText" dxfId="152" priority="50" operator="containsText" text="ACEPTABLE">
      <formula>NOT(ISERROR(SEARCH("ACEPTABLE",U133)))</formula>
    </cfRule>
  </conditionalFormatting>
  <conditionalFormatting sqref="U134:V134">
    <cfRule type="containsText" dxfId="151" priority="47" operator="containsText" text="NO ACEPTABLE">
      <formula>NOT(ISERROR(SEARCH("NO ACEPTABLE",U134)))</formula>
    </cfRule>
    <cfRule type="containsText" dxfId="150" priority="48" operator="containsText" text="ACEPTABLE">
      <formula>NOT(ISERROR(SEARCH("ACEPTABLE",U134)))</formula>
    </cfRule>
  </conditionalFormatting>
  <conditionalFormatting sqref="U135:V135">
    <cfRule type="containsText" dxfId="149" priority="43" operator="containsText" text="NO ACEPTABLE">
      <formula>NOT(ISERROR(SEARCH("NO ACEPTABLE",U135)))</formula>
    </cfRule>
    <cfRule type="containsText" dxfId="148" priority="44" operator="containsText" text="ACEPTABLE">
      <formula>NOT(ISERROR(SEARCH("ACEPTABLE",U135)))</formula>
    </cfRule>
  </conditionalFormatting>
  <conditionalFormatting sqref="U137:V137">
    <cfRule type="containsText" dxfId="147" priority="41" operator="containsText" text="NO ACEPTABLE">
      <formula>NOT(ISERROR(SEARCH("NO ACEPTABLE",U137)))</formula>
    </cfRule>
    <cfRule type="containsText" dxfId="146" priority="42" operator="containsText" text="ACEPTABLE">
      <formula>NOT(ISERROR(SEARCH("ACEPTABLE",U137)))</formula>
    </cfRule>
  </conditionalFormatting>
  <conditionalFormatting sqref="U138:V138">
    <cfRule type="containsText" dxfId="145" priority="39" operator="containsText" text="NO ACEPTABLE">
      <formula>NOT(ISERROR(SEARCH("NO ACEPTABLE",U138)))</formula>
    </cfRule>
    <cfRule type="containsText" dxfId="144" priority="40" operator="containsText" text="ACEPTABLE">
      <formula>NOT(ISERROR(SEARCH("ACEPTABLE",U138)))</formula>
    </cfRule>
  </conditionalFormatting>
  <conditionalFormatting sqref="U139:V139">
    <cfRule type="containsText" dxfId="143" priority="37" operator="containsText" text="NO ACEPTABLE">
      <formula>NOT(ISERROR(SEARCH("NO ACEPTABLE",U139)))</formula>
    </cfRule>
    <cfRule type="containsText" dxfId="142" priority="38" operator="containsText" text="ACEPTABLE">
      <formula>NOT(ISERROR(SEARCH("ACEPTABLE",U139)))</formula>
    </cfRule>
  </conditionalFormatting>
  <conditionalFormatting sqref="U140:V140">
    <cfRule type="containsText" dxfId="141" priority="35" operator="containsText" text="NO ACEPTABLE">
      <formula>NOT(ISERROR(SEARCH("NO ACEPTABLE",U140)))</formula>
    </cfRule>
    <cfRule type="containsText" dxfId="140" priority="36" operator="containsText" text="ACEPTABLE">
      <formula>NOT(ISERROR(SEARCH("ACEPTABLE",U140)))</formula>
    </cfRule>
  </conditionalFormatting>
  <conditionalFormatting sqref="U619:V619">
    <cfRule type="containsText" dxfId="139" priority="31" operator="containsText" text="NO ACEPTABLE">
      <formula>NOT(ISERROR(SEARCH("NO ACEPTABLE",U619)))</formula>
    </cfRule>
    <cfRule type="containsText" dxfId="138" priority="32" operator="containsText" text="ACEPTABLE">
      <formula>NOT(ISERROR(SEARCH("ACEPTABLE",U619)))</formula>
    </cfRule>
  </conditionalFormatting>
  <conditionalFormatting sqref="U612:V615">
    <cfRule type="containsText" dxfId="137" priority="29" operator="containsText" text="NO ACEPTABLE">
      <formula>NOT(ISERROR(SEARCH("NO ACEPTABLE",U612)))</formula>
    </cfRule>
    <cfRule type="containsText" dxfId="136" priority="30" operator="containsText" text="ACEPTABLE">
      <formula>NOT(ISERROR(SEARCH("ACEPTABLE",U612)))</formula>
    </cfRule>
  </conditionalFormatting>
  <conditionalFormatting sqref="U616:V616">
    <cfRule type="containsText" dxfId="135" priority="27" operator="containsText" text="NO ACEPTABLE">
      <formula>NOT(ISERROR(SEARCH("NO ACEPTABLE",U616)))</formula>
    </cfRule>
    <cfRule type="containsText" dxfId="134" priority="28" operator="containsText" text="ACEPTABLE">
      <formula>NOT(ISERROR(SEARCH("ACEPTABLE",U616)))</formula>
    </cfRule>
  </conditionalFormatting>
  <conditionalFormatting sqref="U590:V591 V589">
    <cfRule type="containsText" dxfId="133" priority="25" operator="containsText" text="NO ACEPTABLE">
      <formula>NOT(ISERROR(SEARCH("NO ACEPTABLE",U589)))</formula>
    </cfRule>
    <cfRule type="containsText" dxfId="132" priority="26" operator="containsText" text="ACEPTABLE">
      <formula>NOT(ISERROR(SEARCH("ACEPTABLE",U589)))</formula>
    </cfRule>
  </conditionalFormatting>
  <conditionalFormatting sqref="U589">
    <cfRule type="containsText" dxfId="131" priority="23" operator="containsText" text="NO ACEPTABLE">
      <formula>NOT(ISERROR(SEARCH("NO ACEPTABLE",U589)))</formula>
    </cfRule>
    <cfRule type="containsText" dxfId="130" priority="24" operator="containsText" text="ACEPTABLE">
      <formula>NOT(ISERROR(SEARCH("ACEPTABLE",U589)))</formula>
    </cfRule>
  </conditionalFormatting>
  <conditionalFormatting sqref="U592:V592">
    <cfRule type="containsText" dxfId="129" priority="21" operator="containsText" text="NO ACEPTABLE">
      <formula>NOT(ISERROR(SEARCH("NO ACEPTABLE",U592)))</formula>
    </cfRule>
    <cfRule type="containsText" dxfId="128" priority="22" operator="containsText" text="ACEPTABLE">
      <formula>NOT(ISERROR(SEARCH("ACEPTABLE",U592)))</formula>
    </cfRule>
  </conditionalFormatting>
  <conditionalFormatting sqref="U593:V593">
    <cfRule type="containsText" dxfId="127" priority="19" operator="containsText" text="NO ACEPTABLE">
      <formula>NOT(ISERROR(SEARCH("NO ACEPTABLE",U593)))</formula>
    </cfRule>
    <cfRule type="containsText" dxfId="126" priority="20" operator="containsText" text="ACEPTABLE">
      <formula>NOT(ISERROR(SEARCH("ACEPTABLE",U593)))</formula>
    </cfRule>
  </conditionalFormatting>
  <conditionalFormatting sqref="U595:V595">
    <cfRule type="containsText" dxfId="125" priority="17" operator="containsText" text="NO ACEPTABLE">
      <formula>NOT(ISERROR(SEARCH("NO ACEPTABLE",U595)))</formula>
    </cfRule>
    <cfRule type="containsText" dxfId="124" priority="18" operator="containsText" text="ACEPTABLE">
      <formula>NOT(ISERROR(SEARCH("ACEPTABLE",U595)))</formula>
    </cfRule>
  </conditionalFormatting>
  <conditionalFormatting sqref="U117:V119 AM116:AM120">
    <cfRule type="containsText" dxfId="123" priority="15" operator="containsText" text="NO ACEPTABLE">
      <formula>NOT(ISERROR(SEARCH("NO ACEPTABLE",U116)))</formula>
    </cfRule>
    <cfRule type="containsText" dxfId="122" priority="16" operator="containsText" text="ACEPTABLE">
      <formula>NOT(ISERROR(SEARCH("ACEPTABLE",U116)))</formula>
    </cfRule>
  </conditionalFormatting>
  <conditionalFormatting sqref="U116:V116">
    <cfRule type="containsText" dxfId="121" priority="13" operator="containsText" text="NO ACEPTABLE">
      <formula>NOT(ISERROR(SEARCH("NO ACEPTABLE",U116)))</formula>
    </cfRule>
    <cfRule type="containsText" dxfId="120" priority="14" operator="containsText" text="ACEPTABLE">
      <formula>NOT(ISERROR(SEARCH("ACEPTABLE",U116)))</formula>
    </cfRule>
  </conditionalFormatting>
  <conditionalFormatting sqref="U120:V120">
    <cfRule type="containsText" dxfId="119" priority="11" operator="containsText" text="NO ACEPTABLE">
      <formula>NOT(ISERROR(SEARCH("NO ACEPTABLE",U120)))</formula>
    </cfRule>
    <cfRule type="containsText" dxfId="118" priority="12" operator="containsText" text="ACEPTABLE">
      <formula>NOT(ISERROR(SEARCH("ACEPTABLE",U120)))</formula>
    </cfRule>
  </conditionalFormatting>
  <conditionalFormatting sqref="U643:V644 V642">
    <cfRule type="containsText" dxfId="117" priority="7" operator="containsText" text="NO ACEPTABLE">
      <formula>NOT(ISERROR(SEARCH("NO ACEPTABLE",U642)))</formula>
    </cfRule>
    <cfRule type="containsText" dxfId="116" priority="8" operator="containsText" text="ACEPTABLE">
      <formula>NOT(ISERROR(SEARCH("ACEPTABLE",U642)))</formula>
    </cfRule>
  </conditionalFormatting>
  <conditionalFormatting sqref="U642">
    <cfRule type="containsText" dxfId="115" priority="5" operator="containsText" text="NO ACEPTABLE">
      <formula>NOT(ISERROR(SEARCH("NO ACEPTABLE",U642)))</formula>
    </cfRule>
    <cfRule type="containsText" dxfId="114" priority="6" operator="containsText" text="ACEPTABLE">
      <formula>NOT(ISERROR(SEARCH("ACEPTABLE",U642)))</formula>
    </cfRule>
  </conditionalFormatting>
  <conditionalFormatting sqref="AM642">
    <cfRule type="containsText" dxfId="113" priority="3" operator="containsText" text="NO ACEPTABLE">
      <formula>NOT(ISERROR(SEARCH("NO ACEPTABLE",AM642)))</formula>
    </cfRule>
    <cfRule type="containsText" dxfId="112" priority="4" operator="containsText" text="ACEPTABLE">
      <formula>NOT(ISERROR(SEARCH("ACEPTABLE",AM642)))</formula>
    </cfRule>
  </conditionalFormatting>
  <conditionalFormatting sqref="U645:V645">
    <cfRule type="containsText" dxfId="111" priority="1" operator="containsText" text="NO ACEPTABLE">
      <formula>NOT(ISERROR(SEARCH("NO ACEPTABLE",U645)))</formula>
    </cfRule>
    <cfRule type="containsText" dxfId="110" priority="2" operator="containsText" text="ACEPTABLE">
      <formula>NOT(ISERROR(SEARCH("ACEPTABLE",U645)))</formula>
    </cfRule>
  </conditionalFormatting>
  <dataValidations count="23">
    <dataValidation type="list" allowBlank="1" showInputMessage="1" showErrorMessage="1" sqref="I284:I423 I104:I263 I426:I490 I268:I275 I266 I12:I89 I97:I101 I493:I629">
      <formula1>$C$729:$C$770</formula1>
    </dataValidation>
    <dataValidation type="list" allowBlank="1" showInputMessage="1" showErrorMessage="1" sqref="I630:I631 I635:I641">
      <formula1>$C$729:$C$774</formula1>
    </dataValidation>
    <dataValidation type="list" allowBlank="1" showInputMessage="1" showErrorMessage="1" sqref="I424:I425">
      <formula1>$C$729:$C$780</formula1>
    </dataValidation>
    <dataValidation type="list" allowBlank="1" showInputMessage="1" showErrorMessage="1" sqref="I11 I282:I283">
      <formula1>$C$729:$C$787</formula1>
    </dataValidation>
    <dataValidation type="list" allowBlank="1" showInputMessage="1" showErrorMessage="1" sqref="H11">
      <formula1>$B$729:$B$779</formula1>
    </dataValidation>
    <dataValidation type="list" allowBlank="1" showInputMessage="1" showErrorMessage="1" sqref="H12:H92 H97:H277 H282:H641">
      <formula1>$B$729:$B$781</formula1>
    </dataValidation>
    <dataValidation type="list" allowBlank="1" showInputMessage="1" showErrorMessage="1" sqref="I264 I276:I281 I90:I96">
      <formula1>$C$728:$C$893</formula1>
    </dataValidation>
    <dataValidation type="list" allowBlank="1" showInputMessage="1" showErrorMessage="1" sqref="I491:I492 I102:I103">
      <formula1>$C$729:$C$793</formula1>
    </dataValidation>
    <dataValidation type="list" allowBlank="1" showInputMessage="1" showErrorMessage="1" sqref="H278:H281 H93:H96">
      <formula1>$B$729:$B$784</formula1>
    </dataValidation>
    <dataValidation type="list" allowBlank="1" showInputMessage="1" showErrorMessage="1" sqref="I267">
      <formula1>$C$729:$C$789</formula1>
    </dataValidation>
    <dataValidation type="list" allowBlank="1" showInputMessage="1" showErrorMessage="1" sqref="I632:I634">
      <formula1>$C$729:$C$776</formula1>
    </dataValidation>
    <dataValidation type="list" allowBlank="1" showInputMessage="1" showErrorMessage="1" sqref="J642:J647">
      <formula1>$G$618:$G$675</formula1>
    </dataValidation>
    <dataValidation type="list" allowBlank="1" showInputMessage="1" showErrorMessage="1" sqref="R642:R647 AJ642:AJ647">
      <formula1>$F$618:$F$621</formula1>
    </dataValidation>
    <dataValidation type="list" allowBlank="1" showInputMessage="1" showErrorMessage="1" sqref="O642:O647 AG642:AG647">
      <formula1>$E$618:$E$621</formula1>
    </dataValidation>
    <dataValidation type="list" allowBlank="1" showInputMessage="1" showErrorMessage="1" sqref="N642:N647 AF642:AF647">
      <formula1>$D$618:$D$621</formula1>
    </dataValidation>
    <dataValidation type="list" allowBlank="1" showInputMessage="1" showErrorMessage="1" sqref="G642:G647">
      <formula1>$A$618:$A$624</formula1>
    </dataValidation>
    <dataValidation type="list" allowBlank="1" showInputMessage="1" showErrorMessage="1" sqref="H642:H647">
      <formula1>$B$618:$B$669</formula1>
    </dataValidation>
    <dataValidation type="list" allowBlank="1" showInputMessage="1" showErrorMessage="1" sqref="I642:I647">
      <formula1>$C$618:$C$658</formula1>
    </dataValidation>
    <dataValidation type="list" allowBlank="1" showInputMessage="1" showErrorMessage="1" sqref="G11:G641">
      <formula1>$A$729:$A$735</formula1>
    </dataValidation>
    <dataValidation type="list" allowBlank="1" showInputMessage="1" showErrorMessage="1" sqref="AF11:AF641 N11:N641">
      <formula1>$D$729:$D$732</formula1>
    </dataValidation>
    <dataValidation type="list" allowBlank="1" showInputMessage="1" showErrorMessage="1" sqref="AG11:AG641 O11:O641">
      <formula1>$E$729:$E$732</formula1>
    </dataValidation>
    <dataValidation type="list" allowBlank="1" showInputMessage="1" showErrorMessage="1" sqref="AJ11:AJ641 R11:R641">
      <formula1>$F$729:$F$732</formula1>
    </dataValidation>
    <dataValidation type="list" allowBlank="1" showInputMessage="1" showErrorMessage="1" sqref="J11:J641">
      <formula1>$G$729:$G$787</formula1>
    </dataValidation>
  </dataValidations>
  <pageMargins left="1" right="1" top="1" bottom="1" header="0.5" footer="0.5"/>
  <pageSetup scale="10" orientation="landscape" verticalDpi="300" r:id="rId1"/>
  <rowBreaks count="6" manualBreakCount="6">
    <brk id="145" max="39" man="1"/>
    <brk id="153" max="39" man="1"/>
    <brk id="223" max="39" man="1"/>
    <brk id="368" max="39" man="1"/>
    <brk id="478" max="39" man="1"/>
    <brk id="641" max="26"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2:G52"/>
  <sheetViews>
    <sheetView topLeftCell="A4" workbookViewId="0">
      <selection activeCell="B5" sqref="B5"/>
    </sheetView>
  </sheetViews>
  <sheetFormatPr baseColWidth="10" defaultRowHeight="15"/>
  <cols>
    <col min="1" max="1" width="37.5703125" customWidth="1" collapsed="1"/>
    <col min="2" max="2" width="14.7109375" customWidth="1" collapsed="1"/>
    <col min="3" max="3" width="14" customWidth="1" collapsed="1"/>
    <col min="5" max="5" width="17.7109375" customWidth="1" collapsed="1"/>
    <col min="7" max="7" width="23" customWidth="1" collapsed="1"/>
  </cols>
  <sheetData>
    <row r="2" spans="1:7">
      <c r="B2" s="268" t="s">
        <v>453</v>
      </c>
      <c r="C2" s="268"/>
      <c r="D2" s="268"/>
      <c r="E2" s="268"/>
      <c r="F2" s="268"/>
      <c r="G2" s="268" t="s">
        <v>415</v>
      </c>
    </row>
    <row r="3" spans="1:7" ht="15" customHeight="1">
      <c r="A3" s="134" t="s">
        <v>449</v>
      </c>
      <c r="B3" s="268"/>
      <c r="C3" s="268"/>
      <c r="D3" s="268"/>
      <c r="E3" s="268"/>
      <c r="F3" s="268"/>
      <c r="G3" s="268"/>
    </row>
    <row r="4" spans="1:7">
      <c r="A4" s="139" t="s">
        <v>452</v>
      </c>
      <c r="B4" s="133" t="s">
        <v>211</v>
      </c>
      <c r="C4" s="133" t="s">
        <v>212</v>
      </c>
      <c r="D4" s="133" t="s">
        <v>454</v>
      </c>
      <c r="E4" s="133" t="s">
        <v>455</v>
      </c>
      <c r="F4" s="133" t="s">
        <v>456</v>
      </c>
      <c r="G4" s="268"/>
    </row>
    <row r="5" spans="1:7">
      <c r="A5" s="136" t="s">
        <v>349</v>
      </c>
      <c r="B5" s="10"/>
      <c r="C5" s="10"/>
      <c r="D5" s="10"/>
      <c r="E5" s="10"/>
      <c r="F5" s="10"/>
      <c r="G5" s="10"/>
    </row>
    <row r="6" spans="1:7">
      <c r="A6" s="136" t="s">
        <v>399</v>
      </c>
      <c r="B6" s="10"/>
      <c r="C6" s="10"/>
      <c r="D6" s="10"/>
      <c r="E6" s="10"/>
      <c r="F6" s="10"/>
      <c r="G6" s="10"/>
    </row>
    <row r="7" spans="1:7">
      <c r="A7" s="136" t="s">
        <v>374</v>
      </c>
      <c r="B7" s="10"/>
      <c r="C7" s="10"/>
      <c r="D7" s="10"/>
      <c r="E7" s="10"/>
      <c r="F7" s="10"/>
      <c r="G7" s="10"/>
    </row>
    <row r="8" spans="1:7">
      <c r="A8" s="136" t="s">
        <v>237</v>
      </c>
      <c r="B8" s="10"/>
      <c r="C8" s="10"/>
      <c r="D8" s="10"/>
      <c r="E8" s="10"/>
      <c r="F8" s="10"/>
      <c r="G8" s="10"/>
    </row>
    <row r="9" spans="1:7">
      <c r="A9" s="136" t="s">
        <v>391</v>
      </c>
      <c r="B9" s="10"/>
      <c r="C9" s="10"/>
      <c r="D9" s="10"/>
      <c r="E9" s="10"/>
      <c r="F9" s="10"/>
      <c r="G9" s="10"/>
    </row>
    <row r="10" spans="1:7">
      <c r="A10" s="136" t="s">
        <v>376</v>
      </c>
      <c r="B10" s="10"/>
      <c r="C10" s="10"/>
      <c r="D10" s="10"/>
      <c r="E10" s="10"/>
      <c r="F10" s="10"/>
      <c r="G10" s="10"/>
    </row>
    <row r="11" spans="1:7">
      <c r="A11" s="136" t="s">
        <v>361</v>
      </c>
      <c r="B11" s="10"/>
      <c r="C11" s="10"/>
      <c r="D11" s="10"/>
      <c r="E11" s="10"/>
      <c r="F11" s="10"/>
      <c r="G11" s="10"/>
    </row>
    <row r="12" spans="1:7">
      <c r="A12" s="136" t="s">
        <v>404</v>
      </c>
      <c r="B12" s="10"/>
      <c r="C12" s="10"/>
      <c r="D12" s="10"/>
      <c r="E12" s="10"/>
      <c r="F12" s="10"/>
      <c r="G12" s="10"/>
    </row>
    <row r="13" spans="1:7">
      <c r="A13" s="136" t="s">
        <v>400</v>
      </c>
      <c r="B13" s="10"/>
      <c r="C13" s="10"/>
      <c r="D13" s="10"/>
      <c r="E13" s="10"/>
      <c r="F13" s="10"/>
      <c r="G13" s="10"/>
    </row>
    <row r="14" spans="1:7">
      <c r="A14" s="136" t="s">
        <v>363</v>
      </c>
      <c r="B14" s="10"/>
      <c r="C14" s="10"/>
      <c r="D14" s="10"/>
      <c r="E14" s="10"/>
      <c r="F14" s="10"/>
      <c r="G14" s="10"/>
    </row>
    <row r="15" spans="1:7">
      <c r="A15" s="136" t="s">
        <v>354</v>
      </c>
      <c r="B15" s="10"/>
      <c r="C15" s="10"/>
      <c r="D15" s="10"/>
      <c r="E15" s="10"/>
      <c r="F15" s="10"/>
      <c r="G15" s="10"/>
    </row>
    <row r="16" spans="1:7">
      <c r="A16" s="136" t="s">
        <v>398</v>
      </c>
      <c r="B16" s="10"/>
      <c r="C16" s="10"/>
      <c r="D16" s="10"/>
      <c r="E16" s="10"/>
      <c r="F16" s="10"/>
      <c r="G16" s="10"/>
    </row>
    <row r="17" spans="1:7">
      <c r="A17" s="136" t="s">
        <v>367</v>
      </c>
      <c r="B17" s="10"/>
      <c r="C17" s="10"/>
      <c r="D17" s="10"/>
      <c r="E17" s="10"/>
      <c r="F17" s="10"/>
      <c r="G17" s="10"/>
    </row>
    <row r="18" spans="1:7">
      <c r="A18" s="136" t="s">
        <v>355</v>
      </c>
      <c r="B18" s="10"/>
      <c r="C18" s="10"/>
      <c r="D18" s="10"/>
      <c r="E18" s="10"/>
      <c r="F18" s="10"/>
      <c r="G18" s="10"/>
    </row>
    <row r="19" spans="1:7">
      <c r="A19" s="136" t="s">
        <v>405</v>
      </c>
      <c r="B19" s="10"/>
      <c r="C19" s="10"/>
      <c r="D19" s="10"/>
      <c r="E19" s="10"/>
      <c r="F19" s="10"/>
      <c r="G19" s="10"/>
    </row>
    <row r="20" spans="1:7">
      <c r="A20" s="136" t="s">
        <v>412</v>
      </c>
      <c r="B20" s="10"/>
      <c r="C20" s="10"/>
      <c r="D20" s="10"/>
      <c r="E20" s="10"/>
      <c r="F20" s="10"/>
      <c r="G20" s="10"/>
    </row>
    <row r="21" spans="1:7">
      <c r="A21" s="136" t="s">
        <v>403</v>
      </c>
      <c r="B21" s="10"/>
      <c r="C21" s="10"/>
      <c r="D21" s="10"/>
      <c r="E21" s="10"/>
      <c r="F21" s="10"/>
      <c r="G21" s="10"/>
    </row>
    <row r="22" spans="1:7">
      <c r="A22" s="136" t="s">
        <v>383</v>
      </c>
      <c r="B22" s="10"/>
      <c r="C22" s="10"/>
      <c r="D22" s="10"/>
      <c r="E22" s="10"/>
      <c r="F22" s="10"/>
      <c r="G22" s="10"/>
    </row>
    <row r="23" spans="1:7">
      <c r="A23" s="136" t="s">
        <v>401</v>
      </c>
      <c r="B23" s="10"/>
      <c r="C23" s="10"/>
      <c r="D23" s="10"/>
      <c r="E23" s="10"/>
      <c r="F23" s="10"/>
      <c r="G23" s="10"/>
    </row>
    <row r="24" spans="1:7">
      <c r="A24" s="136" t="s">
        <v>735</v>
      </c>
      <c r="B24" s="10"/>
      <c r="C24" s="10"/>
      <c r="D24" s="10"/>
      <c r="E24" s="10"/>
      <c r="F24" s="10"/>
      <c r="G24" s="10"/>
    </row>
    <row r="25" spans="1:7">
      <c r="A25" s="136" t="s">
        <v>366</v>
      </c>
      <c r="B25" s="10"/>
      <c r="C25" s="10"/>
      <c r="D25" s="10"/>
      <c r="E25" s="10"/>
      <c r="F25" s="10"/>
      <c r="G25" s="10"/>
    </row>
    <row r="26" spans="1:7">
      <c r="A26" s="136" t="s">
        <v>370</v>
      </c>
      <c r="B26" s="10"/>
      <c r="C26" s="10"/>
      <c r="D26" s="10"/>
      <c r="E26" s="10"/>
      <c r="F26" s="10"/>
      <c r="G26" s="10"/>
    </row>
    <row r="27" spans="1:7">
      <c r="A27" s="136" t="s">
        <v>450</v>
      </c>
      <c r="B27" s="10"/>
      <c r="C27" s="10"/>
      <c r="D27" s="10"/>
      <c r="E27" s="10"/>
      <c r="F27" s="10"/>
      <c r="G27" s="10"/>
    </row>
    <row r="28" spans="1:7">
      <c r="A28" s="136" t="s">
        <v>813</v>
      </c>
      <c r="B28" s="10"/>
      <c r="C28" s="10"/>
      <c r="D28" s="10"/>
      <c r="E28" s="10"/>
      <c r="F28" s="10"/>
      <c r="G28" s="10"/>
    </row>
    <row r="29" spans="1:7">
      <c r="A29" s="136" t="s">
        <v>827</v>
      </c>
      <c r="B29" s="10"/>
      <c r="C29" s="10"/>
      <c r="D29" s="10"/>
      <c r="E29" s="10"/>
      <c r="F29" s="10"/>
      <c r="G29" s="10"/>
    </row>
    <row r="30" spans="1:7">
      <c r="A30" s="140" t="s">
        <v>338</v>
      </c>
      <c r="B30" s="10"/>
      <c r="C30" s="10"/>
      <c r="D30" s="10"/>
      <c r="E30" s="10"/>
      <c r="F30" s="10"/>
      <c r="G30" s="10"/>
    </row>
    <row r="31" spans="1:7">
      <c r="A31" s="136" t="s">
        <v>357</v>
      </c>
      <c r="B31" s="10"/>
      <c r="C31" s="10"/>
      <c r="D31" s="10"/>
      <c r="E31" s="10"/>
      <c r="F31" s="10"/>
      <c r="G31" s="10"/>
    </row>
    <row r="32" spans="1:7">
      <c r="A32" s="136" t="s">
        <v>399</v>
      </c>
      <c r="B32" s="10"/>
      <c r="C32" s="10"/>
      <c r="D32" s="10"/>
      <c r="E32" s="10"/>
      <c r="F32" s="10"/>
      <c r="G32" s="10"/>
    </row>
    <row r="33" spans="1:7">
      <c r="A33" s="136" t="s">
        <v>407</v>
      </c>
      <c r="B33" s="10"/>
      <c r="C33" s="10"/>
      <c r="D33" s="10"/>
      <c r="E33" s="10"/>
      <c r="F33" s="10"/>
      <c r="G33" s="10"/>
    </row>
    <row r="34" spans="1:7">
      <c r="A34" s="136" t="s">
        <v>443</v>
      </c>
      <c r="B34" s="10"/>
      <c r="C34" s="10"/>
      <c r="D34" s="10"/>
      <c r="E34" s="10"/>
      <c r="F34" s="10"/>
      <c r="G34" s="10"/>
    </row>
    <row r="35" spans="1:7">
      <c r="A35" s="136" t="s">
        <v>398</v>
      </c>
      <c r="B35" s="10"/>
      <c r="C35" s="10"/>
      <c r="D35" s="10"/>
      <c r="E35" s="10"/>
      <c r="F35" s="10"/>
      <c r="G35" s="10"/>
    </row>
    <row r="36" spans="1:7">
      <c r="A36" s="136" t="s">
        <v>367</v>
      </c>
      <c r="B36" s="10"/>
      <c r="C36" s="10"/>
      <c r="D36" s="10"/>
      <c r="E36" s="10"/>
      <c r="F36" s="10"/>
      <c r="G36" s="10"/>
    </row>
    <row r="37" spans="1:7">
      <c r="A37" s="136" t="s">
        <v>405</v>
      </c>
      <c r="B37" s="10"/>
      <c r="C37" s="10"/>
      <c r="D37" s="10"/>
      <c r="E37" s="10"/>
      <c r="F37" s="10"/>
      <c r="G37" s="10"/>
    </row>
    <row r="38" spans="1:7">
      <c r="A38" s="136" t="s">
        <v>412</v>
      </c>
      <c r="B38" s="10"/>
      <c r="C38" s="10"/>
      <c r="D38" s="10"/>
      <c r="E38" s="10"/>
      <c r="F38" s="10"/>
      <c r="G38" s="10"/>
    </row>
    <row r="39" spans="1:7">
      <c r="A39" s="136" t="s">
        <v>383</v>
      </c>
      <c r="B39" s="10"/>
      <c r="C39" s="10"/>
      <c r="D39" s="10"/>
      <c r="E39" s="10"/>
      <c r="F39" s="10"/>
      <c r="G39" s="10"/>
    </row>
    <row r="40" spans="1:7">
      <c r="A40" s="136" t="s">
        <v>378</v>
      </c>
      <c r="B40" s="10"/>
      <c r="C40" s="10"/>
      <c r="D40" s="10"/>
      <c r="E40" s="10"/>
      <c r="F40" s="10"/>
      <c r="G40" s="10"/>
    </row>
    <row r="41" spans="1:7">
      <c r="A41" s="136" t="s">
        <v>401</v>
      </c>
      <c r="B41" s="10"/>
      <c r="C41" s="10"/>
      <c r="D41" s="10"/>
      <c r="E41" s="10"/>
      <c r="F41" s="10"/>
      <c r="G41" s="10"/>
    </row>
    <row r="42" spans="1:7">
      <c r="A42" s="136" t="s">
        <v>413</v>
      </c>
      <c r="B42" s="10"/>
      <c r="C42" s="10"/>
      <c r="D42" s="10"/>
      <c r="E42" s="10"/>
      <c r="F42" s="10"/>
      <c r="G42" s="10"/>
    </row>
    <row r="43" spans="1:7">
      <c r="A43" s="136" t="s">
        <v>384</v>
      </c>
      <c r="B43" s="10"/>
      <c r="C43" s="10"/>
      <c r="D43" s="10"/>
      <c r="E43" s="10"/>
      <c r="F43" s="10"/>
      <c r="G43" s="10"/>
    </row>
    <row r="44" spans="1:7">
      <c r="A44" s="136" t="s">
        <v>921</v>
      </c>
      <c r="B44" s="10"/>
      <c r="C44" s="10"/>
      <c r="D44" s="10"/>
      <c r="E44" s="10"/>
      <c r="F44" s="10"/>
      <c r="G44" s="10"/>
    </row>
    <row r="45" spans="1:7">
      <c r="A45" s="136" t="s">
        <v>920</v>
      </c>
      <c r="B45" s="10"/>
      <c r="C45" s="10"/>
      <c r="D45" s="10"/>
      <c r="E45" s="10"/>
      <c r="F45" s="10"/>
      <c r="G45" s="10"/>
    </row>
    <row r="46" spans="1:7">
      <c r="A46" s="136" t="s">
        <v>913</v>
      </c>
    </row>
    <row r="47" spans="1:7">
      <c r="A47" s="136" t="s">
        <v>914</v>
      </c>
    </row>
    <row r="48" spans="1:7">
      <c r="A48" s="136" t="s">
        <v>895</v>
      </c>
    </row>
    <row r="49" spans="1:1">
      <c r="A49" s="136" t="s">
        <v>905</v>
      </c>
    </row>
    <row r="50" spans="1:1">
      <c r="A50" s="135" t="s">
        <v>450</v>
      </c>
    </row>
    <row r="51" spans="1:1">
      <c r="A51" s="136" t="s">
        <v>450</v>
      </c>
    </row>
    <row r="52" spans="1:1">
      <c r="A52" s="135" t="s">
        <v>451</v>
      </c>
    </row>
  </sheetData>
  <mergeCells count="2">
    <mergeCell ref="B2:F3"/>
    <mergeCell ref="G2:G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A747"/>
  <sheetViews>
    <sheetView workbookViewId="0">
      <selection activeCell="A10" sqref="A10"/>
    </sheetView>
  </sheetViews>
  <sheetFormatPr baseColWidth="10" defaultColWidth="75.5703125" defaultRowHeight="15"/>
  <cols>
    <col min="1" max="1" width="85.140625" style="141" customWidth="1" collapsed="1"/>
    <col min="2" max="16384" width="75.5703125" style="141" collapsed="1"/>
  </cols>
  <sheetData>
    <row r="2" spans="1:1" ht="15" customHeight="1"/>
    <row r="3" spans="1:1" ht="15" customHeight="1">
      <c r="A3" s="142" t="s">
        <v>449</v>
      </c>
    </row>
    <row r="4" spans="1:1">
      <c r="A4" s="149" t="s">
        <v>452</v>
      </c>
    </row>
    <row r="5" spans="1:1">
      <c r="A5" s="141" t="s">
        <v>496</v>
      </c>
    </row>
    <row r="6" spans="1:1">
      <c r="A6" s="141" t="s">
        <v>425</v>
      </c>
    </row>
    <row r="7" spans="1:1">
      <c r="A7" s="141" t="s">
        <v>418</v>
      </c>
    </row>
    <row r="8" spans="1:1" ht="30">
      <c r="A8" s="141" t="s">
        <v>464</v>
      </c>
    </row>
    <row r="9" spans="1:1">
      <c r="A9" s="141" t="s">
        <v>435</v>
      </c>
    </row>
    <row r="10" spans="1:1">
      <c r="A10" s="141" t="s">
        <v>417</v>
      </c>
    </row>
    <row r="11" spans="1:1">
      <c r="A11" s="141" t="s">
        <v>826</v>
      </c>
    </row>
    <row r="12" spans="1:1">
      <c r="A12" s="141" t="s">
        <v>494</v>
      </c>
    </row>
    <row r="13" spans="1:1">
      <c r="A13" s="141" t="s">
        <v>425</v>
      </c>
    </row>
    <row r="14" spans="1:1">
      <c r="A14" s="141" t="s">
        <v>446</v>
      </c>
    </row>
    <row r="15" spans="1:1">
      <c r="A15" s="141" t="s">
        <v>418</v>
      </c>
    </row>
    <row r="16" spans="1:1" ht="30">
      <c r="A16" s="141" t="s">
        <v>464</v>
      </c>
    </row>
    <row r="17" spans="1:1">
      <c r="A17" s="141" t="s">
        <v>430</v>
      </c>
    </row>
    <row r="18" spans="1:1">
      <c r="A18" s="141" t="s">
        <v>525</v>
      </c>
    </row>
    <row r="19" spans="1:1" ht="30">
      <c r="A19" s="141" t="s">
        <v>373</v>
      </c>
    </row>
    <row r="20" spans="1:1">
      <c r="A20" s="141" t="s">
        <v>418</v>
      </c>
    </row>
    <row r="21" spans="1:1" ht="30">
      <c r="A21" s="141" t="s">
        <v>464</v>
      </c>
    </row>
    <row r="22" spans="1:1">
      <c r="A22" s="141" t="s">
        <v>435</v>
      </c>
    </row>
    <row r="23" spans="1:1" ht="45">
      <c r="A23" s="141" t="s">
        <v>409</v>
      </c>
    </row>
    <row r="24" spans="1:1">
      <c r="A24" s="141" t="s">
        <v>528</v>
      </c>
    </row>
    <row r="25" spans="1:1" ht="30">
      <c r="A25" s="141" t="s">
        <v>373</v>
      </c>
    </row>
    <row r="26" spans="1:1">
      <c r="A26" s="141" t="s">
        <v>418</v>
      </c>
    </row>
    <row r="27" spans="1:1" ht="30">
      <c r="A27" s="141" t="s">
        <v>464</v>
      </c>
    </row>
    <row r="28" spans="1:1" ht="45">
      <c r="A28" s="141" t="s">
        <v>409</v>
      </c>
    </row>
    <row r="29" spans="1:1">
      <c r="A29" s="141" t="s">
        <v>540</v>
      </c>
    </row>
    <row r="30" spans="1:1">
      <c r="A30" s="141" t="s">
        <v>301</v>
      </c>
    </row>
    <row r="31" spans="1:1" ht="30">
      <c r="A31" s="141" t="s">
        <v>373</v>
      </c>
    </row>
    <row r="32" spans="1:1">
      <c r="A32" s="141" t="s">
        <v>434</v>
      </c>
    </row>
    <row r="33" spans="1:1">
      <c r="A33" s="141" t="s">
        <v>418</v>
      </c>
    </row>
    <row r="34" spans="1:1" ht="30">
      <c r="A34" s="141" t="s">
        <v>464</v>
      </c>
    </row>
    <row r="35" spans="1:1">
      <c r="A35" s="141" t="s">
        <v>436</v>
      </c>
    </row>
    <row r="36" spans="1:1">
      <c r="A36" s="141" t="s">
        <v>435</v>
      </c>
    </row>
    <row r="37" spans="1:1">
      <c r="A37" s="141" t="s">
        <v>417</v>
      </c>
    </row>
    <row r="38" spans="1:1" ht="45">
      <c r="A38" s="141" t="s">
        <v>409</v>
      </c>
    </row>
    <row r="39" spans="1:1">
      <c r="A39" s="141" t="s">
        <v>521</v>
      </c>
    </row>
    <row r="40" spans="1:1" ht="30">
      <c r="A40" s="141" t="s">
        <v>373</v>
      </c>
    </row>
    <row r="41" spans="1:1">
      <c r="A41" s="141" t="s">
        <v>418</v>
      </c>
    </row>
    <row r="42" spans="1:1" ht="30">
      <c r="A42" s="141" t="s">
        <v>464</v>
      </c>
    </row>
    <row r="43" spans="1:1">
      <c r="A43" s="141" t="s">
        <v>435</v>
      </c>
    </row>
    <row r="44" spans="1:1" ht="45">
      <c r="A44" s="141" t="s">
        <v>409</v>
      </c>
    </row>
    <row r="45" spans="1:1">
      <c r="A45" s="141" t="s">
        <v>533</v>
      </c>
    </row>
    <row r="46" spans="1:1" ht="30">
      <c r="A46" s="141" t="s">
        <v>373</v>
      </c>
    </row>
    <row r="47" spans="1:1">
      <c r="A47" s="141" t="s">
        <v>418</v>
      </c>
    </row>
    <row r="48" spans="1:1" ht="30">
      <c r="A48" s="141" t="s">
        <v>464</v>
      </c>
    </row>
    <row r="49" spans="1:1">
      <c r="A49" s="141" t="s">
        <v>435</v>
      </c>
    </row>
    <row r="50" spans="1:1" ht="45">
      <c r="A50" s="141" t="s">
        <v>409</v>
      </c>
    </row>
    <row r="51" spans="1:1">
      <c r="A51" s="141" t="s">
        <v>495</v>
      </c>
    </row>
    <row r="52" spans="1:1">
      <c r="A52" s="141" t="s">
        <v>425</v>
      </c>
    </row>
    <row r="53" spans="1:1">
      <c r="A53" s="141" t="s">
        <v>301</v>
      </c>
    </row>
    <row r="54" spans="1:1">
      <c r="A54" s="141" t="s">
        <v>446</v>
      </c>
    </row>
    <row r="55" spans="1:1" ht="30">
      <c r="A55" s="141" t="s">
        <v>373</v>
      </c>
    </row>
    <row r="56" spans="1:1">
      <c r="A56" s="141" t="s">
        <v>419</v>
      </c>
    </row>
    <row r="57" spans="1:1">
      <c r="A57" s="141" t="s">
        <v>434</v>
      </c>
    </row>
    <row r="58" spans="1:1" ht="30">
      <c r="A58" s="141" t="s">
        <v>420</v>
      </c>
    </row>
    <row r="59" spans="1:1">
      <c r="A59" s="141" t="s">
        <v>428</v>
      </c>
    </row>
    <row r="60" spans="1:1">
      <c r="A60" s="141" t="s">
        <v>418</v>
      </c>
    </row>
    <row r="61" spans="1:1">
      <c r="A61" s="141" t="s">
        <v>436</v>
      </c>
    </row>
    <row r="62" spans="1:1" ht="60">
      <c r="A62" s="141" t="s">
        <v>379</v>
      </c>
    </row>
    <row r="63" spans="1:1">
      <c r="A63" s="141" t="s">
        <v>430</v>
      </c>
    </row>
    <row r="64" spans="1:1" ht="45">
      <c r="A64" s="141" t="s">
        <v>409</v>
      </c>
    </row>
    <row r="65" spans="1:1">
      <c r="A65" s="141" t="s">
        <v>739</v>
      </c>
    </row>
    <row r="66" spans="1:1" ht="30">
      <c r="A66" s="141" t="s">
        <v>362</v>
      </c>
    </row>
    <row r="67" spans="1:1">
      <c r="A67" s="141" t="s">
        <v>498</v>
      </c>
    </row>
    <row r="68" spans="1:1" ht="30">
      <c r="A68" s="141" t="s">
        <v>373</v>
      </c>
    </row>
    <row r="69" spans="1:1">
      <c r="A69" s="141" t="s">
        <v>419</v>
      </c>
    </row>
    <row r="70" spans="1:1">
      <c r="A70" s="141" t="s">
        <v>418</v>
      </c>
    </row>
    <row r="71" spans="1:1" ht="30">
      <c r="A71" s="141" t="s">
        <v>464</v>
      </c>
    </row>
    <row r="72" spans="1:1">
      <c r="A72" s="141" t="s">
        <v>435</v>
      </c>
    </row>
    <row r="73" spans="1:1" ht="45">
      <c r="A73" s="141" t="s">
        <v>409</v>
      </c>
    </row>
    <row r="74" spans="1:1" ht="30">
      <c r="A74" s="141" t="s">
        <v>362</v>
      </c>
    </row>
    <row r="75" spans="1:1">
      <c r="A75" s="141" t="s">
        <v>534</v>
      </c>
    </row>
    <row r="76" spans="1:1" ht="30">
      <c r="A76" s="141" t="s">
        <v>373</v>
      </c>
    </row>
    <row r="77" spans="1:1">
      <c r="A77" s="141" t="s">
        <v>418</v>
      </c>
    </row>
    <row r="78" spans="1:1" ht="30">
      <c r="A78" s="141" t="s">
        <v>464</v>
      </c>
    </row>
    <row r="79" spans="1:1">
      <c r="A79" s="141" t="s">
        <v>435</v>
      </c>
    </row>
    <row r="80" spans="1:1" ht="45">
      <c r="A80" s="141" t="s">
        <v>409</v>
      </c>
    </row>
    <row r="81" spans="1:1">
      <c r="A81" s="141" t="s">
        <v>489</v>
      </c>
    </row>
    <row r="82" spans="1:1">
      <c r="A82" s="141" t="s">
        <v>425</v>
      </c>
    </row>
    <row r="83" spans="1:1">
      <c r="A83" s="141" t="s">
        <v>446</v>
      </c>
    </row>
    <row r="84" spans="1:1" ht="30">
      <c r="A84" s="141" t="s">
        <v>373</v>
      </c>
    </row>
    <row r="85" spans="1:1">
      <c r="A85" s="141" t="s">
        <v>418</v>
      </c>
    </row>
    <row r="86" spans="1:1" ht="30">
      <c r="A86" s="141" t="s">
        <v>464</v>
      </c>
    </row>
    <row r="87" spans="1:1">
      <c r="A87" s="141" t="s">
        <v>430</v>
      </c>
    </row>
    <row r="88" spans="1:1">
      <c r="A88" s="141" t="s">
        <v>526</v>
      </c>
    </row>
    <row r="89" spans="1:1" ht="30">
      <c r="A89" s="141" t="s">
        <v>373</v>
      </c>
    </row>
    <row r="90" spans="1:1">
      <c r="A90" s="141" t="s">
        <v>418</v>
      </c>
    </row>
    <row r="91" spans="1:1" ht="30">
      <c r="A91" s="141" t="s">
        <v>464</v>
      </c>
    </row>
    <row r="92" spans="1:1">
      <c r="A92" s="141" t="s">
        <v>435</v>
      </c>
    </row>
    <row r="93" spans="1:1" ht="45">
      <c r="A93" s="141" t="s">
        <v>409</v>
      </c>
    </row>
    <row r="94" spans="1:1">
      <c r="A94" s="141" t="s">
        <v>531</v>
      </c>
    </row>
    <row r="95" spans="1:1" ht="30">
      <c r="A95" s="141" t="s">
        <v>373</v>
      </c>
    </row>
    <row r="96" spans="1:1">
      <c r="A96" s="141" t="s">
        <v>418</v>
      </c>
    </row>
    <row r="97" spans="1:1" ht="30">
      <c r="A97" s="141" t="s">
        <v>464</v>
      </c>
    </row>
    <row r="98" spans="1:1">
      <c r="A98" s="141" t="s">
        <v>435</v>
      </c>
    </row>
    <row r="99" spans="1:1" ht="45">
      <c r="A99" s="141" t="s">
        <v>409</v>
      </c>
    </row>
    <row r="100" spans="1:1">
      <c r="A100" s="141" t="s">
        <v>535</v>
      </c>
    </row>
    <row r="101" spans="1:1" ht="30">
      <c r="A101" s="141" t="s">
        <v>373</v>
      </c>
    </row>
    <row r="102" spans="1:1">
      <c r="A102" s="141" t="s">
        <v>418</v>
      </c>
    </row>
    <row r="103" spans="1:1" ht="30">
      <c r="A103" s="141" t="s">
        <v>464</v>
      </c>
    </row>
    <row r="104" spans="1:1">
      <c r="A104" s="141" t="s">
        <v>435</v>
      </c>
    </row>
    <row r="105" spans="1:1" ht="45">
      <c r="A105" s="141" t="s">
        <v>409</v>
      </c>
    </row>
    <row r="106" spans="1:1">
      <c r="A106" s="141" t="s">
        <v>499</v>
      </c>
    </row>
    <row r="107" spans="1:1" ht="30">
      <c r="A107" s="141" t="s">
        <v>373</v>
      </c>
    </row>
    <row r="108" spans="1:1">
      <c r="A108" s="141" t="s">
        <v>418</v>
      </c>
    </row>
    <row r="109" spans="1:1" ht="30">
      <c r="A109" s="141" t="s">
        <v>464</v>
      </c>
    </row>
    <row r="110" spans="1:1">
      <c r="A110" s="141" t="s">
        <v>435</v>
      </c>
    </row>
    <row r="111" spans="1:1">
      <c r="A111" s="141" t="s">
        <v>417</v>
      </c>
    </row>
    <row r="112" spans="1:1">
      <c r="A112" s="141" t="s">
        <v>510</v>
      </c>
    </row>
    <row r="113" spans="1:1" ht="30">
      <c r="A113" s="141" t="s">
        <v>373</v>
      </c>
    </row>
    <row r="114" spans="1:1">
      <c r="A114" s="141" t="s">
        <v>418</v>
      </c>
    </row>
    <row r="115" spans="1:1" ht="30">
      <c r="A115" s="141" t="s">
        <v>464</v>
      </c>
    </row>
    <row r="116" spans="1:1">
      <c r="A116" s="141" t="s">
        <v>435</v>
      </c>
    </row>
    <row r="117" spans="1:1">
      <c r="A117" s="141" t="s">
        <v>417</v>
      </c>
    </row>
    <row r="118" spans="1:1">
      <c r="A118" s="141" t="s">
        <v>511</v>
      </c>
    </row>
    <row r="119" spans="1:1">
      <c r="A119" s="141" t="s">
        <v>418</v>
      </c>
    </row>
    <row r="120" spans="1:1" ht="30">
      <c r="A120" s="141" t="s">
        <v>464</v>
      </c>
    </row>
    <row r="121" spans="1:1" ht="60">
      <c r="A121" s="141" t="s">
        <v>379</v>
      </c>
    </row>
    <row r="122" spans="1:1">
      <c r="A122" s="141" t="s">
        <v>430</v>
      </c>
    </row>
    <row r="123" spans="1:1">
      <c r="A123" s="141" t="s">
        <v>479</v>
      </c>
    </row>
    <row r="124" spans="1:1" ht="30">
      <c r="A124" s="141" t="s">
        <v>373</v>
      </c>
    </row>
    <row r="125" spans="1:1">
      <c r="A125" s="141" t="s">
        <v>418</v>
      </c>
    </row>
    <row r="126" spans="1:1" ht="30">
      <c r="A126" s="141" t="s">
        <v>464</v>
      </c>
    </row>
    <row r="127" spans="1:1">
      <c r="A127" s="141" t="s">
        <v>435</v>
      </c>
    </row>
    <row r="128" spans="1:1" ht="45">
      <c r="A128" s="141" t="s">
        <v>409</v>
      </c>
    </row>
    <row r="129" spans="1:1">
      <c r="A129" s="141" t="s">
        <v>478</v>
      </c>
    </row>
    <row r="130" spans="1:1">
      <c r="A130" s="141" t="s">
        <v>435</v>
      </c>
    </row>
    <row r="131" spans="1:1" ht="45">
      <c r="A131" s="141" t="s">
        <v>409</v>
      </c>
    </row>
    <row r="132" spans="1:1">
      <c r="A132" s="141" t="s">
        <v>813</v>
      </c>
    </row>
    <row r="133" spans="1:1">
      <c r="A133" s="141" t="s">
        <v>538</v>
      </c>
    </row>
    <row r="134" spans="1:1" ht="30">
      <c r="A134" s="141" t="s">
        <v>373</v>
      </c>
    </row>
    <row r="135" spans="1:1">
      <c r="A135" s="141" t="s">
        <v>418</v>
      </c>
    </row>
    <row r="136" spans="1:1" ht="30">
      <c r="A136" s="141" t="s">
        <v>464</v>
      </c>
    </row>
    <row r="137" spans="1:1">
      <c r="A137" s="141" t="s">
        <v>435</v>
      </c>
    </row>
    <row r="138" spans="1:1" ht="45">
      <c r="A138" s="141" t="s">
        <v>409</v>
      </c>
    </row>
    <row r="139" spans="1:1">
      <c r="A139" s="141" t="s">
        <v>512</v>
      </c>
    </row>
    <row r="140" spans="1:1" ht="30">
      <c r="A140" s="141" t="s">
        <v>373</v>
      </c>
    </row>
    <row r="141" spans="1:1" ht="30">
      <c r="A141" s="141" t="s">
        <v>420</v>
      </c>
    </row>
    <row r="142" spans="1:1" ht="30">
      <c r="A142" s="141" t="s">
        <v>464</v>
      </c>
    </row>
    <row r="143" spans="1:1" ht="60">
      <c r="A143" s="141" t="s">
        <v>379</v>
      </c>
    </row>
    <row r="144" spans="1:1">
      <c r="A144" s="141" t="s">
        <v>430</v>
      </c>
    </row>
    <row r="145" spans="1:1">
      <c r="A145" s="141" t="s">
        <v>739</v>
      </c>
    </row>
    <row r="146" spans="1:1">
      <c r="A146" s="141" t="s">
        <v>541</v>
      </c>
    </row>
    <row r="147" spans="1:1">
      <c r="A147" s="141" t="s">
        <v>301</v>
      </c>
    </row>
    <row r="148" spans="1:1" ht="30">
      <c r="A148" s="141" t="s">
        <v>373</v>
      </c>
    </row>
    <row r="149" spans="1:1">
      <c r="A149" s="141" t="s">
        <v>434</v>
      </c>
    </row>
    <row r="150" spans="1:1" ht="30">
      <c r="A150" s="141" t="s">
        <v>420</v>
      </c>
    </row>
    <row r="151" spans="1:1">
      <c r="A151" s="141" t="s">
        <v>418</v>
      </c>
    </row>
    <row r="152" spans="1:1" ht="30">
      <c r="A152" s="141" t="s">
        <v>464</v>
      </c>
    </row>
    <row r="153" spans="1:1">
      <c r="A153" s="141" t="s">
        <v>436</v>
      </c>
    </row>
    <row r="154" spans="1:1" ht="60">
      <c r="A154" s="141" t="s">
        <v>379</v>
      </c>
    </row>
    <row r="155" spans="1:1">
      <c r="A155" s="141" t="s">
        <v>435</v>
      </c>
    </row>
    <row r="156" spans="1:1">
      <c r="A156" s="141" t="s">
        <v>430</v>
      </c>
    </row>
    <row r="157" spans="1:1" ht="45">
      <c r="A157" s="141" t="s">
        <v>409</v>
      </c>
    </row>
    <row r="158" spans="1:1">
      <c r="A158" s="141" t="s">
        <v>739</v>
      </c>
    </row>
    <row r="159" spans="1:1">
      <c r="A159" s="141" t="s">
        <v>501</v>
      </c>
    </row>
    <row r="160" spans="1:1" ht="30">
      <c r="A160" s="141" t="s">
        <v>373</v>
      </c>
    </row>
    <row r="161" spans="1:1" ht="30">
      <c r="A161" s="141" t="s">
        <v>420</v>
      </c>
    </row>
    <row r="162" spans="1:1" ht="30">
      <c r="A162" s="141" t="s">
        <v>464</v>
      </c>
    </row>
    <row r="163" spans="1:1" ht="60">
      <c r="A163" s="141" t="s">
        <v>379</v>
      </c>
    </row>
    <row r="164" spans="1:1">
      <c r="A164" s="141" t="s">
        <v>430</v>
      </c>
    </row>
    <row r="165" spans="1:1">
      <c r="A165" s="141" t="s">
        <v>739</v>
      </c>
    </row>
    <row r="166" spans="1:1">
      <c r="A166" s="141" t="s">
        <v>502</v>
      </c>
    </row>
    <row r="167" spans="1:1" ht="30">
      <c r="A167" s="141" t="s">
        <v>373</v>
      </c>
    </row>
    <row r="168" spans="1:1" ht="30">
      <c r="A168" s="141" t="s">
        <v>420</v>
      </c>
    </row>
    <row r="169" spans="1:1" ht="30">
      <c r="A169" s="141" t="s">
        <v>464</v>
      </c>
    </row>
    <row r="170" spans="1:1" ht="60">
      <c r="A170" s="141" t="s">
        <v>379</v>
      </c>
    </row>
    <row r="171" spans="1:1">
      <c r="A171" s="141" t="s">
        <v>430</v>
      </c>
    </row>
    <row r="172" spans="1:1">
      <c r="A172" s="141" t="s">
        <v>739</v>
      </c>
    </row>
    <row r="173" spans="1:1">
      <c r="A173" s="141" t="s">
        <v>503</v>
      </c>
    </row>
    <row r="174" spans="1:1">
      <c r="A174" s="141" t="s">
        <v>301</v>
      </c>
    </row>
    <row r="175" spans="1:1">
      <c r="A175" s="141" t="s">
        <v>446</v>
      </c>
    </row>
    <row r="176" spans="1:1" ht="30">
      <c r="A176" s="141" t="s">
        <v>373</v>
      </c>
    </row>
    <row r="177" spans="1:1">
      <c r="A177" s="141" t="s">
        <v>419</v>
      </c>
    </row>
    <row r="178" spans="1:1">
      <c r="A178" s="141" t="s">
        <v>434</v>
      </c>
    </row>
    <row r="179" spans="1:1" ht="30">
      <c r="A179" s="141" t="s">
        <v>420</v>
      </c>
    </row>
    <row r="180" spans="1:1">
      <c r="A180" s="141" t="s">
        <v>428</v>
      </c>
    </row>
    <row r="181" spans="1:1" ht="30">
      <c r="A181" s="141" t="s">
        <v>464</v>
      </c>
    </row>
    <row r="182" spans="1:1">
      <c r="A182" s="141" t="s">
        <v>436</v>
      </c>
    </row>
    <row r="183" spans="1:1" ht="60">
      <c r="A183" s="141" t="s">
        <v>379</v>
      </c>
    </row>
    <row r="184" spans="1:1">
      <c r="A184" s="141" t="s">
        <v>430</v>
      </c>
    </row>
    <row r="185" spans="1:1" ht="45">
      <c r="A185" s="141" t="s">
        <v>409</v>
      </c>
    </row>
    <row r="186" spans="1:1">
      <c r="A186" s="141" t="s">
        <v>739</v>
      </c>
    </row>
    <row r="187" spans="1:1" ht="30">
      <c r="A187" s="141" t="s">
        <v>362</v>
      </c>
    </row>
    <row r="188" spans="1:1" ht="30">
      <c r="A188" s="141" t="s">
        <v>911</v>
      </c>
    </row>
    <row r="189" spans="1:1">
      <c r="A189" s="141" t="s">
        <v>504</v>
      </c>
    </row>
    <row r="190" spans="1:1">
      <c r="A190" s="141" t="s">
        <v>301</v>
      </c>
    </row>
    <row r="191" spans="1:1">
      <c r="A191" s="141" t="s">
        <v>446</v>
      </c>
    </row>
    <row r="192" spans="1:1" ht="30">
      <c r="A192" s="141" t="s">
        <v>373</v>
      </c>
    </row>
    <row r="193" spans="1:1">
      <c r="A193" s="141" t="s">
        <v>419</v>
      </c>
    </row>
    <row r="194" spans="1:1">
      <c r="A194" s="141" t="s">
        <v>434</v>
      </c>
    </row>
    <row r="195" spans="1:1" ht="30">
      <c r="A195" s="141" t="s">
        <v>420</v>
      </c>
    </row>
    <row r="196" spans="1:1">
      <c r="A196" s="141" t="s">
        <v>428</v>
      </c>
    </row>
    <row r="197" spans="1:1" ht="30">
      <c r="A197" s="141" t="s">
        <v>464</v>
      </c>
    </row>
    <row r="198" spans="1:1">
      <c r="A198" s="141" t="s">
        <v>436</v>
      </c>
    </row>
    <row r="199" spans="1:1">
      <c r="A199" s="141" t="s">
        <v>430</v>
      </c>
    </row>
    <row r="200" spans="1:1" ht="45">
      <c r="A200" s="141" t="s">
        <v>409</v>
      </c>
    </row>
    <row r="201" spans="1:1">
      <c r="A201" s="141" t="s">
        <v>739</v>
      </c>
    </row>
    <row r="202" spans="1:1" ht="30">
      <c r="A202" s="141" t="s">
        <v>362</v>
      </c>
    </row>
    <row r="203" spans="1:1">
      <c r="A203" s="141" t="s">
        <v>505</v>
      </c>
    </row>
    <row r="204" spans="1:1">
      <c r="A204" s="141" t="s">
        <v>301</v>
      </c>
    </row>
    <row r="205" spans="1:1">
      <c r="A205" s="141" t="s">
        <v>419</v>
      </c>
    </row>
    <row r="206" spans="1:1" ht="30">
      <c r="A206" s="141" t="s">
        <v>464</v>
      </c>
    </row>
    <row r="207" spans="1:1">
      <c r="A207" s="141" t="s">
        <v>436</v>
      </c>
    </row>
    <row r="208" spans="1:1" ht="45">
      <c r="A208" s="141" t="s">
        <v>409</v>
      </c>
    </row>
    <row r="209" spans="1:1" ht="30">
      <c r="A209" s="141" t="s">
        <v>362</v>
      </c>
    </row>
    <row r="210" spans="1:1">
      <c r="A210" s="141" t="s">
        <v>506</v>
      </c>
    </row>
    <row r="211" spans="1:1">
      <c r="A211" s="141" t="s">
        <v>418</v>
      </c>
    </row>
    <row r="212" spans="1:1">
      <c r="A212" s="141" t="s">
        <v>435</v>
      </c>
    </row>
    <row r="213" spans="1:1">
      <c r="A213" s="141" t="s">
        <v>507</v>
      </c>
    </row>
    <row r="214" spans="1:1">
      <c r="A214" s="141" t="s">
        <v>301</v>
      </c>
    </row>
    <row r="215" spans="1:1" ht="30">
      <c r="A215" s="141" t="s">
        <v>373</v>
      </c>
    </row>
    <row r="216" spans="1:1">
      <c r="A216" s="141" t="s">
        <v>434</v>
      </c>
    </row>
    <row r="217" spans="1:1" ht="30">
      <c r="A217" s="141" t="s">
        <v>420</v>
      </c>
    </row>
    <row r="218" spans="1:1">
      <c r="A218" s="141" t="s">
        <v>428</v>
      </c>
    </row>
    <row r="219" spans="1:1" ht="30">
      <c r="A219" s="141" t="s">
        <v>464</v>
      </c>
    </row>
    <row r="220" spans="1:1">
      <c r="A220" s="141" t="s">
        <v>436</v>
      </c>
    </row>
    <row r="221" spans="1:1" ht="60">
      <c r="A221" s="141" t="s">
        <v>379</v>
      </c>
    </row>
    <row r="222" spans="1:1">
      <c r="A222" s="141" t="s">
        <v>430</v>
      </c>
    </row>
    <row r="223" spans="1:1" ht="45">
      <c r="A223" s="141" t="s">
        <v>409</v>
      </c>
    </row>
    <row r="224" spans="1:1">
      <c r="A224" s="141" t="s">
        <v>739</v>
      </c>
    </row>
    <row r="225" spans="1:1" ht="30">
      <c r="A225" s="141" t="s">
        <v>362</v>
      </c>
    </row>
    <row r="226" spans="1:1">
      <c r="A226" s="141" t="s">
        <v>508</v>
      </c>
    </row>
    <row r="227" spans="1:1" ht="30">
      <c r="A227" s="141" t="s">
        <v>420</v>
      </c>
    </row>
    <row r="228" spans="1:1">
      <c r="A228" s="141" t="s">
        <v>430</v>
      </c>
    </row>
    <row r="229" spans="1:1">
      <c r="A229" s="141" t="s">
        <v>739</v>
      </c>
    </row>
    <row r="230" spans="1:1">
      <c r="A230" s="141" t="s">
        <v>542</v>
      </c>
    </row>
    <row r="231" spans="1:1">
      <c r="A231" s="141" t="s">
        <v>301</v>
      </c>
    </row>
    <row r="232" spans="1:1" ht="30">
      <c r="A232" s="141" t="s">
        <v>373</v>
      </c>
    </row>
    <row r="233" spans="1:1">
      <c r="A233" s="141" t="s">
        <v>434</v>
      </c>
    </row>
    <row r="234" spans="1:1" ht="30">
      <c r="A234" s="141" t="s">
        <v>420</v>
      </c>
    </row>
    <row r="235" spans="1:1">
      <c r="A235" s="141" t="s">
        <v>418</v>
      </c>
    </row>
    <row r="236" spans="1:1" ht="30">
      <c r="A236" s="141" t="s">
        <v>464</v>
      </c>
    </row>
    <row r="237" spans="1:1">
      <c r="A237" s="141" t="s">
        <v>436</v>
      </c>
    </row>
    <row r="238" spans="1:1" ht="60">
      <c r="A238" s="141" t="s">
        <v>379</v>
      </c>
    </row>
    <row r="239" spans="1:1">
      <c r="A239" s="141" t="s">
        <v>435</v>
      </c>
    </row>
    <row r="240" spans="1:1">
      <c r="A240" s="141" t="s">
        <v>430</v>
      </c>
    </row>
    <row r="241" spans="1:1" ht="45">
      <c r="A241" s="141" t="s">
        <v>409</v>
      </c>
    </row>
    <row r="242" spans="1:1">
      <c r="A242" s="141" t="s">
        <v>739</v>
      </c>
    </row>
    <row r="243" spans="1:1">
      <c r="A243" s="141" t="s">
        <v>808</v>
      </c>
    </row>
    <row r="244" spans="1:1" ht="75">
      <c r="A244" s="141" t="s">
        <v>381</v>
      </c>
    </row>
    <row r="245" spans="1:1">
      <c r="A245" s="141" t="s">
        <v>361</v>
      </c>
    </row>
    <row r="246" spans="1:1">
      <c r="A246" s="141" t="s">
        <v>366</v>
      </c>
    </row>
    <row r="247" spans="1:1">
      <c r="A247" s="141" t="s">
        <v>509</v>
      </c>
    </row>
    <row r="248" spans="1:1">
      <c r="A248" s="141" t="s">
        <v>301</v>
      </c>
    </row>
    <row r="249" spans="1:1">
      <c r="A249" s="141" t="s">
        <v>446</v>
      </c>
    </row>
    <row r="250" spans="1:1" ht="30">
      <c r="A250" s="141" t="s">
        <v>373</v>
      </c>
    </row>
    <row r="251" spans="1:1">
      <c r="A251" s="141" t="s">
        <v>419</v>
      </c>
    </row>
    <row r="252" spans="1:1">
      <c r="A252" s="141" t="s">
        <v>434</v>
      </c>
    </row>
    <row r="253" spans="1:1" ht="30">
      <c r="A253" s="141" t="s">
        <v>420</v>
      </c>
    </row>
    <row r="254" spans="1:1">
      <c r="A254" s="141" t="s">
        <v>428</v>
      </c>
    </row>
    <row r="255" spans="1:1" ht="30">
      <c r="A255" s="141" t="s">
        <v>464</v>
      </c>
    </row>
    <row r="256" spans="1:1">
      <c r="A256" s="141" t="s">
        <v>436</v>
      </c>
    </row>
    <row r="257" spans="1:1" ht="60">
      <c r="A257" s="141" t="s">
        <v>379</v>
      </c>
    </row>
    <row r="258" spans="1:1">
      <c r="A258" s="141" t="s">
        <v>430</v>
      </c>
    </row>
    <row r="259" spans="1:1" ht="45">
      <c r="A259" s="141" t="s">
        <v>409</v>
      </c>
    </row>
    <row r="260" spans="1:1">
      <c r="A260" s="141" t="s">
        <v>739</v>
      </c>
    </row>
    <row r="261" spans="1:1" ht="30">
      <c r="A261" s="141" t="s">
        <v>362</v>
      </c>
    </row>
    <row r="262" spans="1:1">
      <c r="A262" s="141" t="s">
        <v>822</v>
      </c>
    </row>
    <row r="263" spans="1:1" ht="30">
      <c r="A263" s="141" t="s">
        <v>373</v>
      </c>
    </row>
    <row r="264" spans="1:1">
      <c r="A264" s="141" t="s">
        <v>418</v>
      </c>
    </row>
    <row r="265" spans="1:1" ht="30">
      <c r="A265" s="141" t="s">
        <v>464</v>
      </c>
    </row>
    <row r="266" spans="1:1" ht="45">
      <c r="A266" s="141" t="s">
        <v>409</v>
      </c>
    </row>
    <row r="267" spans="1:1">
      <c r="A267" s="141" t="s">
        <v>824</v>
      </c>
    </row>
    <row r="268" spans="1:1">
      <c r="A268" s="141" t="s">
        <v>418</v>
      </c>
    </row>
    <row r="269" spans="1:1" ht="30">
      <c r="A269" s="141" t="s">
        <v>464</v>
      </c>
    </row>
    <row r="270" spans="1:1">
      <c r="A270" s="141" t="s">
        <v>417</v>
      </c>
    </row>
    <row r="271" spans="1:1" ht="45">
      <c r="A271" s="141" t="s">
        <v>792</v>
      </c>
    </row>
    <row r="272" spans="1:1" ht="45">
      <c r="A272" s="141" t="s">
        <v>409</v>
      </c>
    </row>
    <row r="273" spans="1:1" ht="45">
      <c r="A273" s="141" t="s">
        <v>791</v>
      </c>
    </row>
    <row r="274" spans="1:1">
      <c r="A274" s="141" t="s">
        <v>826</v>
      </c>
    </row>
    <row r="275" spans="1:1">
      <c r="A275" s="141" t="s">
        <v>828</v>
      </c>
    </row>
    <row r="276" spans="1:1" ht="30">
      <c r="A276" s="141" t="s">
        <v>373</v>
      </c>
    </row>
    <row r="277" spans="1:1" ht="30">
      <c r="A277" s="141" t="s">
        <v>464</v>
      </c>
    </row>
    <row r="278" spans="1:1">
      <c r="A278" s="141" t="s">
        <v>835</v>
      </c>
    </row>
    <row r="279" spans="1:1" ht="30">
      <c r="A279" s="141" t="s">
        <v>464</v>
      </c>
    </row>
    <row r="280" spans="1:1">
      <c r="A280" s="141" t="s">
        <v>859</v>
      </c>
    </row>
    <row r="281" spans="1:1">
      <c r="A281" s="141" t="s">
        <v>425</v>
      </c>
    </row>
    <row r="282" spans="1:1">
      <c r="A282" s="141" t="s">
        <v>446</v>
      </c>
    </row>
    <row r="283" spans="1:1">
      <c r="A283" s="141" t="s">
        <v>418</v>
      </c>
    </row>
    <row r="284" spans="1:1">
      <c r="A284" s="141" t="s">
        <v>430</v>
      </c>
    </row>
    <row r="285" spans="1:1">
      <c r="A285" s="141" t="s">
        <v>450</v>
      </c>
    </row>
    <row r="286" spans="1:1">
      <c r="A286" s="141" t="s">
        <v>857</v>
      </c>
    </row>
    <row r="287" spans="1:1" ht="30">
      <c r="A287" s="141" t="s">
        <v>373</v>
      </c>
    </row>
    <row r="288" spans="1:1">
      <c r="A288" s="141" t="s">
        <v>418</v>
      </c>
    </row>
    <row r="289" spans="1:1" ht="30">
      <c r="A289" s="141" t="s">
        <v>464</v>
      </c>
    </row>
    <row r="290" spans="1:1">
      <c r="A290" s="141" t="s">
        <v>435</v>
      </c>
    </row>
    <row r="291" spans="1:1" ht="45">
      <c r="A291" s="141" t="s">
        <v>409</v>
      </c>
    </row>
    <row r="292" spans="1:1">
      <c r="A292" s="141" t="s">
        <v>862</v>
      </c>
    </row>
    <row r="293" spans="1:1" ht="30">
      <c r="A293" s="141" t="s">
        <v>373</v>
      </c>
    </row>
    <row r="294" spans="1:1">
      <c r="A294" s="141" t="s">
        <v>418</v>
      </c>
    </row>
    <row r="295" spans="1:1" ht="30">
      <c r="A295" s="141" t="s">
        <v>464</v>
      </c>
    </row>
    <row r="296" spans="1:1">
      <c r="A296" s="141" t="s">
        <v>435</v>
      </c>
    </row>
    <row r="297" spans="1:1" ht="45">
      <c r="A297" s="141" t="s">
        <v>409</v>
      </c>
    </row>
    <row r="298" spans="1:1">
      <c r="A298" s="141" t="s">
        <v>858</v>
      </c>
    </row>
    <row r="299" spans="1:1" ht="30">
      <c r="A299" s="141" t="s">
        <v>373</v>
      </c>
    </row>
    <row r="300" spans="1:1">
      <c r="A300" s="141" t="s">
        <v>418</v>
      </c>
    </row>
    <row r="301" spans="1:1" ht="30">
      <c r="A301" s="141" t="s">
        <v>464</v>
      </c>
    </row>
    <row r="302" spans="1:1">
      <c r="A302" s="141" t="s">
        <v>435</v>
      </c>
    </row>
    <row r="303" spans="1:1" ht="45">
      <c r="A303" s="141" t="s">
        <v>409</v>
      </c>
    </row>
    <row r="304" spans="1:1">
      <c r="A304" s="141" t="s">
        <v>878</v>
      </c>
    </row>
    <row r="305" spans="1:1" ht="30">
      <c r="A305" s="141" t="s">
        <v>373</v>
      </c>
    </row>
    <row r="306" spans="1:1">
      <c r="A306" s="141" t="s">
        <v>418</v>
      </c>
    </row>
    <row r="307" spans="1:1" ht="30">
      <c r="A307" s="141" t="s">
        <v>464</v>
      </c>
    </row>
    <row r="308" spans="1:1">
      <c r="A308" s="141" t="s">
        <v>980</v>
      </c>
    </row>
    <row r="309" spans="1:1" ht="30">
      <c r="A309" s="141" t="s">
        <v>373</v>
      </c>
    </row>
    <row r="310" spans="1:1" ht="30">
      <c r="A310" s="141" t="s">
        <v>420</v>
      </c>
    </row>
    <row r="311" spans="1:1" ht="30">
      <c r="A311" s="141" t="s">
        <v>464</v>
      </c>
    </row>
    <row r="312" spans="1:1" ht="60">
      <c r="A312" s="141" t="s">
        <v>379</v>
      </c>
    </row>
    <row r="313" spans="1:1">
      <c r="A313" s="141" t="s">
        <v>430</v>
      </c>
    </row>
    <row r="314" spans="1:1">
      <c r="A314" s="141" t="s">
        <v>739</v>
      </c>
    </row>
    <row r="315" spans="1:1">
      <c r="A315" s="141" t="s">
        <v>981</v>
      </c>
    </row>
    <row r="316" spans="1:1" ht="30">
      <c r="A316" s="141" t="s">
        <v>373</v>
      </c>
    </row>
    <row r="317" spans="1:1" ht="30">
      <c r="A317" s="141" t="s">
        <v>420</v>
      </c>
    </row>
    <row r="318" spans="1:1" ht="30">
      <c r="A318" s="141" t="s">
        <v>464</v>
      </c>
    </row>
    <row r="319" spans="1:1" ht="60">
      <c r="A319" s="141" t="s">
        <v>379</v>
      </c>
    </row>
    <row r="320" spans="1:1">
      <c r="A320" s="141" t="s">
        <v>430</v>
      </c>
    </row>
    <row r="321" spans="1:1">
      <c r="A321" s="141" t="s">
        <v>739</v>
      </c>
    </row>
    <row r="322" spans="1:1">
      <c r="A322" s="141" t="s">
        <v>970</v>
      </c>
    </row>
    <row r="323" spans="1:1">
      <c r="A323" s="141" t="s">
        <v>425</v>
      </c>
    </row>
    <row r="324" spans="1:1">
      <c r="A324" s="141" t="s">
        <v>301</v>
      </c>
    </row>
    <row r="325" spans="1:1">
      <c r="A325" s="141" t="s">
        <v>446</v>
      </c>
    </row>
    <row r="326" spans="1:1" ht="30">
      <c r="A326" s="141" t="s">
        <v>373</v>
      </c>
    </row>
    <row r="327" spans="1:1">
      <c r="A327" s="141" t="s">
        <v>419</v>
      </c>
    </row>
    <row r="328" spans="1:1">
      <c r="A328" s="141" t="s">
        <v>434</v>
      </c>
    </row>
    <row r="329" spans="1:1" ht="30">
      <c r="A329" s="141" t="s">
        <v>420</v>
      </c>
    </row>
    <row r="330" spans="1:1">
      <c r="A330" s="141" t="s">
        <v>428</v>
      </c>
    </row>
    <row r="331" spans="1:1">
      <c r="A331" s="141" t="s">
        <v>418</v>
      </c>
    </row>
    <row r="332" spans="1:1">
      <c r="A332" s="141" t="s">
        <v>436</v>
      </c>
    </row>
    <row r="333" spans="1:1" ht="60">
      <c r="A333" s="141" t="s">
        <v>379</v>
      </c>
    </row>
    <row r="334" spans="1:1">
      <c r="A334" s="141" t="s">
        <v>430</v>
      </c>
    </row>
    <row r="335" spans="1:1" ht="45">
      <c r="A335" s="141" t="s">
        <v>409</v>
      </c>
    </row>
    <row r="336" spans="1:1">
      <c r="A336" s="141" t="s">
        <v>739</v>
      </c>
    </row>
    <row r="337" spans="1:1" ht="30">
      <c r="A337" s="141" t="s">
        <v>362</v>
      </c>
    </row>
    <row r="338" spans="1:1">
      <c r="A338" s="141" t="s">
        <v>978</v>
      </c>
    </row>
    <row r="339" spans="1:1" ht="30">
      <c r="A339" s="141" t="s">
        <v>373</v>
      </c>
    </row>
    <row r="340" spans="1:1" ht="30">
      <c r="A340" s="141" t="s">
        <v>420</v>
      </c>
    </row>
    <row r="341" spans="1:1" ht="30">
      <c r="A341" s="141" t="s">
        <v>464</v>
      </c>
    </row>
    <row r="342" spans="1:1" ht="60">
      <c r="A342" s="141" t="s">
        <v>379</v>
      </c>
    </row>
    <row r="343" spans="1:1">
      <c r="A343" s="141" t="s">
        <v>430</v>
      </c>
    </row>
    <row r="344" spans="1:1">
      <c r="A344" s="141" t="s">
        <v>739</v>
      </c>
    </row>
    <row r="345" spans="1:1">
      <c r="A345" s="141" t="s">
        <v>975</v>
      </c>
    </row>
    <row r="346" spans="1:1" ht="30">
      <c r="A346" s="141" t="s">
        <v>373</v>
      </c>
    </row>
    <row r="347" spans="1:1" ht="30">
      <c r="A347" s="141" t="s">
        <v>420</v>
      </c>
    </row>
    <row r="348" spans="1:1" ht="30">
      <c r="A348" s="141" t="s">
        <v>464</v>
      </c>
    </row>
    <row r="349" spans="1:1" ht="60">
      <c r="A349" s="141" t="s">
        <v>379</v>
      </c>
    </row>
    <row r="350" spans="1:1">
      <c r="A350" s="141" t="s">
        <v>430</v>
      </c>
    </row>
    <row r="351" spans="1:1">
      <c r="A351" s="141" t="s">
        <v>739</v>
      </c>
    </row>
    <row r="352" spans="1:1">
      <c r="A352" s="141" t="s">
        <v>987</v>
      </c>
    </row>
    <row r="353" spans="1:1">
      <c r="A353" s="141" t="s">
        <v>301</v>
      </c>
    </row>
    <row r="354" spans="1:1">
      <c r="A354" s="141" t="s">
        <v>446</v>
      </c>
    </row>
    <row r="355" spans="1:1" ht="30">
      <c r="A355" s="141" t="s">
        <v>373</v>
      </c>
    </row>
    <row r="356" spans="1:1">
      <c r="A356" s="141" t="s">
        <v>419</v>
      </c>
    </row>
    <row r="357" spans="1:1">
      <c r="A357" s="141" t="s">
        <v>434</v>
      </c>
    </row>
    <row r="358" spans="1:1" ht="30">
      <c r="A358" s="141" t="s">
        <v>420</v>
      </c>
    </row>
    <row r="359" spans="1:1">
      <c r="A359" s="141" t="s">
        <v>428</v>
      </c>
    </row>
    <row r="360" spans="1:1" ht="30">
      <c r="A360" s="141" t="s">
        <v>464</v>
      </c>
    </row>
    <row r="361" spans="1:1">
      <c r="A361" s="141" t="s">
        <v>436</v>
      </c>
    </row>
    <row r="362" spans="1:1" ht="60">
      <c r="A362" s="141" t="s">
        <v>379</v>
      </c>
    </row>
    <row r="363" spans="1:1">
      <c r="A363" s="141" t="s">
        <v>430</v>
      </c>
    </row>
    <row r="364" spans="1:1" ht="45">
      <c r="A364" s="141" t="s">
        <v>409</v>
      </c>
    </row>
    <row r="365" spans="1:1">
      <c r="A365" s="141" t="s">
        <v>739</v>
      </c>
    </row>
    <row r="366" spans="1:1" ht="30">
      <c r="A366" s="141" t="s">
        <v>362</v>
      </c>
    </row>
    <row r="367" spans="1:1" ht="30">
      <c r="A367" s="141" t="s">
        <v>911</v>
      </c>
    </row>
    <row r="368" spans="1:1">
      <c r="A368" s="141" t="s">
        <v>988</v>
      </c>
    </row>
    <row r="369" spans="1:1">
      <c r="A369" s="141" t="s">
        <v>301</v>
      </c>
    </row>
    <row r="370" spans="1:1" ht="30">
      <c r="A370" s="141" t="s">
        <v>373</v>
      </c>
    </row>
    <row r="371" spans="1:1">
      <c r="A371" s="141" t="s">
        <v>434</v>
      </c>
    </row>
    <row r="372" spans="1:1" ht="30">
      <c r="A372" s="141" t="s">
        <v>420</v>
      </c>
    </row>
    <row r="373" spans="1:1">
      <c r="A373" s="141" t="s">
        <v>418</v>
      </c>
    </row>
    <row r="374" spans="1:1" ht="30">
      <c r="A374" s="141" t="s">
        <v>464</v>
      </c>
    </row>
    <row r="375" spans="1:1">
      <c r="A375" s="141" t="s">
        <v>436</v>
      </c>
    </row>
    <row r="376" spans="1:1" ht="60">
      <c r="A376" s="141" t="s">
        <v>379</v>
      </c>
    </row>
    <row r="377" spans="1:1">
      <c r="A377" s="141" t="s">
        <v>435</v>
      </c>
    </row>
    <row r="378" spans="1:1">
      <c r="A378" s="141" t="s">
        <v>430</v>
      </c>
    </row>
    <row r="379" spans="1:1" ht="45">
      <c r="A379" s="141" t="s">
        <v>409</v>
      </c>
    </row>
    <row r="380" spans="1:1">
      <c r="A380" s="141" t="s">
        <v>739</v>
      </c>
    </row>
    <row r="381" spans="1:1" ht="30">
      <c r="A381" s="141" t="s">
        <v>942</v>
      </c>
    </row>
    <row r="382" spans="1:1">
      <c r="A382" s="141" t="s">
        <v>301</v>
      </c>
    </row>
    <row r="383" spans="1:1">
      <c r="A383" s="141" t="s">
        <v>960</v>
      </c>
    </row>
    <row r="384" spans="1:1">
      <c r="A384" s="141" t="s">
        <v>301</v>
      </c>
    </row>
    <row r="385" spans="1:1" ht="30">
      <c r="A385" s="141" t="s">
        <v>373</v>
      </c>
    </row>
    <row r="386" spans="1:1">
      <c r="A386" s="141" t="s">
        <v>434</v>
      </c>
    </row>
    <row r="387" spans="1:1">
      <c r="A387" s="141" t="s">
        <v>418</v>
      </c>
    </row>
    <row r="388" spans="1:1" ht="30">
      <c r="A388" s="141" t="s">
        <v>464</v>
      </c>
    </row>
    <row r="389" spans="1:1">
      <c r="A389" s="141" t="s">
        <v>436</v>
      </c>
    </row>
    <row r="390" spans="1:1">
      <c r="A390" s="141" t="s">
        <v>435</v>
      </c>
    </row>
    <row r="391" spans="1:1">
      <c r="A391" s="141" t="s">
        <v>417</v>
      </c>
    </row>
    <row r="392" spans="1:1">
      <c r="A392" s="141" t="s">
        <v>430</v>
      </c>
    </row>
    <row r="393" spans="1:1" ht="45">
      <c r="A393" s="141" t="s">
        <v>409</v>
      </c>
    </row>
    <row r="394" spans="1:1">
      <c r="A394" s="141" t="s">
        <v>739</v>
      </c>
    </row>
    <row r="395" spans="1:1">
      <c r="A395" s="141" t="s">
        <v>813</v>
      </c>
    </row>
    <row r="396" spans="1:1">
      <c r="A396" s="141" t="s">
        <v>967</v>
      </c>
    </row>
    <row r="397" spans="1:1" ht="30">
      <c r="A397" s="141" t="s">
        <v>373</v>
      </c>
    </row>
    <row r="398" spans="1:1">
      <c r="A398" s="141" t="s">
        <v>418</v>
      </c>
    </row>
    <row r="399" spans="1:1" ht="30">
      <c r="A399" s="141" t="s">
        <v>464</v>
      </c>
    </row>
    <row r="400" spans="1:1">
      <c r="A400" s="141" t="s">
        <v>435</v>
      </c>
    </row>
    <row r="401" spans="1:1" ht="45">
      <c r="A401" s="141" t="s">
        <v>409</v>
      </c>
    </row>
    <row r="402" spans="1:1">
      <c r="A402" s="141" t="s">
        <v>813</v>
      </c>
    </row>
    <row r="403" spans="1:1">
      <c r="A403" s="141" t="s">
        <v>956</v>
      </c>
    </row>
    <row r="404" spans="1:1" ht="30">
      <c r="A404" s="141" t="s">
        <v>373</v>
      </c>
    </row>
    <row r="405" spans="1:1">
      <c r="A405" s="141" t="s">
        <v>418</v>
      </c>
    </row>
    <row r="406" spans="1:1" ht="30">
      <c r="A406" s="141" t="s">
        <v>464</v>
      </c>
    </row>
    <row r="407" spans="1:1">
      <c r="A407" s="141" t="s">
        <v>435</v>
      </c>
    </row>
    <row r="408" spans="1:1" ht="45">
      <c r="A408" s="141" t="s">
        <v>409</v>
      </c>
    </row>
    <row r="409" spans="1:1">
      <c r="A409" s="141" t="s">
        <v>957</v>
      </c>
    </row>
    <row r="410" spans="1:1">
      <c r="A410" s="141" t="s">
        <v>418</v>
      </c>
    </row>
    <row r="411" spans="1:1" ht="45">
      <c r="A411" s="141" t="s">
        <v>409</v>
      </c>
    </row>
    <row r="412" spans="1:1">
      <c r="A412" s="141" t="s">
        <v>961</v>
      </c>
    </row>
    <row r="413" spans="1:1" ht="30">
      <c r="A413" s="141" t="s">
        <v>373</v>
      </c>
    </row>
    <row r="414" spans="1:1">
      <c r="A414" s="141" t="s">
        <v>418</v>
      </c>
    </row>
    <row r="415" spans="1:1" ht="30">
      <c r="A415" s="141" t="s">
        <v>464</v>
      </c>
    </row>
    <row r="416" spans="1:1">
      <c r="A416" s="141" t="s">
        <v>435</v>
      </c>
    </row>
    <row r="417" spans="1:1" ht="45">
      <c r="A417" s="141" t="s">
        <v>409</v>
      </c>
    </row>
    <row r="418" spans="1:1">
      <c r="A418" s="141" t="s">
        <v>1008</v>
      </c>
    </row>
    <row r="419" spans="1:1" ht="30">
      <c r="A419" s="141" t="s">
        <v>373</v>
      </c>
    </row>
    <row r="420" spans="1:1">
      <c r="A420" s="141" t="s">
        <v>418</v>
      </c>
    </row>
    <row r="421" spans="1:1" ht="30">
      <c r="A421" s="141" t="s">
        <v>464</v>
      </c>
    </row>
    <row r="422" spans="1:1">
      <c r="A422" s="141" t="s">
        <v>435</v>
      </c>
    </row>
    <row r="423" spans="1:1" ht="45">
      <c r="A423" s="141" t="s">
        <v>409</v>
      </c>
    </row>
    <row r="424" spans="1:1">
      <c r="A424" s="141" t="s">
        <v>972</v>
      </c>
    </row>
    <row r="425" spans="1:1">
      <c r="A425" s="141" t="s">
        <v>425</v>
      </c>
    </row>
    <row r="426" spans="1:1">
      <c r="A426" s="141" t="s">
        <v>301</v>
      </c>
    </row>
    <row r="427" spans="1:1">
      <c r="A427" s="141" t="s">
        <v>446</v>
      </c>
    </row>
    <row r="428" spans="1:1" ht="30">
      <c r="A428" s="141" t="s">
        <v>373</v>
      </c>
    </row>
    <row r="429" spans="1:1">
      <c r="A429" s="141" t="s">
        <v>419</v>
      </c>
    </row>
    <row r="430" spans="1:1">
      <c r="A430" s="141" t="s">
        <v>434</v>
      </c>
    </row>
    <row r="431" spans="1:1" ht="30">
      <c r="A431" s="141" t="s">
        <v>420</v>
      </c>
    </row>
    <row r="432" spans="1:1">
      <c r="A432" s="141" t="s">
        <v>428</v>
      </c>
    </row>
    <row r="433" spans="1:1">
      <c r="A433" s="141" t="s">
        <v>418</v>
      </c>
    </row>
    <row r="434" spans="1:1">
      <c r="A434" s="141" t="s">
        <v>436</v>
      </c>
    </row>
    <row r="435" spans="1:1" ht="60">
      <c r="A435" s="141" t="s">
        <v>379</v>
      </c>
    </row>
    <row r="436" spans="1:1">
      <c r="A436" s="141" t="s">
        <v>430</v>
      </c>
    </row>
    <row r="437" spans="1:1" ht="45">
      <c r="A437" s="141" t="s">
        <v>409</v>
      </c>
    </row>
    <row r="438" spans="1:1">
      <c r="A438" s="141" t="s">
        <v>739</v>
      </c>
    </row>
    <row r="439" spans="1:1" ht="30">
      <c r="A439" s="141" t="s">
        <v>362</v>
      </c>
    </row>
    <row r="440" spans="1:1">
      <c r="A440" s="141" t="s">
        <v>958</v>
      </c>
    </row>
    <row r="441" spans="1:1" ht="30">
      <c r="A441" s="141" t="s">
        <v>373</v>
      </c>
    </row>
    <row r="442" spans="1:1" ht="30">
      <c r="A442" s="141" t="s">
        <v>464</v>
      </c>
    </row>
    <row r="443" spans="1:1">
      <c r="A443" s="141" t="s">
        <v>435</v>
      </c>
    </row>
    <row r="444" spans="1:1" ht="45">
      <c r="A444" s="141" t="s">
        <v>409</v>
      </c>
    </row>
    <row r="445" spans="1:1">
      <c r="A445" s="141" t="s">
        <v>959</v>
      </c>
    </row>
    <row r="446" spans="1:1" ht="30">
      <c r="A446" s="141" t="s">
        <v>373</v>
      </c>
    </row>
    <row r="447" spans="1:1">
      <c r="A447" s="141" t="s">
        <v>418</v>
      </c>
    </row>
    <row r="448" spans="1:1" ht="30">
      <c r="A448" s="141" t="s">
        <v>464</v>
      </c>
    </row>
    <row r="449" spans="1:1">
      <c r="A449" s="141" t="s">
        <v>435</v>
      </c>
    </row>
    <row r="450" spans="1:1" ht="45">
      <c r="A450" s="141" t="s">
        <v>409</v>
      </c>
    </row>
    <row r="451" spans="1:1">
      <c r="A451" s="141" t="s">
        <v>968</v>
      </c>
    </row>
    <row r="452" spans="1:1" ht="30">
      <c r="A452" s="141" t="s">
        <v>373</v>
      </c>
    </row>
    <row r="453" spans="1:1" ht="30">
      <c r="A453" s="141" t="s">
        <v>420</v>
      </c>
    </row>
    <row r="454" spans="1:1" ht="30">
      <c r="A454" s="141" t="s">
        <v>464</v>
      </c>
    </row>
    <row r="455" spans="1:1" ht="60">
      <c r="A455" s="141" t="s">
        <v>379</v>
      </c>
    </row>
    <row r="456" spans="1:1">
      <c r="A456" s="141" t="s">
        <v>430</v>
      </c>
    </row>
    <row r="457" spans="1:1">
      <c r="A457" s="141" t="s">
        <v>739</v>
      </c>
    </row>
    <row r="458" spans="1:1">
      <c r="A458" s="141" t="s">
        <v>973</v>
      </c>
    </row>
    <row r="459" spans="1:1">
      <c r="A459" s="141" t="s">
        <v>425</v>
      </c>
    </row>
    <row r="460" spans="1:1">
      <c r="A460" s="141" t="s">
        <v>301</v>
      </c>
    </row>
    <row r="461" spans="1:1">
      <c r="A461" s="141" t="s">
        <v>446</v>
      </c>
    </row>
    <row r="462" spans="1:1" ht="30">
      <c r="A462" s="141" t="s">
        <v>373</v>
      </c>
    </row>
    <row r="463" spans="1:1">
      <c r="A463" s="141" t="s">
        <v>419</v>
      </c>
    </row>
    <row r="464" spans="1:1">
      <c r="A464" s="141" t="s">
        <v>434</v>
      </c>
    </row>
    <row r="465" spans="1:1" ht="30">
      <c r="A465" s="141" t="s">
        <v>420</v>
      </c>
    </row>
    <row r="466" spans="1:1">
      <c r="A466" s="141" t="s">
        <v>428</v>
      </c>
    </row>
    <row r="467" spans="1:1">
      <c r="A467" s="141" t="s">
        <v>418</v>
      </c>
    </row>
    <row r="468" spans="1:1">
      <c r="A468" s="141" t="s">
        <v>436</v>
      </c>
    </row>
    <row r="469" spans="1:1" ht="60">
      <c r="A469" s="141" t="s">
        <v>379</v>
      </c>
    </row>
    <row r="470" spans="1:1">
      <c r="A470" s="141" t="s">
        <v>430</v>
      </c>
    </row>
    <row r="471" spans="1:1" ht="45">
      <c r="A471" s="141" t="s">
        <v>409</v>
      </c>
    </row>
    <row r="472" spans="1:1">
      <c r="A472" s="141" t="s">
        <v>739</v>
      </c>
    </row>
    <row r="473" spans="1:1" ht="30">
      <c r="A473" s="141" t="s">
        <v>362</v>
      </c>
    </row>
    <row r="474" spans="1:1">
      <c r="A474" s="141" t="s">
        <v>1011</v>
      </c>
    </row>
    <row r="475" spans="1:1" ht="30">
      <c r="A475" s="141" t="s">
        <v>373</v>
      </c>
    </row>
    <row r="476" spans="1:1">
      <c r="A476" s="141" t="s">
        <v>418</v>
      </c>
    </row>
    <row r="477" spans="1:1" ht="30">
      <c r="A477" s="141" t="s">
        <v>464</v>
      </c>
    </row>
    <row r="478" spans="1:1">
      <c r="A478" s="141" t="s">
        <v>435</v>
      </c>
    </row>
    <row r="479" spans="1:1" ht="45">
      <c r="A479" s="141" t="s">
        <v>409</v>
      </c>
    </row>
    <row r="480" spans="1:1">
      <c r="A480" s="141" t="s">
        <v>1009</v>
      </c>
    </row>
    <row r="481" spans="1:1" ht="30">
      <c r="A481" s="141" t="s">
        <v>373</v>
      </c>
    </row>
    <row r="482" spans="1:1">
      <c r="A482" s="141" t="s">
        <v>418</v>
      </c>
    </row>
    <row r="483" spans="1:1" ht="30">
      <c r="A483" s="141" t="s">
        <v>464</v>
      </c>
    </row>
    <row r="484" spans="1:1">
      <c r="A484" s="141" t="s">
        <v>435</v>
      </c>
    </row>
    <row r="485" spans="1:1" ht="45">
      <c r="A485" s="141" t="s">
        <v>409</v>
      </c>
    </row>
    <row r="486" spans="1:1">
      <c r="A486" s="150" t="s">
        <v>338</v>
      </c>
    </row>
    <row r="487" spans="1:1">
      <c r="A487" s="141" t="s">
        <v>496</v>
      </c>
    </row>
    <row r="488" spans="1:1" ht="45">
      <c r="A488" s="141" t="s">
        <v>792</v>
      </c>
    </row>
    <row r="489" spans="1:1">
      <c r="A489" s="141" t="s">
        <v>494</v>
      </c>
    </row>
    <row r="490" spans="1:1">
      <c r="A490" s="141" t="s">
        <v>417</v>
      </c>
    </row>
    <row r="491" spans="1:1" ht="30">
      <c r="A491" s="141" t="s">
        <v>362</v>
      </c>
    </row>
    <row r="492" spans="1:1">
      <c r="A492" s="141" t="s">
        <v>525</v>
      </c>
    </row>
    <row r="493" spans="1:1" ht="45">
      <c r="A493" s="141" t="s">
        <v>792</v>
      </c>
    </row>
    <row r="494" spans="1:1" ht="30">
      <c r="A494" s="141" t="s">
        <v>362</v>
      </c>
    </row>
    <row r="495" spans="1:1">
      <c r="A495" s="141" t="s">
        <v>528</v>
      </c>
    </row>
    <row r="496" spans="1:1">
      <c r="A496" s="141" t="s">
        <v>435</v>
      </c>
    </row>
    <row r="497" spans="1:1" ht="45">
      <c r="A497" s="141" t="s">
        <v>792</v>
      </c>
    </row>
    <row r="498" spans="1:1" ht="30">
      <c r="A498" s="141" t="s">
        <v>362</v>
      </c>
    </row>
    <row r="499" spans="1:1">
      <c r="A499" s="141" t="s">
        <v>540</v>
      </c>
    </row>
    <row r="500" spans="1:1">
      <c r="A500" s="141" t="s">
        <v>437</v>
      </c>
    </row>
    <row r="501" spans="1:1">
      <c r="A501" s="141" t="s">
        <v>438</v>
      </c>
    </row>
    <row r="502" spans="1:1" ht="45">
      <c r="A502" s="141" t="s">
        <v>792</v>
      </c>
    </row>
    <row r="503" spans="1:1" ht="30">
      <c r="A503" s="141" t="s">
        <v>362</v>
      </c>
    </row>
    <row r="504" spans="1:1">
      <c r="A504" s="141" t="s">
        <v>788</v>
      </c>
    </row>
    <row r="505" spans="1:1">
      <c r="A505" s="141" t="s">
        <v>521</v>
      </c>
    </row>
    <row r="506" spans="1:1" ht="45">
      <c r="A506" s="141" t="s">
        <v>792</v>
      </c>
    </row>
    <row r="507" spans="1:1" ht="30">
      <c r="A507" s="141" t="s">
        <v>362</v>
      </c>
    </row>
    <row r="508" spans="1:1">
      <c r="A508" s="141" t="s">
        <v>533</v>
      </c>
    </row>
    <row r="509" spans="1:1" ht="45">
      <c r="A509" s="141" t="s">
        <v>792</v>
      </c>
    </row>
    <row r="510" spans="1:1" ht="30">
      <c r="A510" s="141" t="s">
        <v>362</v>
      </c>
    </row>
    <row r="511" spans="1:1">
      <c r="A511" s="141" t="s">
        <v>495</v>
      </c>
    </row>
    <row r="512" spans="1:1">
      <c r="A512" s="141" t="s">
        <v>438</v>
      </c>
    </row>
    <row r="513" spans="1:1">
      <c r="A513" s="141" t="s">
        <v>429</v>
      </c>
    </row>
    <row r="514" spans="1:1" ht="60">
      <c r="A514" s="141" t="s">
        <v>379</v>
      </c>
    </row>
    <row r="515" spans="1:1">
      <c r="A515" s="141" t="s">
        <v>417</v>
      </c>
    </row>
    <row r="516" spans="1:1" ht="30">
      <c r="A516" s="141" t="s">
        <v>362</v>
      </c>
    </row>
    <row r="517" spans="1:1">
      <c r="A517" s="141" t="s">
        <v>788</v>
      </c>
    </row>
    <row r="518" spans="1:1">
      <c r="A518" s="141" t="s">
        <v>498</v>
      </c>
    </row>
    <row r="519" spans="1:1">
      <c r="A519" s="141" t="s">
        <v>437</v>
      </c>
    </row>
    <row r="520" spans="1:1">
      <c r="A520" s="141" t="s">
        <v>417</v>
      </c>
    </row>
    <row r="521" spans="1:1" ht="45">
      <c r="A521" s="141" t="s">
        <v>792</v>
      </c>
    </row>
    <row r="522" spans="1:1" ht="45">
      <c r="A522" s="141" t="s">
        <v>409</v>
      </c>
    </row>
    <row r="523" spans="1:1" ht="30">
      <c r="A523" s="141" t="s">
        <v>362</v>
      </c>
    </row>
    <row r="524" spans="1:1">
      <c r="A524" s="141" t="s">
        <v>439</v>
      </c>
    </row>
    <row r="525" spans="1:1">
      <c r="A525" s="141" t="s">
        <v>534</v>
      </c>
    </row>
    <row r="526" spans="1:1" ht="45">
      <c r="A526" s="141" t="s">
        <v>792</v>
      </c>
    </row>
    <row r="527" spans="1:1" ht="30">
      <c r="A527" s="141" t="s">
        <v>362</v>
      </c>
    </row>
    <row r="528" spans="1:1">
      <c r="A528" s="141" t="s">
        <v>489</v>
      </c>
    </row>
    <row r="529" spans="1:1">
      <c r="A529" s="141" t="s">
        <v>437</v>
      </c>
    </row>
    <row r="530" spans="1:1">
      <c r="A530" s="141" t="s">
        <v>417</v>
      </c>
    </row>
    <row r="531" spans="1:1" ht="30">
      <c r="A531" s="141" t="s">
        <v>362</v>
      </c>
    </row>
    <row r="532" spans="1:1">
      <c r="A532" s="141" t="s">
        <v>526</v>
      </c>
    </row>
    <row r="533" spans="1:1" ht="45">
      <c r="A533" s="141" t="s">
        <v>792</v>
      </c>
    </row>
    <row r="534" spans="1:1" ht="30">
      <c r="A534" s="141" t="s">
        <v>362</v>
      </c>
    </row>
    <row r="535" spans="1:1">
      <c r="A535" s="141" t="s">
        <v>531</v>
      </c>
    </row>
    <row r="536" spans="1:1">
      <c r="A536" s="141" t="s">
        <v>437</v>
      </c>
    </row>
    <row r="537" spans="1:1" ht="45">
      <c r="A537" s="141" t="s">
        <v>792</v>
      </c>
    </row>
    <row r="538" spans="1:1" ht="30">
      <c r="A538" s="141" t="s">
        <v>362</v>
      </c>
    </row>
    <row r="539" spans="1:1">
      <c r="A539" s="141" t="s">
        <v>535</v>
      </c>
    </row>
    <row r="540" spans="1:1">
      <c r="A540" s="141" t="s">
        <v>437</v>
      </c>
    </row>
    <row r="541" spans="1:1" ht="45">
      <c r="A541" s="141" t="s">
        <v>792</v>
      </c>
    </row>
    <row r="542" spans="1:1" ht="30">
      <c r="A542" s="141" t="s">
        <v>362</v>
      </c>
    </row>
    <row r="543" spans="1:1">
      <c r="A543" s="141" t="s">
        <v>499</v>
      </c>
    </row>
    <row r="544" spans="1:1" ht="45">
      <c r="A544" s="141" t="s">
        <v>792</v>
      </c>
    </row>
    <row r="545" spans="1:1">
      <c r="A545" s="141" t="s">
        <v>510</v>
      </c>
    </row>
    <row r="546" spans="1:1">
      <c r="A546" s="141" t="s">
        <v>438</v>
      </c>
    </row>
    <row r="547" spans="1:1" ht="45">
      <c r="A547" s="141" t="s">
        <v>792</v>
      </c>
    </row>
    <row r="548" spans="1:1">
      <c r="A548" s="141" t="s">
        <v>788</v>
      </c>
    </row>
    <row r="549" spans="1:1">
      <c r="A549" s="141" t="s">
        <v>511</v>
      </c>
    </row>
    <row r="550" spans="1:1" ht="30">
      <c r="A550" s="141" t="s">
        <v>373</v>
      </c>
    </row>
    <row r="551" spans="1:1">
      <c r="A551" s="141" t="s">
        <v>417</v>
      </c>
    </row>
    <row r="552" spans="1:1">
      <c r="A552" s="141" t="s">
        <v>479</v>
      </c>
    </row>
    <row r="553" spans="1:1">
      <c r="A553" s="141" t="s">
        <v>437</v>
      </c>
    </row>
    <row r="554" spans="1:1" ht="45">
      <c r="A554" s="141" t="s">
        <v>792</v>
      </c>
    </row>
    <row r="555" spans="1:1" ht="30">
      <c r="A555" s="141" t="s">
        <v>362</v>
      </c>
    </row>
    <row r="556" spans="1:1">
      <c r="A556" s="141" t="s">
        <v>478</v>
      </c>
    </row>
    <row r="557" spans="1:1">
      <c r="A557" s="141" t="s">
        <v>437</v>
      </c>
    </row>
    <row r="558" spans="1:1" ht="45">
      <c r="A558" s="141" t="s">
        <v>792</v>
      </c>
    </row>
    <row r="559" spans="1:1" ht="30">
      <c r="A559" s="141" t="s">
        <v>362</v>
      </c>
    </row>
    <row r="560" spans="1:1">
      <c r="A560" s="141" t="s">
        <v>538</v>
      </c>
    </row>
    <row r="561" spans="1:1" ht="45">
      <c r="A561" s="141" t="s">
        <v>792</v>
      </c>
    </row>
    <row r="562" spans="1:1" ht="30">
      <c r="A562" s="141" t="s">
        <v>362</v>
      </c>
    </row>
    <row r="563" spans="1:1">
      <c r="A563" s="141" t="s">
        <v>512</v>
      </c>
    </row>
    <row r="564" spans="1:1">
      <c r="A564" s="141" t="s">
        <v>438</v>
      </c>
    </row>
    <row r="565" spans="1:1">
      <c r="A565" s="141" t="s">
        <v>417</v>
      </c>
    </row>
    <row r="566" spans="1:1">
      <c r="A566" s="141" t="s">
        <v>788</v>
      </c>
    </row>
    <row r="567" spans="1:1">
      <c r="A567" s="141" t="s">
        <v>541</v>
      </c>
    </row>
    <row r="568" spans="1:1">
      <c r="A568" s="141" t="s">
        <v>437</v>
      </c>
    </row>
    <row r="569" spans="1:1">
      <c r="A569" s="141" t="s">
        <v>438</v>
      </c>
    </row>
    <row r="570" spans="1:1">
      <c r="A570" s="141" t="s">
        <v>417</v>
      </c>
    </row>
    <row r="571" spans="1:1" ht="45">
      <c r="A571" s="141" t="s">
        <v>792</v>
      </c>
    </row>
    <row r="572" spans="1:1" ht="30">
      <c r="A572" s="141" t="s">
        <v>362</v>
      </c>
    </row>
    <row r="573" spans="1:1">
      <c r="A573" s="141" t="s">
        <v>788</v>
      </c>
    </row>
    <row r="574" spans="1:1">
      <c r="A574" s="141" t="s">
        <v>501</v>
      </c>
    </row>
    <row r="575" spans="1:1">
      <c r="A575" s="141" t="s">
        <v>438</v>
      </c>
    </row>
    <row r="576" spans="1:1">
      <c r="A576" s="141" t="s">
        <v>788</v>
      </c>
    </row>
    <row r="577" spans="1:1">
      <c r="A577" s="141" t="s">
        <v>502</v>
      </c>
    </row>
    <row r="578" spans="1:1">
      <c r="A578" s="141" t="s">
        <v>438</v>
      </c>
    </row>
    <row r="579" spans="1:1">
      <c r="A579" s="141" t="s">
        <v>788</v>
      </c>
    </row>
    <row r="580" spans="1:1">
      <c r="A580" s="141" t="s">
        <v>503</v>
      </c>
    </row>
    <row r="581" spans="1:1" ht="60">
      <c r="A581" s="141" t="s">
        <v>379</v>
      </c>
    </row>
    <row r="582" spans="1:1" ht="45">
      <c r="A582" s="141" t="s">
        <v>792</v>
      </c>
    </row>
    <row r="583" spans="1:1">
      <c r="A583" s="141" t="s">
        <v>788</v>
      </c>
    </row>
    <row r="584" spans="1:1">
      <c r="A584" s="141" t="s">
        <v>900</v>
      </c>
    </row>
    <row r="585" spans="1:1">
      <c r="A585" s="141" t="s">
        <v>904</v>
      </c>
    </row>
    <row r="586" spans="1:1">
      <c r="A586" s="141" t="s">
        <v>912</v>
      </c>
    </row>
    <row r="587" spans="1:1" ht="30">
      <c r="A587" s="141" t="s">
        <v>902</v>
      </c>
    </row>
    <row r="588" spans="1:1" ht="45">
      <c r="A588" s="141" t="s">
        <v>903</v>
      </c>
    </row>
    <row r="589" spans="1:1">
      <c r="A589" s="141" t="s">
        <v>504</v>
      </c>
    </row>
    <row r="590" spans="1:1">
      <c r="A590" s="141" t="s">
        <v>438</v>
      </c>
    </row>
    <row r="591" spans="1:1">
      <c r="A591" s="141" t="s">
        <v>904</v>
      </c>
    </row>
    <row r="592" spans="1:1">
      <c r="A592" s="141" t="s">
        <v>256</v>
      </c>
    </row>
    <row r="593" spans="1:1">
      <c r="A593" s="141" t="s">
        <v>906</v>
      </c>
    </row>
    <row r="594" spans="1:1">
      <c r="A594" s="141" t="s">
        <v>505</v>
      </c>
    </row>
    <row r="595" spans="1:1">
      <c r="A595" s="141" t="s">
        <v>437</v>
      </c>
    </row>
    <row r="596" spans="1:1" ht="45">
      <c r="A596" s="141" t="s">
        <v>792</v>
      </c>
    </row>
    <row r="597" spans="1:1">
      <c r="A597" s="141" t="s">
        <v>506</v>
      </c>
    </row>
    <row r="598" spans="1:1">
      <c r="A598" s="141" t="s">
        <v>438</v>
      </c>
    </row>
    <row r="599" spans="1:1" ht="45">
      <c r="A599" s="141" t="s">
        <v>792</v>
      </c>
    </row>
    <row r="600" spans="1:1">
      <c r="A600" s="141" t="s">
        <v>788</v>
      </c>
    </row>
    <row r="601" spans="1:1">
      <c r="A601" s="141" t="s">
        <v>507</v>
      </c>
    </row>
    <row r="602" spans="1:1">
      <c r="A602" s="141" t="s">
        <v>438</v>
      </c>
    </row>
    <row r="603" spans="1:1">
      <c r="A603" s="141" t="s">
        <v>429</v>
      </c>
    </row>
    <row r="604" spans="1:1" ht="60">
      <c r="A604" s="141" t="s">
        <v>379</v>
      </c>
    </row>
    <row r="605" spans="1:1">
      <c r="A605" s="141" t="s">
        <v>417</v>
      </c>
    </row>
    <row r="606" spans="1:1" ht="30">
      <c r="A606" s="141" t="s">
        <v>362</v>
      </c>
    </row>
    <row r="607" spans="1:1">
      <c r="A607" s="141" t="s">
        <v>788</v>
      </c>
    </row>
    <row r="608" spans="1:1">
      <c r="A608" s="141" t="s">
        <v>946</v>
      </c>
    </row>
    <row r="609" spans="1:1">
      <c r="A609" s="141" t="s">
        <v>508</v>
      </c>
    </row>
    <row r="610" spans="1:1">
      <c r="A610" s="141" t="s">
        <v>417</v>
      </c>
    </row>
    <row r="611" spans="1:1">
      <c r="A611" s="141" t="s">
        <v>542</v>
      </c>
    </row>
    <row r="612" spans="1:1">
      <c r="A612" s="141" t="s">
        <v>437</v>
      </c>
    </row>
    <row r="613" spans="1:1">
      <c r="A613" s="141" t="s">
        <v>438</v>
      </c>
    </row>
    <row r="614" spans="1:1">
      <c r="A614" s="141" t="s">
        <v>417</v>
      </c>
    </row>
    <row r="615" spans="1:1" ht="45">
      <c r="A615" s="141" t="s">
        <v>792</v>
      </c>
    </row>
    <row r="616" spans="1:1" ht="30">
      <c r="A616" s="141" t="s">
        <v>362</v>
      </c>
    </row>
    <row r="617" spans="1:1">
      <c r="A617" s="141" t="s">
        <v>788</v>
      </c>
    </row>
    <row r="618" spans="1:1">
      <c r="A618" s="141" t="s">
        <v>808</v>
      </c>
    </row>
    <row r="619" spans="1:1">
      <c r="A619" s="141" t="s">
        <v>378</v>
      </c>
    </row>
    <row r="620" spans="1:1">
      <c r="A620" s="141" t="s">
        <v>509</v>
      </c>
    </row>
    <row r="621" spans="1:1">
      <c r="A621" s="141" t="s">
        <v>438</v>
      </c>
    </row>
    <row r="622" spans="1:1" ht="60">
      <c r="A622" s="141" t="s">
        <v>379</v>
      </c>
    </row>
    <row r="623" spans="1:1">
      <c r="A623" s="141" t="s">
        <v>417</v>
      </c>
    </row>
    <row r="624" spans="1:1">
      <c r="A624" s="141" t="s">
        <v>788</v>
      </c>
    </row>
    <row r="625" spans="1:1">
      <c r="A625" s="141" t="s">
        <v>822</v>
      </c>
    </row>
    <row r="626" spans="1:1" ht="30">
      <c r="A626" s="141" t="s">
        <v>362</v>
      </c>
    </row>
    <row r="627" spans="1:1" ht="45">
      <c r="A627" s="141" t="s">
        <v>791</v>
      </c>
    </row>
    <row r="628" spans="1:1">
      <c r="A628" s="141" t="s">
        <v>824</v>
      </c>
    </row>
    <row r="629" spans="1:1" ht="30">
      <c r="A629" s="141" t="s">
        <v>362</v>
      </c>
    </row>
    <row r="630" spans="1:1">
      <c r="A630" s="141" t="s">
        <v>828</v>
      </c>
    </row>
    <row r="631" spans="1:1">
      <c r="A631" s="141" t="s">
        <v>788</v>
      </c>
    </row>
    <row r="632" spans="1:1">
      <c r="A632" s="141" t="s">
        <v>859</v>
      </c>
    </row>
    <row r="633" spans="1:1">
      <c r="A633" s="141" t="s">
        <v>437</v>
      </c>
    </row>
    <row r="634" spans="1:1" ht="30">
      <c r="A634" s="141" t="s">
        <v>373</v>
      </c>
    </row>
    <row r="635" spans="1:1">
      <c r="A635" s="141" t="s">
        <v>417</v>
      </c>
    </row>
    <row r="636" spans="1:1" ht="30">
      <c r="A636" s="141" t="s">
        <v>362</v>
      </c>
    </row>
    <row r="637" spans="1:1">
      <c r="A637" s="141" t="s">
        <v>857</v>
      </c>
    </row>
    <row r="638" spans="1:1" ht="45">
      <c r="A638" s="141" t="s">
        <v>792</v>
      </c>
    </row>
    <row r="639" spans="1:1" ht="30">
      <c r="A639" s="141" t="s">
        <v>362</v>
      </c>
    </row>
    <row r="640" spans="1:1">
      <c r="A640" s="141" t="s">
        <v>862</v>
      </c>
    </row>
    <row r="641" spans="1:1" ht="45">
      <c r="A641" s="141" t="s">
        <v>792</v>
      </c>
    </row>
    <row r="642" spans="1:1" ht="30">
      <c r="A642" s="141" t="s">
        <v>362</v>
      </c>
    </row>
    <row r="643" spans="1:1">
      <c r="A643" s="141" t="s">
        <v>858</v>
      </c>
    </row>
    <row r="644" spans="1:1" ht="45">
      <c r="A644" s="141" t="s">
        <v>792</v>
      </c>
    </row>
    <row r="645" spans="1:1" ht="30">
      <c r="A645" s="141" t="s">
        <v>362</v>
      </c>
    </row>
    <row r="646" spans="1:1">
      <c r="A646" s="141" t="s">
        <v>980</v>
      </c>
    </row>
    <row r="647" spans="1:1">
      <c r="A647" s="141" t="s">
        <v>438</v>
      </c>
    </row>
    <row r="648" spans="1:1">
      <c r="A648" s="141" t="s">
        <v>417</v>
      </c>
    </row>
    <row r="649" spans="1:1">
      <c r="A649" s="141" t="s">
        <v>788</v>
      </c>
    </row>
    <row r="650" spans="1:1">
      <c r="A650" s="141" t="s">
        <v>981</v>
      </c>
    </row>
    <row r="651" spans="1:1">
      <c r="A651" s="141" t="s">
        <v>438</v>
      </c>
    </row>
    <row r="652" spans="1:1">
      <c r="A652" s="141" t="s">
        <v>417</v>
      </c>
    </row>
    <row r="653" spans="1:1">
      <c r="A653" s="141" t="s">
        <v>788</v>
      </c>
    </row>
    <row r="654" spans="1:1">
      <c r="A654" s="141" t="s">
        <v>970</v>
      </c>
    </row>
    <row r="655" spans="1:1">
      <c r="A655" s="141" t="s">
        <v>438</v>
      </c>
    </row>
    <row r="656" spans="1:1">
      <c r="A656" s="141" t="s">
        <v>429</v>
      </c>
    </row>
    <row r="657" spans="1:1" ht="60">
      <c r="A657" s="141" t="s">
        <v>379</v>
      </c>
    </row>
    <row r="658" spans="1:1">
      <c r="A658" s="141" t="s">
        <v>417</v>
      </c>
    </row>
    <row r="659" spans="1:1" ht="30">
      <c r="A659" s="141" t="s">
        <v>362</v>
      </c>
    </row>
    <row r="660" spans="1:1">
      <c r="A660" s="141" t="s">
        <v>788</v>
      </c>
    </row>
    <row r="661" spans="1:1" ht="30">
      <c r="A661" s="141" t="s">
        <v>941</v>
      </c>
    </row>
    <row r="662" spans="1:1">
      <c r="A662" s="141" t="s">
        <v>439</v>
      </c>
    </row>
    <row r="663" spans="1:1">
      <c r="A663" s="141" t="s">
        <v>978</v>
      </c>
    </row>
    <row r="664" spans="1:1">
      <c r="A664" s="141" t="s">
        <v>438</v>
      </c>
    </row>
    <row r="665" spans="1:1">
      <c r="A665" s="141" t="s">
        <v>417</v>
      </c>
    </row>
    <row r="666" spans="1:1">
      <c r="A666" s="141" t="s">
        <v>788</v>
      </c>
    </row>
    <row r="667" spans="1:1">
      <c r="A667" s="141" t="s">
        <v>975</v>
      </c>
    </row>
    <row r="668" spans="1:1">
      <c r="A668" s="141" t="s">
        <v>438</v>
      </c>
    </row>
    <row r="669" spans="1:1">
      <c r="A669" s="141" t="s">
        <v>417</v>
      </c>
    </row>
    <row r="670" spans="1:1">
      <c r="A670" s="141" t="s">
        <v>788</v>
      </c>
    </row>
    <row r="671" spans="1:1">
      <c r="A671" s="141" t="s">
        <v>987</v>
      </c>
    </row>
    <row r="672" spans="1:1" ht="60">
      <c r="A672" s="141" t="s">
        <v>379</v>
      </c>
    </row>
    <row r="673" spans="1:1">
      <c r="A673" s="141" t="s">
        <v>417</v>
      </c>
    </row>
    <row r="674" spans="1:1">
      <c r="A674" s="141" t="s">
        <v>788</v>
      </c>
    </row>
    <row r="675" spans="1:1">
      <c r="A675" s="141" t="s">
        <v>900</v>
      </c>
    </row>
    <row r="676" spans="1:1">
      <c r="A676" s="141" t="s">
        <v>904</v>
      </c>
    </row>
    <row r="677" spans="1:1">
      <c r="A677" s="141" t="s">
        <v>912</v>
      </c>
    </row>
    <row r="678" spans="1:1" ht="30">
      <c r="A678" s="141" t="s">
        <v>902</v>
      </c>
    </row>
    <row r="679" spans="1:1" ht="45">
      <c r="A679" s="141" t="s">
        <v>903</v>
      </c>
    </row>
    <row r="680" spans="1:1">
      <c r="A680" s="141" t="s">
        <v>988</v>
      </c>
    </row>
    <row r="681" spans="1:1">
      <c r="A681" s="141" t="s">
        <v>437</v>
      </c>
    </row>
    <row r="682" spans="1:1">
      <c r="A682" s="141" t="s">
        <v>438</v>
      </c>
    </row>
    <row r="683" spans="1:1">
      <c r="A683" s="141" t="s">
        <v>417</v>
      </c>
    </row>
    <row r="684" spans="1:1" ht="45">
      <c r="A684" s="141" t="s">
        <v>792</v>
      </c>
    </row>
    <row r="685" spans="1:1" ht="30">
      <c r="A685" s="141" t="s">
        <v>362</v>
      </c>
    </row>
    <row r="686" spans="1:1">
      <c r="A686" s="141" t="s">
        <v>788</v>
      </c>
    </row>
    <row r="687" spans="1:1" ht="30">
      <c r="A687" s="141" t="s">
        <v>944</v>
      </c>
    </row>
    <row r="688" spans="1:1">
      <c r="A688" s="141" t="s">
        <v>438</v>
      </c>
    </row>
    <row r="689" spans="1:1">
      <c r="A689" s="141" t="s">
        <v>960</v>
      </c>
    </row>
    <row r="690" spans="1:1">
      <c r="A690" s="141" t="s">
        <v>437</v>
      </c>
    </row>
    <row r="691" spans="1:1">
      <c r="A691" s="141" t="s">
        <v>438</v>
      </c>
    </row>
    <row r="692" spans="1:1" ht="45">
      <c r="A692" s="141" t="s">
        <v>792</v>
      </c>
    </row>
    <row r="693" spans="1:1" ht="30">
      <c r="A693" s="141" t="s">
        <v>362</v>
      </c>
    </row>
    <row r="694" spans="1:1">
      <c r="A694" s="141" t="s">
        <v>788</v>
      </c>
    </row>
    <row r="695" spans="1:1">
      <c r="A695" s="141" t="s">
        <v>967</v>
      </c>
    </row>
    <row r="696" spans="1:1">
      <c r="A696" s="141" t="s">
        <v>437</v>
      </c>
    </row>
    <row r="697" spans="1:1" ht="45">
      <c r="A697" s="141" t="s">
        <v>792</v>
      </c>
    </row>
    <row r="698" spans="1:1" ht="30">
      <c r="A698" s="141" t="s">
        <v>362</v>
      </c>
    </row>
    <row r="699" spans="1:1">
      <c r="A699" s="141" t="s">
        <v>956</v>
      </c>
    </row>
    <row r="700" spans="1:1" ht="45">
      <c r="A700" s="141" t="s">
        <v>792</v>
      </c>
    </row>
    <row r="701" spans="1:1" ht="30">
      <c r="A701" s="141" t="s">
        <v>362</v>
      </c>
    </row>
    <row r="702" spans="1:1">
      <c r="A702" s="141" t="s">
        <v>957</v>
      </c>
    </row>
    <row r="703" spans="1:1" ht="45">
      <c r="A703" s="141" t="s">
        <v>792</v>
      </c>
    </row>
    <row r="704" spans="1:1">
      <c r="A704" s="141" t="s">
        <v>961</v>
      </c>
    </row>
    <row r="705" spans="1:1">
      <c r="A705" s="141" t="s">
        <v>437</v>
      </c>
    </row>
    <row r="706" spans="1:1" ht="45">
      <c r="A706" s="141" t="s">
        <v>792</v>
      </c>
    </row>
    <row r="707" spans="1:1" ht="30">
      <c r="A707" s="141" t="s">
        <v>362</v>
      </c>
    </row>
    <row r="708" spans="1:1">
      <c r="A708" s="141" t="s">
        <v>1008</v>
      </c>
    </row>
    <row r="709" spans="1:1">
      <c r="A709" s="141" t="s">
        <v>437</v>
      </c>
    </row>
    <row r="710" spans="1:1" ht="45">
      <c r="A710" s="141" t="s">
        <v>792</v>
      </c>
    </row>
    <row r="711" spans="1:1" ht="30">
      <c r="A711" s="141" t="s">
        <v>362</v>
      </c>
    </row>
    <row r="712" spans="1:1">
      <c r="A712" s="141" t="s">
        <v>972</v>
      </c>
    </row>
    <row r="713" spans="1:1">
      <c r="A713" s="141" t="s">
        <v>438</v>
      </c>
    </row>
    <row r="714" spans="1:1">
      <c r="A714" s="141" t="s">
        <v>429</v>
      </c>
    </row>
    <row r="715" spans="1:1" ht="60">
      <c r="A715" s="141" t="s">
        <v>379</v>
      </c>
    </row>
    <row r="716" spans="1:1">
      <c r="A716" s="141" t="s">
        <v>417</v>
      </c>
    </row>
    <row r="717" spans="1:1" ht="30">
      <c r="A717" s="141" t="s">
        <v>362</v>
      </c>
    </row>
    <row r="718" spans="1:1">
      <c r="A718" s="141" t="s">
        <v>788</v>
      </c>
    </row>
    <row r="719" spans="1:1">
      <c r="A719" s="141" t="s">
        <v>958</v>
      </c>
    </row>
    <row r="720" spans="1:1">
      <c r="A720" s="141" t="s">
        <v>437</v>
      </c>
    </row>
    <row r="721" spans="1:1" ht="30">
      <c r="A721" s="141" t="s">
        <v>362</v>
      </c>
    </row>
    <row r="722" spans="1:1">
      <c r="A722" s="141" t="s">
        <v>959</v>
      </c>
    </row>
    <row r="723" spans="1:1">
      <c r="A723" s="141" t="s">
        <v>437</v>
      </c>
    </row>
    <row r="724" spans="1:1" ht="45">
      <c r="A724" s="141" t="s">
        <v>792</v>
      </c>
    </row>
    <row r="725" spans="1:1" ht="30">
      <c r="A725" s="141" t="s">
        <v>362</v>
      </c>
    </row>
    <row r="726" spans="1:1">
      <c r="A726" s="141" t="s">
        <v>968</v>
      </c>
    </row>
    <row r="727" spans="1:1">
      <c r="A727" s="141" t="s">
        <v>438</v>
      </c>
    </row>
    <row r="728" spans="1:1">
      <c r="A728" s="141" t="s">
        <v>417</v>
      </c>
    </row>
    <row r="729" spans="1:1">
      <c r="A729" s="141" t="s">
        <v>788</v>
      </c>
    </row>
    <row r="730" spans="1:1">
      <c r="A730" s="141" t="s">
        <v>973</v>
      </c>
    </row>
    <row r="731" spans="1:1">
      <c r="A731" s="141" t="s">
        <v>438</v>
      </c>
    </row>
    <row r="732" spans="1:1">
      <c r="A732" s="141" t="s">
        <v>429</v>
      </c>
    </row>
    <row r="733" spans="1:1" ht="60">
      <c r="A733" s="141" t="s">
        <v>379</v>
      </c>
    </row>
    <row r="734" spans="1:1">
      <c r="A734" s="141" t="s">
        <v>417</v>
      </c>
    </row>
    <row r="735" spans="1:1" ht="30">
      <c r="A735" s="141" t="s">
        <v>362</v>
      </c>
    </row>
    <row r="736" spans="1:1">
      <c r="A736" s="141" t="s">
        <v>788</v>
      </c>
    </row>
    <row r="737" spans="1:1">
      <c r="A737" s="141" t="s">
        <v>1011</v>
      </c>
    </row>
    <row r="738" spans="1:1" ht="45">
      <c r="A738" s="141" t="s">
        <v>792</v>
      </c>
    </row>
    <row r="739" spans="1:1" ht="30">
      <c r="A739" s="141" t="s">
        <v>362</v>
      </c>
    </row>
    <row r="740" spans="1:1">
      <c r="A740" s="141" t="s">
        <v>1009</v>
      </c>
    </row>
    <row r="741" spans="1:1">
      <c r="A741" s="141" t="s">
        <v>437</v>
      </c>
    </row>
    <row r="742" spans="1:1" ht="45">
      <c r="A742" s="141" t="s">
        <v>792</v>
      </c>
    </row>
    <row r="743" spans="1:1" ht="30">
      <c r="A743" s="141" t="s">
        <v>362</v>
      </c>
    </row>
    <row r="744" spans="1:1">
      <c r="A744" s="141" t="s">
        <v>450</v>
      </c>
    </row>
    <row r="745" spans="1:1">
      <c r="A745" s="141" t="s">
        <v>450</v>
      </c>
    </row>
    <row r="746" spans="1:1">
      <c r="A746" s="141" t="s">
        <v>450</v>
      </c>
    </row>
    <row r="747" spans="1:1">
      <c r="A747" s="141" t="s">
        <v>451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2:A669"/>
  <sheetViews>
    <sheetView topLeftCell="A4" workbookViewId="0">
      <selection activeCell="A15" sqref="A15"/>
    </sheetView>
  </sheetViews>
  <sheetFormatPr baseColWidth="10" defaultColWidth="75.5703125" defaultRowHeight="15"/>
  <cols>
    <col min="1" max="1" width="79" style="141" customWidth="1" collapsed="1"/>
    <col min="2" max="16384" width="75.5703125" style="141" collapsed="1"/>
  </cols>
  <sheetData>
    <row r="2" spans="1:1" ht="15" customHeight="1"/>
    <row r="3" spans="1:1" ht="15" customHeight="1">
      <c r="A3" s="142" t="s">
        <v>449</v>
      </c>
    </row>
    <row r="4" spans="1:1">
      <c r="A4" s="141" t="s">
        <v>496</v>
      </c>
    </row>
    <row r="5" spans="1:1">
      <c r="A5" s="141" t="s">
        <v>425</v>
      </c>
    </row>
    <row r="6" spans="1:1">
      <c r="A6" s="141" t="s">
        <v>418</v>
      </c>
    </row>
    <row r="7" spans="1:1" ht="30">
      <c r="A7" s="141" t="s">
        <v>464</v>
      </c>
    </row>
    <row r="8" spans="1:1">
      <c r="A8" s="141" t="s">
        <v>435</v>
      </c>
    </row>
    <row r="9" spans="1:1">
      <c r="A9" s="141" t="s">
        <v>417</v>
      </c>
    </row>
    <row r="10" spans="1:1" ht="45">
      <c r="A10" s="141" t="s">
        <v>792</v>
      </c>
    </row>
    <row r="11" spans="1:1">
      <c r="A11" s="141" t="s">
        <v>826</v>
      </c>
    </row>
    <row r="12" spans="1:1">
      <c r="A12" s="141" t="s">
        <v>494</v>
      </c>
    </row>
    <row r="13" spans="1:1">
      <c r="A13" s="141" t="s">
        <v>425</v>
      </c>
    </row>
    <row r="14" spans="1:1">
      <c r="A14" s="141" t="s">
        <v>446</v>
      </c>
    </row>
    <row r="15" spans="1:1">
      <c r="A15" s="141" t="s">
        <v>418</v>
      </c>
    </row>
    <row r="16" spans="1:1" ht="30">
      <c r="A16" s="141" t="s">
        <v>464</v>
      </c>
    </row>
    <row r="17" spans="1:1">
      <c r="A17" s="141" t="s">
        <v>417</v>
      </c>
    </row>
    <row r="18" spans="1:1">
      <c r="A18" s="141" t="s">
        <v>430</v>
      </c>
    </row>
    <row r="19" spans="1:1" ht="30">
      <c r="A19" s="141" t="s">
        <v>362</v>
      </c>
    </row>
    <row r="20" spans="1:1">
      <c r="A20" s="141" t="s">
        <v>525</v>
      </c>
    </row>
    <row r="21" spans="1:1" ht="30">
      <c r="A21" s="141" t="s">
        <v>373</v>
      </c>
    </row>
    <row r="22" spans="1:1">
      <c r="A22" s="141" t="s">
        <v>418</v>
      </c>
    </row>
    <row r="23" spans="1:1" ht="30">
      <c r="A23" s="141" t="s">
        <v>464</v>
      </c>
    </row>
    <row r="24" spans="1:1">
      <c r="A24" s="141" t="s">
        <v>435</v>
      </c>
    </row>
    <row r="25" spans="1:1" ht="45">
      <c r="A25" s="141" t="s">
        <v>792</v>
      </c>
    </row>
    <row r="26" spans="1:1" ht="45">
      <c r="A26" s="141" t="s">
        <v>409</v>
      </c>
    </row>
    <row r="27" spans="1:1" ht="30">
      <c r="A27" s="141" t="s">
        <v>362</v>
      </c>
    </row>
    <row r="28" spans="1:1">
      <c r="A28" s="141" t="s">
        <v>528</v>
      </c>
    </row>
    <row r="29" spans="1:1" ht="30">
      <c r="A29" s="141" t="s">
        <v>373</v>
      </c>
    </row>
    <row r="30" spans="1:1">
      <c r="A30" s="141" t="s">
        <v>418</v>
      </c>
    </row>
    <row r="31" spans="1:1" ht="30">
      <c r="A31" s="141" t="s">
        <v>464</v>
      </c>
    </row>
    <row r="32" spans="1:1">
      <c r="A32" s="141" t="s">
        <v>435</v>
      </c>
    </row>
    <row r="33" spans="1:1" ht="45">
      <c r="A33" s="141" t="s">
        <v>792</v>
      </c>
    </row>
    <row r="34" spans="1:1" ht="45">
      <c r="A34" s="141" t="s">
        <v>409</v>
      </c>
    </row>
    <row r="35" spans="1:1" ht="30">
      <c r="A35" s="141" t="s">
        <v>362</v>
      </c>
    </row>
    <row r="36" spans="1:1">
      <c r="A36" s="141" t="s">
        <v>540</v>
      </c>
    </row>
    <row r="37" spans="1:1">
      <c r="A37" s="141" t="s">
        <v>437</v>
      </c>
    </row>
    <row r="38" spans="1:1">
      <c r="A38" s="141" t="s">
        <v>301</v>
      </c>
    </row>
    <row r="39" spans="1:1" ht="30">
      <c r="A39" s="141" t="s">
        <v>373</v>
      </c>
    </row>
    <row r="40" spans="1:1">
      <c r="A40" s="141" t="s">
        <v>434</v>
      </c>
    </row>
    <row r="41" spans="1:1">
      <c r="A41" s="141" t="s">
        <v>438</v>
      </c>
    </row>
    <row r="42" spans="1:1">
      <c r="A42" s="141" t="s">
        <v>418</v>
      </c>
    </row>
    <row r="43" spans="1:1" ht="30">
      <c r="A43" s="141" t="s">
        <v>464</v>
      </c>
    </row>
    <row r="44" spans="1:1">
      <c r="A44" s="141" t="s">
        <v>436</v>
      </c>
    </row>
    <row r="45" spans="1:1">
      <c r="A45" s="141" t="s">
        <v>435</v>
      </c>
    </row>
    <row r="46" spans="1:1">
      <c r="A46" s="141" t="s">
        <v>417</v>
      </c>
    </row>
    <row r="47" spans="1:1" ht="45">
      <c r="A47" s="141" t="s">
        <v>792</v>
      </c>
    </row>
    <row r="48" spans="1:1" ht="45">
      <c r="A48" s="141" t="s">
        <v>409</v>
      </c>
    </row>
    <row r="49" spans="1:1" ht="30">
      <c r="A49" s="141" t="s">
        <v>362</v>
      </c>
    </row>
    <row r="50" spans="1:1">
      <c r="A50" s="141" t="s">
        <v>788</v>
      </c>
    </row>
    <row r="51" spans="1:1">
      <c r="A51" s="141" t="s">
        <v>521</v>
      </c>
    </row>
    <row r="52" spans="1:1" ht="30">
      <c r="A52" s="141" t="s">
        <v>373</v>
      </c>
    </row>
    <row r="53" spans="1:1">
      <c r="A53" s="141" t="s">
        <v>418</v>
      </c>
    </row>
    <row r="54" spans="1:1" ht="30">
      <c r="A54" s="141" t="s">
        <v>464</v>
      </c>
    </row>
    <row r="55" spans="1:1">
      <c r="A55" s="141" t="s">
        <v>435</v>
      </c>
    </row>
    <row r="56" spans="1:1" ht="45">
      <c r="A56" s="141" t="s">
        <v>792</v>
      </c>
    </row>
    <row r="57" spans="1:1" ht="45">
      <c r="A57" s="141" t="s">
        <v>409</v>
      </c>
    </row>
    <row r="58" spans="1:1" ht="30">
      <c r="A58" s="141" t="s">
        <v>362</v>
      </c>
    </row>
    <row r="59" spans="1:1">
      <c r="A59" s="141" t="s">
        <v>533</v>
      </c>
    </row>
    <row r="60" spans="1:1" ht="30">
      <c r="A60" s="141" t="s">
        <v>373</v>
      </c>
    </row>
    <row r="61" spans="1:1">
      <c r="A61" s="141" t="s">
        <v>418</v>
      </c>
    </row>
    <row r="62" spans="1:1" ht="30">
      <c r="A62" s="141" t="s">
        <v>464</v>
      </c>
    </row>
    <row r="63" spans="1:1">
      <c r="A63" s="141" t="s">
        <v>435</v>
      </c>
    </row>
    <row r="64" spans="1:1" ht="45">
      <c r="A64" s="141" t="s">
        <v>792</v>
      </c>
    </row>
    <row r="65" spans="1:1" ht="45">
      <c r="A65" s="141" t="s">
        <v>409</v>
      </c>
    </row>
    <row r="66" spans="1:1" ht="30">
      <c r="A66" s="141" t="s">
        <v>362</v>
      </c>
    </row>
    <row r="67" spans="1:1">
      <c r="A67" s="141" t="s">
        <v>495</v>
      </c>
    </row>
    <row r="68" spans="1:1">
      <c r="A68" s="141" t="s">
        <v>425</v>
      </c>
    </row>
    <row r="69" spans="1:1">
      <c r="A69" s="141" t="s">
        <v>301</v>
      </c>
    </row>
    <row r="70" spans="1:1">
      <c r="A70" s="141" t="s">
        <v>446</v>
      </c>
    </row>
    <row r="71" spans="1:1" ht="30">
      <c r="A71" s="141" t="s">
        <v>373</v>
      </c>
    </row>
    <row r="72" spans="1:1">
      <c r="A72" s="141" t="s">
        <v>419</v>
      </c>
    </row>
    <row r="73" spans="1:1">
      <c r="A73" s="141" t="s">
        <v>434</v>
      </c>
    </row>
    <row r="74" spans="1:1">
      <c r="A74" s="141" t="s">
        <v>438</v>
      </c>
    </row>
    <row r="75" spans="1:1" ht="30">
      <c r="A75" s="141" t="s">
        <v>420</v>
      </c>
    </row>
    <row r="76" spans="1:1">
      <c r="A76" s="141" t="s">
        <v>428</v>
      </c>
    </row>
    <row r="77" spans="1:1">
      <c r="A77" s="141" t="s">
        <v>429</v>
      </c>
    </row>
    <row r="78" spans="1:1">
      <c r="A78" s="141" t="s">
        <v>418</v>
      </c>
    </row>
    <row r="79" spans="1:1">
      <c r="A79" s="141" t="s">
        <v>436</v>
      </c>
    </row>
    <row r="80" spans="1:1" ht="60">
      <c r="A80" s="141" t="s">
        <v>379</v>
      </c>
    </row>
    <row r="81" spans="1:1">
      <c r="A81" s="141" t="s">
        <v>417</v>
      </c>
    </row>
    <row r="82" spans="1:1">
      <c r="A82" s="141" t="s">
        <v>430</v>
      </c>
    </row>
    <row r="83" spans="1:1" ht="45">
      <c r="A83" s="141" t="s">
        <v>409</v>
      </c>
    </row>
    <row r="84" spans="1:1">
      <c r="A84" s="141" t="s">
        <v>739</v>
      </c>
    </row>
    <row r="85" spans="1:1" ht="30">
      <c r="A85" s="141" t="s">
        <v>362</v>
      </c>
    </row>
    <row r="86" spans="1:1">
      <c r="A86" s="141" t="s">
        <v>788</v>
      </c>
    </row>
    <row r="87" spans="1:1">
      <c r="A87" s="141" t="s">
        <v>498</v>
      </c>
    </row>
    <row r="88" spans="1:1">
      <c r="A88" s="141" t="s">
        <v>437</v>
      </c>
    </row>
    <row r="89" spans="1:1" ht="30">
      <c r="A89" s="141" t="s">
        <v>373</v>
      </c>
    </row>
    <row r="90" spans="1:1">
      <c r="A90" s="141" t="s">
        <v>419</v>
      </c>
    </row>
    <row r="91" spans="1:1">
      <c r="A91" s="141" t="s">
        <v>418</v>
      </c>
    </row>
    <row r="92" spans="1:1" ht="30">
      <c r="A92" s="141" t="s">
        <v>464</v>
      </c>
    </row>
    <row r="93" spans="1:1">
      <c r="A93" s="141" t="s">
        <v>435</v>
      </c>
    </row>
    <row r="94" spans="1:1">
      <c r="A94" s="141" t="s">
        <v>417</v>
      </c>
    </row>
    <row r="95" spans="1:1" ht="45">
      <c r="A95" s="141" t="s">
        <v>792</v>
      </c>
    </row>
    <row r="96" spans="1:1" ht="45">
      <c r="A96" s="141" t="s">
        <v>409</v>
      </c>
    </row>
    <row r="97" spans="1:1" ht="30">
      <c r="A97" s="141" t="s">
        <v>362</v>
      </c>
    </row>
    <row r="98" spans="1:1">
      <c r="A98" s="141" t="s">
        <v>439</v>
      </c>
    </row>
    <row r="99" spans="1:1">
      <c r="A99" s="141" t="s">
        <v>534</v>
      </c>
    </row>
    <row r="100" spans="1:1" ht="30">
      <c r="A100" s="141" t="s">
        <v>373</v>
      </c>
    </row>
    <row r="101" spans="1:1">
      <c r="A101" s="141" t="s">
        <v>418</v>
      </c>
    </row>
    <row r="102" spans="1:1" ht="30">
      <c r="A102" s="141" t="s">
        <v>464</v>
      </c>
    </row>
    <row r="103" spans="1:1">
      <c r="A103" s="141" t="s">
        <v>435</v>
      </c>
    </row>
    <row r="104" spans="1:1" ht="45">
      <c r="A104" s="141" t="s">
        <v>792</v>
      </c>
    </row>
    <row r="105" spans="1:1" ht="45">
      <c r="A105" s="141" t="s">
        <v>409</v>
      </c>
    </row>
    <row r="106" spans="1:1" ht="30">
      <c r="A106" s="141" t="s">
        <v>362</v>
      </c>
    </row>
    <row r="107" spans="1:1">
      <c r="A107" s="141" t="s">
        <v>489</v>
      </c>
    </row>
    <row r="108" spans="1:1">
      <c r="A108" s="141" t="s">
        <v>425</v>
      </c>
    </row>
    <row r="109" spans="1:1">
      <c r="A109" s="141" t="s">
        <v>437</v>
      </c>
    </row>
    <row r="110" spans="1:1">
      <c r="A110" s="141" t="s">
        <v>446</v>
      </c>
    </row>
    <row r="111" spans="1:1" ht="30">
      <c r="A111" s="141" t="s">
        <v>373</v>
      </c>
    </row>
    <row r="112" spans="1:1">
      <c r="A112" s="141" t="s">
        <v>418</v>
      </c>
    </row>
    <row r="113" spans="1:1" ht="30">
      <c r="A113" s="141" t="s">
        <v>464</v>
      </c>
    </row>
    <row r="114" spans="1:1">
      <c r="A114" s="141" t="s">
        <v>417</v>
      </c>
    </row>
    <row r="115" spans="1:1">
      <c r="A115" s="141" t="s">
        <v>430</v>
      </c>
    </row>
    <row r="116" spans="1:1" ht="30">
      <c r="A116" s="141" t="s">
        <v>362</v>
      </c>
    </row>
    <row r="117" spans="1:1">
      <c r="A117" s="141" t="s">
        <v>526</v>
      </c>
    </row>
    <row r="118" spans="1:1" ht="30">
      <c r="A118" s="141" t="s">
        <v>373</v>
      </c>
    </row>
    <row r="119" spans="1:1">
      <c r="A119" s="141" t="s">
        <v>418</v>
      </c>
    </row>
    <row r="120" spans="1:1" ht="30">
      <c r="A120" s="141" t="s">
        <v>464</v>
      </c>
    </row>
    <row r="121" spans="1:1">
      <c r="A121" s="141" t="s">
        <v>435</v>
      </c>
    </row>
    <row r="122" spans="1:1" ht="45">
      <c r="A122" s="141" t="s">
        <v>792</v>
      </c>
    </row>
    <row r="123" spans="1:1" ht="45">
      <c r="A123" s="141" t="s">
        <v>409</v>
      </c>
    </row>
    <row r="124" spans="1:1" ht="30">
      <c r="A124" s="141" t="s">
        <v>362</v>
      </c>
    </row>
    <row r="125" spans="1:1">
      <c r="A125" s="141" t="s">
        <v>531</v>
      </c>
    </row>
    <row r="126" spans="1:1">
      <c r="A126" s="141" t="s">
        <v>437</v>
      </c>
    </row>
    <row r="127" spans="1:1" ht="30">
      <c r="A127" s="141" t="s">
        <v>373</v>
      </c>
    </row>
    <row r="128" spans="1:1">
      <c r="A128" s="141" t="s">
        <v>418</v>
      </c>
    </row>
    <row r="129" spans="1:1" ht="30">
      <c r="A129" s="141" t="s">
        <v>464</v>
      </c>
    </row>
    <row r="130" spans="1:1">
      <c r="A130" s="141" t="s">
        <v>435</v>
      </c>
    </row>
    <row r="131" spans="1:1" ht="45">
      <c r="A131" s="141" t="s">
        <v>792</v>
      </c>
    </row>
    <row r="132" spans="1:1" ht="45">
      <c r="A132" s="141" t="s">
        <v>409</v>
      </c>
    </row>
    <row r="133" spans="1:1" ht="30">
      <c r="A133" s="141" t="s">
        <v>362</v>
      </c>
    </row>
    <row r="134" spans="1:1">
      <c r="A134" s="141" t="s">
        <v>535</v>
      </c>
    </row>
    <row r="135" spans="1:1">
      <c r="A135" s="141" t="s">
        <v>437</v>
      </c>
    </row>
    <row r="136" spans="1:1" ht="30">
      <c r="A136" s="141" t="s">
        <v>373</v>
      </c>
    </row>
    <row r="137" spans="1:1">
      <c r="A137" s="141" t="s">
        <v>418</v>
      </c>
    </row>
    <row r="138" spans="1:1" ht="30">
      <c r="A138" s="141" t="s">
        <v>464</v>
      </c>
    </row>
    <row r="139" spans="1:1">
      <c r="A139" s="141" t="s">
        <v>435</v>
      </c>
    </row>
    <row r="140" spans="1:1" ht="45">
      <c r="A140" s="141" t="s">
        <v>792</v>
      </c>
    </row>
    <row r="141" spans="1:1" ht="45">
      <c r="A141" s="141" t="s">
        <v>409</v>
      </c>
    </row>
    <row r="142" spans="1:1" ht="30">
      <c r="A142" s="141" t="s">
        <v>362</v>
      </c>
    </row>
    <row r="143" spans="1:1">
      <c r="A143" s="141" t="s">
        <v>499</v>
      </c>
    </row>
    <row r="144" spans="1:1" ht="30">
      <c r="A144" s="141" t="s">
        <v>373</v>
      </c>
    </row>
    <row r="145" spans="1:1">
      <c r="A145" s="141" t="s">
        <v>418</v>
      </c>
    </row>
    <row r="146" spans="1:1" ht="30">
      <c r="A146" s="141" t="s">
        <v>464</v>
      </c>
    </row>
    <row r="147" spans="1:1">
      <c r="A147" s="141" t="s">
        <v>435</v>
      </c>
    </row>
    <row r="148" spans="1:1">
      <c r="A148" s="141" t="s">
        <v>417</v>
      </c>
    </row>
    <row r="149" spans="1:1" ht="45">
      <c r="A149" s="141" t="s">
        <v>792</v>
      </c>
    </row>
    <row r="150" spans="1:1">
      <c r="A150" s="141" t="s">
        <v>510</v>
      </c>
    </row>
    <row r="151" spans="1:1" ht="30">
      <c r="A151" s="141" t="s">
        <v>373</v>
      </c>
    </row>
    <row r="152" spans="1:1">
      <c r="A152" s="141" t="s">
        <v>438</v>
      </c>
    </row>
    <row r="153" spans="1:1">
      <c r="A153" s="141" t="s">
        <v>418</v>
      </c>
    </row>
    <row r="154" spans="1:1" ht="30">
      <c r="A154" s="141" t="s">
        <v>464</v>
      </c>
    </row>
    <row r="155" spans="1:1">
      <c r="A155" s="141" t="s">
        <v>435</v>
      </c>
    </row>
    <row r="156" spans="1:1">
      <c r="A156" s="141" t="s">
        <v>417</v>
      </c>
    </row>
    <row r="157" spans="1:1" ht="45">
      <c r="A157" s="141" t="s">
        <v>792</v>
      </c>
    </row>
    <row r="158" spans="1:1">
      <c r="A158" s="141" t="s">
        <v>788</v>
      </c>
    </row>
    <row r="159" spans="1:1">
      <c r="A159" s="141" t="s">
        <v>511</v>
      </c>
    </row>
    <row r="160" spans="1:1" ht="30">
      <c r="A160" s="141" t="s">
        <v>373</v>
      </c>
    </row>
    <row r="161" spans="1:1">
      <c r="A161" s="141" t="s">
        <v>418</v>
      </c>
    </row>
    <row r="162" spans="1:1" ht="30">
      <c r="A162" s="141" t="s">
        <v>464</v>
      </c>
    </row>
    <row r="163" spans="1:1" ht="60">
      <c r="A163" s="141" t="s">
        <v>379</v>
      </c>
    </row>
    <row r="164" spans="1:1">
      <c r="A164" s="141" t="s">
        <v>417</v>
      </c>
    </row>
    <row r="165" spans="1:1">
      <c r="A165" s="141" t="s">
        <v>430</v>
      </c>
    </row>
    <row r="166" spans="1:1">
      <c r="A166" s="141" t="s">
        <v>479</v>
      </c>
    </row>
    <row r="167" spans="1:1">
      <c r="A167" s="141" t="s">
        <v>437</v>
      </c>
    </row>
    <row r="168" spans="1:1" ht="30">
      <c r="A168" s="141" t="s">
        <v>373</v>
      </c>
    </row>
    <row r="169" spans="1:1">
      <c r="A169" s="141" t="s">
        <v>418</v>
      </c>
    </row>
    <row r="170" spans="1:1" ht="30">
      <c r="A170" s="141" t="s">
        <v>464</v>
      </c>
    </row>
    <row r="171" spans="1:1">
      <c r="A171" s="141" t="s">
        <v>435</v>
      </c>
    </row>
    <row r="172" spans="1:1" ht="45">
      <c r="A172" s="141" t="s">
        <v>792</v>
      </c>
    </row>
    <row r="173" spans="1:1" ht="45">
      <c r="A173" s="141" t="s">
        <v>409</v>
      </c>
    </row>
    <row r="174" spans="1:1" ht="30">
      <c r="A174" s="141" t="s">
        <v>362</v>
      </c>
    </row>
    <row r="175" spans="1:1">
      <c r="A175" s="141" t="s">
        <v>478</v>
      </c>
    </row>
    <row r="176" spans="1:1">
      <c r="A176" s="141" t="s">
        <v>437</v>
      </c>
    </row>
    <row r="177" spans="1:1">
      <c r="A177" s="141" t="s">
        <v>435</v>
      </c>
    </row>
    <row r="178" spans="1:1" ht="45">
      <c r="A178" s="141" t="s">
        <v>792</v>
      </c>
    </row>
    <row r="179" spans="1:1" ht="45">
      <c r="A179" s="141" t="s">
        <v>409</v>
      </c>
    </row>
    <row r="180" spans="1:1" ht="30">
      <c r="A180" s="141" t="s">
        <v>362</v>
      </c>
    </row>
    <row r="181" spans="1:1">
      <c r="A181" s="141" t="s">
        <v>813</v>
      </c>
    </row>
    <row r="182" spans="1:1">
      <c r="A182" s="141" t="s">
        <v>538</v>
      </c>
    </row>
    <row r="183" spans="1:1" ht="30">
      <c r="A183" s="141" t="s">
        <v>373</v>
      </c>
    </row>
    <row r="184" spans="1:1">
      <c r="A184" s="141" t="s">
        <v>418</v>
      </c>
    </row>
    <row r="185" spans="1:1" ht="30">
      <c r="A185" s="141" t="s">
        <v>464</v>
      </c>
    </row>
    <row r="186" spans="1:1">
      <c r="A186" s="141" t="s">
        <v>435</v>
      </c>
    </row>
    <row r="187" spans="1:1" ht="45">
      <c r="A187" s="141" t="s">
        <v>792</v>
      </c>
    </row>
    <row r="188" spans="1:1" ht="45">
      <c r="A188" s="141" t="s">
        <v>409</v>
      </c>
    </row>
    <row r="189" spans="1:1" ht="30">
      <c r="A189" s="141" t="s">
        <v>362</v>
      </c>
    </row>
    <row r="190" spans="1:1">
      <c r="A190" s="141" t="s">
        <v>512</v>
      </c>
    </row>
    <row r="191" spans="1:1" ht="30">
      <c r="A191" s="141" t="s">
        <v>373</v>
      </c>
    </row>
    <row r="192" spans="1:1">
      <c r="A192" s="141" t="s">
        <v>438</v>
      </c>
    </row>
    <row r="193" spans="1:1" ht="30">
      <c r="A193" s="141" t="s">
        <v>420</v>
      </c>
    </row>
    <row r="194" spans="1:1" ht="30">
      <c r="A194" s="141" t="s">
        <v>464</v>
      </c>
    </row>
    <row r="195" spans="1:1" ht="60">
      <c r="A195" s="141" t="s">
        <v>379</v>
      </c>
    </row>
    <row r="196" spans="1:1">
      <c r="A196" s="141" t="s">
        <v>417</v>
      </c>
    </row>
    <row r="197" spans="1:1">
      <c r="A197" s="141" t="s">
        <v>430</v>
      </c>
    </row>
    <row r="198" spans="1:1">
      <c r="A198" s="141" t="s">
        <v>739</v>
      </c>
    </row>
    <row r="199" spans="1:1">
      <c r="A199" s="141" t="s">
        <v>788</v>
      </c>
    </row>
    <row r="200" spans="1:1">
      <c r="A200" s="141" t="s">
        <v>541</v>
      </c>
    </row>
    <row r="201" spans="1:1">
      <c r="A201" s="141" t="s">
        <v>437</v>
      </c>
    </row>
    <row r="202" spans="1:1">
      <c r="A202" s="141" t="s">
        <v>301</v>
      </c>
    </row>
    <row r="203" spans="1:1" ht="30">
      <c r="A203" s="141" t="s">
        <v>373</v>
      </c>
    </row>
    <row r="204" spans="1:1">
      <c r="A204" s="141" t="s">
        <v>434</v>
      </c>
    </row>
    <row r="205" spans="1:1">
      <c r="A205" s="141" t="s">
        <v>438</v>
      </c>
    </row>
    <row r="206" spans="1:1" ht="30">
      <c r="A206" s="141" t="s">
        <v>420</v>
      </c>
    </row>
    <row r="207" spans="1:1">
      <c r="A207" s="141" t="s">
        <v>418</v>
      </c>
    </row>
    <row r="208" spans="1:1" ht="30">
      <c r="A208" s="141" t="s">
        <v>464</v>
      </c>
    </row>
    <row r="209" spans="1:1">
      <c r="A209" s="141" t="s">
        <v>436</v>
      </c>
    </row>
    <row r="210" spans="1:1" ht="60">
      <c r="A210" s="141" t="s">
        <v>379</v>
      </c>
    </row>
    <row r="211" spans="1:1">
      <c r="A211" s="141" t="s">
        <v>435</v>
      </c>
    </row>
    <row r="212" spans="1:1">
      <c r="A212" s="141" t="s">
        <v>417</v>
      </c>
    </row>
    <row r="213" spans="1:1">
      <c r="A213" s="141" t="s">
        <v>430</v>
      </c>
    </row>
    <row r="214" spans="1:1" ht="45">
      <c r="A214" s="141" t="s">
        <v>792</v>
      </c>
    </row>
    <row r="215" spans="1:1" ht="45">
      <c r="A215" s="141" t="s">
        <v>409</v>
      </c>
    </row>
    <row r="216" spans="1:1">
      <c r="A216" s="141" t="s">
        <v>739</v>
      </c>
    </row>
    <row r="217" spans="1:1" ht="30">
      <c r="A217" s="141" t="s">
        <v>362</v>
      </c>
    </row>
    <row r="218" spans="1:1">
      <c r="A218" s="141" t="s">
        <v>788</v>
      </c>
    </row>
    <row r="219" spans="1:1">
      <c r="A219" s="141" t="s">
        <v>501</v>
      </c>
    </row>
    <row r="220" spans="1:1" ht="30">
      <c r="A220" s="141" t="s">
        <v>373</v>
      </c>
    </row>
    <row r="221" spans="1:1">
      <c r="A221" s="141" t="s">
        <v>438</v>
      </c>
    </row>
    <row r="222" spans="1:1" ht="30">
      <c r="A222" s="141" t="s">
        <v>420</v>
      </c>
    </row>
    <row r="223" spans="1:1" ht="30">
      <c r="A223" s="141" t="s">
        <v>464</v>
      </c>
    </row>
    <row r="224" spans="1:1" ht="60">
      <c r="A224" s="141" t="s">
        <v>379</v>
      </c>
    </row>
    <row r="225" spans="1:1">
      <c r="A225" s="141" t="s">
        <v>430</v>
      </c>
    </row>
    <row r="226" spans="1:1">
      <c r="A226" s="141" t="s">
        <v>739</v>
      </c>
    </row>
    <row r="227" spans="1:1">
      <c r="A227" s="141" t="s">
        <v>788</v>
      </c>
    </row>
    <row r="228" spans="1:1">
      <c r="A228" s="141" t="s">
        <v>502</v>
      </c>
    </row>
    <row r="229" spans="1:1" ht="30">
      <c r="A229" s="141" t="s">
        <v>373</v>
      </c>
    </row>
    <row r="230" spans="1:1">
      <c r="A230" s="141" t="s">
        <v>438</v>
      </c>
    </row>
    <row r="231" spans="1:1" ht="30">
      <c r="A231" s="141" t="s">
        <v>420</v>
      </c>
    </row>
    <row r="232" spans="1:1" ht="30">
      <c r="A232" s="141" t="s">
        <v>464</v>
      </c>
    </row>
    <row r="233" spans="1:1" ht="60">
      <c r="A233" s="141" t="s">
        <v>379</v>
      </c>
    </row>
    <row r="234" spans="1:1">
      <c r="A234" s="141" t="s">
        <v>430</v>
      </c>
    </row>
    <row r="235" spans="1:1">
      <c r="A235" s="141" t="s">
        <v>739</v>
      </c>
    </row>
    <row r="236" spans="1:1">
      <c r="A236" s="141" t="s">
        <v>788</v>
      </c>
    </row>
    <row r="237" spans="1:1">
      <c r="A237" s="141" t="s">
        <v>503</v>
      </c>
    </row>
    <row r="238" spans="1:1">
      <c r="A238" s="141" t="s">
        <v>301</v>
      </c>
    </row>
    <row r="239" spans="1:1">
      <c r="A239" s="141" t="s">
        <v>446</v>
      </c>
    </row>
    <row r="240" spans="1:1" ht="30">
      <c r="A240" s="141" t="s">
        <v>373</v>
      </c>
    </row>
    <row r="241" spans="1:1">
      <c r="A241" s="141" t="s">
        <v>419</v>
      </c>
    </row>
    <row r="242" spans="1:1">
      <c r="A242" s="141" t="s">
        <v>434</v>
      </c>
    </row>
    <row r="243" spans="1:1" ht="30">
      <c r="A243" s="141" t="s">
        <v>420</v>
      </c>
    </row>
    <row r="244" spans="1:1">
      <c r="A244" s="141" t="s">
        <v>428</v>
      </c>
    </row>
    <row r="245" spans="1:1" ht="30">
      <c r="A245" s="141" t="s">
        <v>464</v>
      </c>
    </row>
    <row r="246" spans="1:1">
      <c r="A246" s="141" t="s">
        <v>436</v>
      </c>
    </row>
    <row r="247" spans="1:1" ht="60">
      <c r="A247" s="141" t="s">
        <v>379</v>
      </c>
    </row>
    <row r="248" spans="1:1">
      <c r="A248" s="141" t="s">
        <v>430</v>
      </c>
    </row>
    <row r="249" spans="1:1" ht="45">
      <c r="A249" s="141" t="s">
        <v>792</v>
      </c>
    </row>
    <row r="250" spans="1:1" ht="45">
      <c r="A250" s="141" t="s">
        <v>409</v>
      </c>
    </row>
    <row r="251" spans="1:1">
      <c r="A251" s="141" t="s">
        <v>739</v>
      </c>
    </row>
    <row r="252" spans="1:1" ht="30">
      <c r="A252" s="141" t="s">
        <v>362</v>
      </c>
    </row>
    <row r="253" spans="1:1">
      <c r="A253" s="141" t="s">
        <v>788</v>
      </c>
    </row>
    <row r="254" spans="1:1" ht="30">
      <c r="A254" s="141" t="s">
        <v>911</v>
      </c>
    </row>
    <row r="255" spans="1:1">
      <c r="A255" s="141" t="s">
        <v>900</v>
      </c>
    </row>
    <row r="256" spans="1:1">
      <c r="A256" s="141" t="s">
        <v>904</v>
      </c>
    </row>
    <row r="257" spans="1:1">
      <c r="A257" s="141" t="s">
        <v>912</v>
      </c>
    </row>
    <row r="258" spans="1:1" ht="45">
      <c r="A258" s="141" t="s">
        <v>902</v>
      </c>
    </row>
    <row r="259" spans="1:1" ht="45">
      <c r="A259" s="141" t="s">
        <v>903</v>
      </c>
    </row>
    <row r="260" spans="1:1">
      <c r="A260" s="141" t="s">
        <v>504</v>
      </c>
    </row>
    <row r="261" spans="1:1">
      <c r="A261" s="141" t="s">
        <v>301</v>
      </c>
    </row>
    <row r="262" spans="1:1">
      <c r="A262" s="141" t="s">
        <v>446</v>
      </c>
    </row>
    <row r="263" spans="1:1" ht="30">
      <c r="A263" s="141" t="s">
        <v>373</v>
      </c>
    </row>
    <row r="264" spans="1:1">
      <c r="A264" s="141" t="s">
        <v>419</v>
      </c>
    </row>
    <row r="265" spans="1:1">
      <c r="A265" s="141" t="s">
        <v>434</v>
      </c>
    </row>
    <row r="266" spans="1:1">
      <c r="A266" s="141" t="s">
        <v>438</v>
      </c>
    </row>
    <row r="267" spans="1:1" ht="30">
      <c r="A267" s="141" t="s">
        <v>420</v>
      </c>
    </row>
    <row r="268" spans="1:1">
      <c r="A268" s="141" t="s">
        <v>428</v>
      </c>
    </row>
    <row r="269" spans="1:1" ht="30">
      <c r="A269" s="141" t="s">
        <v>464</v>
      </c>
    </row>
    <row r="270" spans="1:1">
      <c r="A270" s="141" t="s">
        <v>436</v>
      </c>
    </row>
    <row r="271" spans="1:1">
      <c r="A271" s="141" t="s">
        <v>430</v>
      </c>
    </row>
    <row r="272" spans="1:1" ht="45">
      <c r="A272" s="141" t="s">
        <v>409</v>
      </c>
    </row>
    <row r="273" spans="1:1">
      <c r="A273" s="141" t="s">
        <v>739</v>
      </c>
    </row>
    <row r="274" spans="1:1" ht="30">
      <c r="A274" s="141" t="s">
        <v>362</v>
      </c>
    </row>
    <row r="275" spans="1:1">
      <c r="A275" s="141" t="s">
        <v>904</v>
      </c>
    </row>
    <row r="276" spans="1:1">
      <c r="A276" s="141" t="s">
        <v>256</v>
      </c>
    </row>
    <row r="277" spans="1:1">
      <c r="A277" s="141" t="s">
        <v>906</v>
      </c>
    </row>
    <row r="278" spans="1:1">
      <c r="A278" s="141" t="s">
        <v>505</v>
      </c>
    </row>
    <row r="279" spans="1:1">
      <c r="A279" s="141" t="s">
        <v>437</v>
      </c>
    </row>
    <row r="280" spans="1:1">
      <c r="A280" s="141" t="s">
        <v>301</v>
      </c>
    </row>
    <row r="281" spans="1:1">
      <c r="A281" s="141" t="s">
        <v>419</v>
      </c>
    </row>
    <row r="282" spans="1:1" ht="30">
      <c r="A282" s="141" t="s">
        <v>464</v>
      </c>
    </row>
    <row r="283" spans="1:1">
      <c r="A283" s="141" t="s">
        <v>436</v>
      </c>
    </row>
    <row r="284" spans="1:1" ht="45">
      <c r="A284" s="141" t="s">
        <v>792</v>
      </c>
    </row>
    <row r="285" spans="1:1" ht="45">
      <c r="A285" s="141" t="s">
        <v>409</v>
      </c>
    </row>
    <row r="286" spans="1:1" ht="30">
      <c r="A286" s="141" t="s">
        <v>362</v>
      </c>
    </row>
    <row r="287" spans="1:1">
      <c r="A287" s="141" t="s">
        <v>506</v>
      </c>
    </row>
    <row r="288" spans="1:1">
      <c r="A288" s="141" t="s">
        <v>438</v>
      </c>
    </row>
    <row r="289" spans="1:1">
      <c r="A289" s="141" t="s">
        <v>418</v>
      </c>
    </row>
    <row r="290" spans="1:1">
      <c r="A290" s="141" t="s">
        <v>435</v>
      </c>
    </row>
    <row r="291" spans="1:1" ht="45">
      <c r="A291" s="141" t="s">
        <v>792</v>
      </c>
    </row>
    <row r="292" spans="1:1">
      <c r="A292" s="141" t="s">
        <v>788</v>
      </c>
    </row>
    <row r="293" spans="1:1">
      <c r="A293" s="141" t="s">
        <v>507</v>
      </c>
    </row>
    <row r="294" spans="1:1">
      <c r="A294" s="141" t="s">
        <v>301</v>
      </c>
    </row>
    <row r="295" spans="1:1" ht="30">
      <c r="A295" s="141" t="s">
        <v>373</v>
      </c>
    </row>
    <row r="296" spans="1:1">
      <c r="A296" s="141" t="s">
        <v>434</v>
      </c>
    </row>
    <row r="297" spans="1:1">
      <c r="A297" s="141" t="s">
        <v>438</v>
      </c>
    </row>
    <row r="298" spans="1:1" ht="30">
      <c r="A298" s="141" t="s">
        <v>420</v>
      </c>
    </row>
    <row r="299" spans="1:1">
      <c r="A299" s="141" t="s">
        <v>428</v>
      </c>
    </row>
    <row r="300" spans="1:1">
      <c r="A300" s="141" t="s">
        <v>429</v>
      </c>
    </row>
    <row r="301" spans="1:1" ht="30">
      <c r="A301" s="141" t="s">
        <v>464</v>
      </c>
    </row>
    <row r="302" spans="1:1">
      <c r="A302" s="141" t="s">
        <v>436</v>
      </c>
    </row>
    <row r="303" spans="1:1" ht="60">
      <c r="A303" s="141" t="s">
        <v>379</v>
      </c>
    </row>
    <row r="304" spans="1:1">
      <c r="A304" s="141" t="s">
        <v>417</v>
      </c>
    </row>
    <row r="305" spans="1:1">
      <c r="A305" s="141" t="s">
        <v>430</v>
      </c>
    </row>
    <row r="306" spans="1:1" ht="45">
      <c r="A306" s="141" t="s">
        <v>409</v>
      </c>
    </row>
    <row r="307" spans="1:1">
      <c r="A307" s="141" t="s">
        <v>739</v>
      </c>
    </row>
    <row r="308" spans="1:1" ht="30">
      <c r="A308" s="141" t="s">
        <v>362</v>
      </c>
    </row>
    <row r="309" spans="1:1">
      <c r="A309" s="141" t="s">
        <v>788</v>
      </c>
    </row>
    <row r="310" spans="1:1">
      <c r="A310" s="141" t="s">
        <v>946</v>
      </c>
    </row>
    <row r="311" spans="1:1">
      <c r="A311" s="141" t="s">
        <v>508</v>
      </c>
    </row>
    <row r="312" spans="1:1" ht="30">
      <c r="A312" s="141" t="s">
        <v>420</v>
      </c>
    </row>
    <row r="313" spans="1:1">
      <c r="A313" s="141" t="s">
        <v>417</v>
      </c>
    </row>
    <row r="314" spans="1:1">
      <c r="A314" s="141" t="s">
        <v>430</v>
      </c>
    </row>
    <row r="315" spans="1:1">
      <c r="A315" s="141" t="s">
        <v>739</v>
      </c>
    </row>
    <row r="316" spans="1:1">
      <c r="A316" s="141" t="s">
        <v>542</v>
      </c>
    </row>
    <row r="317" spans="1:1">
      <c r="A317" s="141" t="s">
        <v>437</v>
      </c>
    </row>
    <row r="318" spans="1:1">
      <c r="A318" s="141" t="s">
        <v>301</v>
      </c>
    </row>
    <row r="319" spans="1:1" ht="30">
      <c r="A319" s="141" t="s">
        <v>373</v>
      </c>
    </row>
    <row r="320" spans="1:1">
      <c r="A320" s="141" t="s">
        <v>434</v>
      </c>
    </row>
    <row r="321" spans="1:1">
      <c r="A321" s="141" t="s">
        <v>438</v>
      </c>
    </row>
    <row r="322" spans="1:1" ht="30">
      <c r="A322" s="141" t="s">
        <v>420</v>
      </c>
    </row>
    <row r="323" spans="1:1">
      <c r="A323" s="141" t="s">
        <v>418</v>
      </c>
    </row>
    <row r="324" spans="1:1" ht="30">
      <c r="A324" s="141" t="s">
        <v>464</v>
      </c>
    </row>
    <row r="325" spans="1:1">
      <c r="A325" s="141" t="s">
        <v>436</v>
      </c>
    </row>
    <row r="326" spans="1:1" ht="60">
      <c r="A326" s="141" t="s">
        <v>379</v>
      </c>
    </row>
    <row r="327" spans="1:1">
      <c r="A327" s="141" t="s">
        <v>435</v>
      </c>
    </row>
    <row r="328" spans="1:1">
      <c r="A328" s="141" t="s">
        <v>417</v>
      </c>
    </row>
    <row r="329" spans="1:1">
      <c r="A329" s="141" t="s">
        <v>430</v>
      </c>
    </row>
    <row r="330" spans="1:1" ht="45">
      <c r="A330" s="141" t="s">
        <v>792</v>
      </c>
    </row>
    <row r="331" spans="1:1" ht="45">
      <c r="A331" s="141" t="s">
        <v>409</v>
      </c>
    </row>
    <row r="332" spans="1:1">
      <c r="A332" s="141" t="s">
        <v>739</v>
      </c>
    </row>
    <row r="333" spans="1:1" ht="30">
      <c r="A333" s="141" t="s">
        <v>362</v>
      </c>
    </row>
    <row r="334" spans="1:1">
      <c r="A334" s="141" t="s">
        <v>788</v>
      </c>
    </row>
    <row r="335" spans="1:1">
      <c r="A335" s="141" t="s">
        <v>808</v>
      </c>
    </row>
    <row r="336" spans="1:1" ht="75">
      <c r="A336" s="141" t="s">
        <v>381</v>
      </c>
    </row>
    <row r="337" spans="1:1">
      <c r="A337" s="141" t="s">
        <v>361</v>
      </c>
    </row>
    <row r="338" spans="1:1">
      <c r="A338" s="141" t="s">
        <v>378</v>
      </c>
    </row>
    <row r="339" spans="1:1">
      <c r="A339" s="141" t="s">
        <v>366</v>
      </c>
    </row>
    <row r="340" spans="1:1">
      <c r="A340" s="141" t="s">
        <v>509</v>
      </c>
    </row>
    <row r="341" spans="1:1">
      <c r="A341" s="141" t="s">
        <v>301</v>
      </c>
    </row>
    <row r="342" spans="1:1">
      <c r="A342" s="141" t="s">
        <v>446</v>
      </c>
    </row>
    <row r="343" spans="1:1" ht="30">
      <c r="A343" s="141" t="s">
        <v>373</v>
      </c>
    </row>
    <row r="344" spans="1:1">
      <c r="A344" s="141" t="s">
        <v>419</v>
      </c>
    </row>
    <row r="345" spans="1:1">
      <c r="A345" s="141" t="s">
        <v>434</v>
      </c>
    </row>
    <row r="346" spans="1:1">
      <c r="A346" s="141" t="s">
        <v>438</v>
      </c>
    </row>
    <row r="347" spans="1:1" ht="30">
      <c r="A347" s="141" t="s">
        <v>420</v>
      </c>
    </row>
    <row r="348" spans="1:1">
      <c r="A348" s="141" t="s">
        <v>428</v>
      </c>
    </row>
    <row r="349" spans="1:1" ht="30">
      <c r="A349" s="141" t="s">
        <v>464</v>
      </c>
    </row>
    <row r="350" spans="1:1">
      <c r="A350" s="141" t="s">
        <v>436</v>
      </c>
    </row>
    <row r="351" spans="1:1" ht="60">
      <c r="A351" s="141" t="s">
        <v>379</v>
      </c>
    </row>
    <row r="352" spans="1:1">
      <c r="A352" s="141" t="s">
        <v>417</v>
      </c>
    </row>
    <row r="353" spans="1:1">
      <c r="A353" s="141" t="s">
        <v>430</v>
      </c>
    </row>
    <row r="354" spans="1:1" ht="45">
      <c r="A354" s="141" t="s">
        <v>409</v>
      </c>
    </row>
    <row r="355" spans="1:1">
      <c r="A355" s="141" t="s">
        <v>739</v>
      </c>
    </row>
    <row r="356" spans="1:1" ht="30">
      <c r="A356" s="141" t="s">
        <v>362</v>
      </c>
    </row>
    <row r="357" spans="1:1">
      <c r="A357" s="141" t="s">
        <v>788</v>
      </c>
    </row>
    <row r="358" spans="1:1">
      <c r="A358" s="141" t="s">
        <v>450</v>
      </c>
    </row>
    <row r="359" spans="1:1">
      <c r="A359" s="141" t="s">
        <v>450</v>
      </c>
    </row>
    <row r="360" spans="1:1">
      <c r="A360" s="141" t="s">
        <v>822</v>
      </c>
    </row>
    <row r="361" spans="1:1" ht="30">
      <c r="A361" s="141" t="s">
        <v>373</v>
      </c>
    </row>
    <row r="362" spans="1:1">
      <c r="A362" s="141" t="s">
        <v>418</v>
      </c>
    </row>
    <row r="363" spans="1:1" ht="30">
      <c r="A363" s="141" t="s">
        <v>464</v>
      </c>
    </row>
    <row r="364" spans="1:1" ht="45">
      <c r="A364" s="141" t="s">
        <v>409</v>
      </c>
    </row>
    <row r="365" spans="1:1" ht="30">
      <c r="A365" s="141" t="s">
        <v>362</v>
      </c>
    </row>
    <row r="366" spans="1:1" ht="45">
      <c r="A366" s="141" t="s">
        <v>791</v>
      </c>
    </row>
    <row r="367" spans="1:1">
      <c r="A367" s="141" t="s">
        <v>824</v>
      </c>
    </row>
    <row r="368" spans="1:1">
      <c r="A368" s="141" t="s">
        <v>418</v>
      </c>
    </row>
    <row r="369" spans="1:1" ht="30">
      <c r="A369" s="141" t="s">
        <v>464</v>
      </c>
    </row>
    <row r="370" spans="1:1">
      <c r="A370" s="141" t="s">
        <v>417</v>
      </c>
    </row>
    <row r="371" spans="1:1" ht="45">
      <c r="A371" s="141" t="s">
        <v>792</v>
      </c>
    </row>
    <row r="372" spans="1:1" ht="45">
      <c r="A372" s="141" t="s">
        <v>409</v>
      </c>
    </row>
    <row r="373" spans="1:1" ht="30">
      <c r="A373" s="141" t="s">
        <v>362</v>
      </c>
    </row>
    <row r="374" spans="1:1" ht="45">
      <c r="A374" s="141" t="s">
        <v>791</v>
      </c>
    </row>
    <row r="375" spans="1:1">
      <c r="A375" s="141" t="s">
        <v>826</v>
      </c>
    </row>
    <row r="376" spans="1:1">
      <c r="A376" s="141" t="s">
        <v>828</v>
      </c>
    </row>
    <row r="377" spans="1:1" ht="30">
      <c r="A377" s="141" t="s">
        <v>373</v>
      </c>
    </row>
    <row r="378" spans="1:1" ht="30">
      <c r="A378" s="141" t="s">
        <v>464</v>
      </c>
    </row>
    <row r="379" spans="1:1">
      <c r="A379" s="141" t="s">
        <v>788</v>
      </c>
    </row>
    <row r="380" spans="1:1">
      <c r="A380" s="141" t="s">
        <v>835</v>
      </c>
    </row>
    <row r="381" spans="1:1" ht="30">
      <c r="A381" s="141" t="s">
        <v>464</v>
      </c>
    </row>
    <row r="382" spans="1:1">
      <c r="A382" s="141" t="s">
        <v>859</v>
      </c>
    </row>
    <row r="383" spans="1:1">
      <c r="A383" s="141" t="s">
        <v>425</v>
      </c>
    </row>
    <row r="384" spans="1:1">
      <c r="A384" s="141" t="s">
        <v>437</v>
      </c>
    </row>
    <row r="385" spans="1:1">
      <c r="A385" s="141" t="s">
        <v>446</v>
      </c>
    </row>
    <row r="386" spans="1:1" ht="30">
      <c r="A386" s="141" t="s">
        <v>373</v>
      </c>
    </row>
    <row r="387" spans="1:1">
      <c r="A387" s="141" t="s">
        <v>418</v>
      </c>
    </row>
    <row r="388" spans="1:1">
      <c r="A388" s="141" t="s">
        <v>417</v>
      </c>
    </row>
    <row r="389" spans="1:1">
      <c r="A389" s="141" t="s">
        <v>430</v>
      </c>
    </row>
    <row r="390" spans="1:1" ht="30">
      <c r="A390" s="141" t="s">
        <v>362</v>
      </c>
    </row>
    <row r="391" spans="1:1">
      <c r="A391" s="141" t="s">
        <v>450</v>
      </c>
    </row>
    <row r="392" spans="1:1">
      <c r="A392" s="141" t="s">
        <v>857</v>
      </c>
    </row>
    <row r="393" spans="1:1" ht="30">
      <c r="A393" s="141" t="s">
        <v>373</v>
      </c>
    </row>
    <row r="394" spans="1:1">
      <c r="A394" s="141" t="s">
        <v>418</v>
      </c>
    </row>
    <row r="395" spans="1:1" ht="30">
      <c r="A395" s="141" t="s">
        <v>464</v>
      </c>
    </row>
    <row r="396" spans="1:1">
      <c r="A396" s="141" t="s">
        <v>435</v>
      </c>
    </row>
    <row r="397" spans="1:1" ht="45">
      <c r="A397" s="141" t="s">
        <v>792</v>
      </c>
    </row>
    <row r="398" spans="1:1" ht="45">
      <c r="A398" s="141" t="s">
        <v>409</v>
      </c>
    </row>
    <row r="399" spans="1:1" ht="30">
      <c r="A399" s="141" t="s">
        <v>362</v>
      </c>
    </row>
    <row r="400" spans="1:1">
      <c r="A400" s="141" t="s">
        <v>862</v>
      </c>
    </row>
    <row r="401" spans="1:1" ht="30">
      <c r="A401" s="141" t="s">
        <v>373</v>
      </c>
    </row>
    <row r="402" spans="1:1">
      <c r="A402" s="141" t="s">
        <v>418</v>
      </c>
    </row>
    <row r="403" spans="1:1" ht="30">
      <c r="A403" s="141" t="s">
        <v>464</v>
      </c>
    </row>
    <row r="404" spans="1:1">
      <c r="A404" s="141" t="s">
        <v>435</v>
      </c>
    </row>
    <row r="405" spans="1:1" ht="45">
      <c r="A405" s="141" t="s">
        <v>792</v>
      </c>
    </row>
    <row r="406" spans="1:1" ht="45">
      <c r="A406" s="141" t="s">
        <v>409</v>
      </c>
    </row>
    <row r="407" spans="1:1" ht="30">
      <c r="A407" s="141" t="s">
        <v>362</v>
      </c>
    </row>
    <row r="408" spans="1:1">
      <c r="A408" s="141" t="s">
        <v>858</v>
      </c>
    </row>
    <row r="409" spans="1:1" ht="30">
      <c r="A409" s="141" t="s">
        <v>373</v>
      </c>
    </row>
    <row r="410" spans="1:1">
      <c r="A410" s="141" t="s">
        <v>418</v>
      </c>
    </row>
    <row r="411" spans="1:1" ht="30">
      <c r="A411" s="141" t="s">
        <v>464</v>
      </c>
    </row>
    <row r="412" spans="1:1">
      <c r="A412" s="141" t="s">
        <v>435</v>
      </c>
    </row>
    <row r="413" spans="1:1" ht="45">
      <c r="A413" s="141" t="s">
        <v>792</v>
      </c>
    </row>
    <row r="414" spans="1:1" ht="45">
      <c r="A414" s="141" t="s">
        <v>409</v>
      </c>
    </row>
    <row r="415" spans="1:1" ht="30">
      <c r="A415" s="141" t="s">
        <v>362</v>
      </c>
    </row>
    <row r="416" spans="1:1">
      <c r="A416" s="141" t="s">
        <v>878</v>
      </c>
    </row>
    <row r="417" spans="1:1" ht="30">
      <c r="A417" s="141" t="s">
        <v>373</v>
      </c>
    </row>
    <row r="418" spans="1:1">
      <c r="A418" s="141" t="s">
        <v>418</v>
      </c>
    </row>
    <row r="419" spans="1:1" ht="30">
      <c r="A419" s="141" t="s">
        <v>464</v>
      </c>
    </row>
    <row r="420" spans="1:1">
      <c r="A420" s="141" t="s">
        <v>980</v>
      </c>
    </row>
    <row r="421" spans="1:1" ht="30">
      <c r="A421" s="141" t="s">
        <v>373</v>
      </c>
    </row>
    <row r="422" spans="1:1">
      <c r="A422" s="141" t="s">
        <v>438</v>
      </c>
    </row>
    <row r="423" spans="1:1" ht="30">
      <c r="A423" s="141" t="s">
        <v>420</v>
      </c>
    </row>
    <row r="424" spans="1:1" ht="30">
      <c r="A424" s="141" t="s">
        <v>464</v>
      </c>
    </row>
    <row r="425" spans="1:1" ht="60">
      <c r="A425" s="141" t="s">
        <v>379</v>
      </c>
    </row>
    <row r="426" spans="1:1">
      <c r="A426" s="141" t="s">
        <v>417</v>
      </c>
    </row>
    <row r="427" spans="1:1">
      <c r="A427" s="141" t="s">
        <v>430</v>
      </c>
    </row>
    <row r="428" spans="1:1">
      <c r="A428" s="141" t="s">
        <v>739</v>
      </c>
    </row>
    <row r="429" spans="1:1">
      <c r="A429" s="141" t="s">
        <v>788</v>
      </c>
    </row>
    <row r="430" spans="1:1">
      <c r="A430" s="141" t="s">
        <v>981</v>
      </c>
    </row>
    <row r="431" spans="1:1" ht="30">
      <c r="A431" s="141" t="s">
        <v>373</v>
      </c>
    </row>
    <row r="432" spans="1:1">
      <c r="A432" s="141" t="s">
        <v>438</v>
      </c>
    </row>
    <row r="433" spans="1:1" ht="30">
      <c r="A433" s="141" t="s">
        <v>420</v>
      </c>
    </row>
    <row r="434" spans="1:1" ht="30">
      <c r="A434" s="141" t="s">
        <v>464</v>
      </c>
    </row>
    <row r="435" spans="1:1" ht="60">
      <c r="A435" s="141" t="s">
        <v>379</v>
      </c>
    </row>
    <row r="436" spans="1:1">
      <c r="A436" s="141" t="s">
        <v>417</v>
      </c>
    </row>
    <row r="437" spans="1:1">
      <c r="A437" s="141" t="s">
        <v>430</v>
      </c>
    </row>
    <row r="438" spans="1:1">
      <c r="A438" s="141" t="s">
        <v>739</v>
      </c>
    </row>
    <row r="439" spans="1:1">
      <c r="A439" s="141" t="s">
        <v>788</v>
      </c>
    </row>
    <row r="440" spans="1:1">
      <c r="A440" s="141" t="s">
        <v>970</v>
      </c>
    </row>
    <row r="441" spans="1:1">
      <c r="A441" s="141" t="s">
        <v>425</v>
      </c>
    </row>
    <row r="442" spans="1:1">
      <c r="A442" s="141" t="s">
        <v>301</v>
      </c>
    </row>
    <row r="443" spans="1:1">
      <c r="A443" s="141" t="s">
        <v>446</v>
      </c>
    </row>
    <row r="444" spans="1:1" ht="30">
      <c r="A444" s="141" t="s">
        <v>373</v>
      </c>
    </row>
    <row r="445" spans="1:1">
      <c r="A445" s="141" t="s">
        <v>419</v>
      </c>
    </row>
    <row r="446" spans="1:1">
      <c r="A446" s="141" t="s">
        <v>434</v>
      </c>
    </row>
    <row r="447" spans="1:1">
      <c r="A447" s="141" t="s">
        <v>438</v>
      </c>
    </row>
    <row r="448" spans="1:1" ht="30">
      <c r="A448" s="141" t="s">
        <v>420</v>
      </c>
    </row>
    <row r="449" spans="1:1">
      <c r="A449" s="141" t="s">
        <v>428</v>
      </c>
    </row>
    <row r="450" spans="1:1">
      <c r="A450" s="141" t="s">
        <v>429</v>
      </c>
    </row>
    <row r="451" spans="1:1">
      <c r="A451" s="141" t="s">
        <v>418</v>
      </c>
    </row>
    <row r="452" spans="1:1">
      <c r="A452" s="141" t="s">
        <v>436</v>
      </c>
    </row>
    <row r="453" spans="1:1" ht="60">
      <c r="A453" s="141" t="s">
        <v>379</v>
      </c>
    </row>
    <row r="454" spans="1:1">
      <c r="A454" s="141" t="s">
        <v>417</v>
      </c>
    </row>
    <row r="455" spans="1:1">
      <c r="A455" s="141" t="s">
        <v>430</v>
      </c>
    </row>
    <row r="456" spans="1:1" ht="45">
      <c r="A456" s="141" t="s">
        <v>409</v>
      </c>
    </row>
    <row r="457" spans="1:1">
      <c r="A457" s="141" t="s">
        <v>739</v>
      </c>
    </row>
    <row r="458" spans="1:1" ht="30">
      <c r="A458" s="141" t="s">
        <v>362</v>
      </c>
    </row>
    <row r="459" spans="1:1">
      <c r="A459" s="141" t="s">
        <v>788</v>
      </c>
    </row>
    <row r="460" spans="1:1" ht="30">
      <c r="A460" s="141" t="s">
        <v>941</v>
      </c>
    </row>
    <row r="461" spans="1:1">
      <c r="A461" s="141" t="s">
        <v>439</v>
      </c>
    </row>
    <row r="462" spans="1:1">
      <c r="A462" s="141" t="s">
        <v>978</v>
      </c>
    </row>
    <row r="463" spans="1:1" ht="30">
      <c r="A463" s="141" t="s">
        <v>373</v>
      </c>
    </row>
    <row r="464" spans="1:1">
      <c r="A464" s="141" t="s">
        <v>438</v>
      </c>
    </row>
    <row r="465" spans="1:1" ht="30">
      <c r="A465" s="141" t="s">
        <v>420</v>
      </c>
    </row>
    <row r="466" spans="1:1" ht="30">
      <c r="A466" s="141" t="s">
        <v>464</v>
      </c>
    </row>
    <row r="467" spans="1:1" ht="60">
      <c r="A467" s="141" t="s">
        <v>379</v>
      </c>
    </row>
    <row r="468" spans="1:1">
      <c r="A468" s="141" t="s">
        <v>417</v>
      </c>
    </row>
    <row r="469" spans="1:1">
      <c r="A469" s="141" t="s">
        <v>430</v>
      </c>
    </row>
    <row r="470" spans="1:1">
      <c r="A470" s="141" t="s">
        <v>739</v>
      </c>
    </row>
    <row r="471" spans="1:1">
      <c r="A471" s="141" t="s">
        <v>788</v>
      </c>
    </row>
    <row r="472" spans="1:1">
      <c r="A472" s="141" t="s">
        <v>975</v>
      </c>
    </row>
    <row r="473" spans="1:1" ht="30">
      <c r="A473" s="141" t="s">
        <v>373</v>
      </c>
    </row>
    <row r="474" spans="1:1">
      <c r="A474" s="141" t="s">
        <v>438</v>
      </c>
    </row>
    <row r="475" spans="1:1" ht="30">
      <c r="A475" s="141" t="s">
        <v>420</v>
      </c>
    </row>
    <row r="476" spans="1:1" ht="30">
      <c r="A476" s="141" t="s">
        <v>464</v>
      </c>
    </row>
    <row r="477" spans="1:1" ht="60">
      <c r="A477" s="141" t="s">
        <v>379</v>
      </c>
    </row>
    <row r="478" spans="1:1">
      <c r="A478" s="141" t="s">
        <v>417</v>
      </c>
    </row>
    <row r="479" spans="1:1">
      <c r="A479" s="141" t="s">
        <v>430</v>
      </c>
    </row>
    <row r="480" spans="1:1">
      <c r="A480" s="141" t="s">
        <v>739</v>
      </c>
    </row>
    <row r="481" spans="1:1">
      <c r="A481" s="141" t="s">
        <v>788</v>
      </c>
    </row>
    <row r="482" spans="1:1">
      <c r="A482" s="141" t="s">
        <v>987</v>
      </c>
    </row>
    <row r="483" spans="1:1">
      <c r="A483" s="141" t="s">
        <v>301</v>
      </c>
    </row>
    <row r="484" spans="1:1">
      <c r="A484" s="141" t="s">
        <v>446</v>
      </c>
    </row>
    <row r="485" spans="1:1" ht="30">
      <c r="A485" s="141" t="s">
        <v>373</v>
      </c>
    </row>
    <row r="486" spans="1:1">
      <c r="A486" s="141" t="s">
        <v>419</v>
      </c>
    </row>
    <row r="487" spans="1:1">
      <c r="A487" s="141" t="s">
        <v>434</v>
      </c>
    </row>
    <row r="488" spans="1:1" ht="30">
      <c r="A488" s="141" t="s">
        <v>420</v>
      </c>
    </row>
    <row r="489" spans="1:1">
      <c r="A489" s="141" t="s">
        <v>428</v>
      </c>
    </row>
    <row r="490" spans="1:1" ht="30">
      <c r="A490" s="141" t="s">
        <v>464</v>
      </c>
    </row>
    <row r="491" spans="1:1">
      <c r="A491" s="141" t="s">
        <v>436</v>
      </c>
    </row>
    <row r="492" spans="1:1" ht="60">
      <c r="A492" s="141" t="s">
        <v>379</v>
      </c>
    </row>
    <row r="493" spans="1:1">
      <c r="A493" s="141" t="s">
        <v>417</v>
      </c>
    </row>
    <row r="494" spans="1:1">
      <c r="A494" s="141" t="s">
        <v>430</v>
      </c>
    </row>
    <row r="495" spans="1:1" ht="45">
      <c r="A495" s="141" t="s">
        <v>409</v>
      </c>
    </row>
    <row r="496" spans="1:1">
      <c r="A496" s="141" t="s">
        <v>739</v>
      </c>
    </row>
    <row r="497" spans="1:1" ht="30">
      <c r="A497" s="141" t="s">
        <v>362</v>
      </c>
    </row>
    <row r="498" spans="1:1">
      <c r="A498" s="141" t="s">
        <v>788</v>
      </c>
    </row>
    <row r="499" spans="1:1" ht="30">
      <c r="A499" s="141" t="s">
        <v>911</v>
      </c>
    </row>
    <row r="500" spans="1:1">
      <c r="A500" s="141" t="s">
        <v>900</v>
      </c>
    </row>
    <row r="501" spans="1:1">
      <c r="A501" s="141" t="s">
        <v>904</v>
      </c>
    </row>
    <row r="502" spans="1:1">
      <c r="A502" s="141" t="s">
        <v>912</v>
      </c>
    </row>
    <row r="503" spans="1:1" ht="45">
      <c r="A503" s="141" t="s">
        <v>902</v>
      </c>
    </row>
    <row r="504" spans="1:1" ht="45">
      <c r="A504" s="141" t="s">
        <v>903</v>
      </c>
    </row>
    <row r="505" spans="1:1">
      <c r="A505" s="141" t="s">
        <v>988</v>
      </c>
    </row>
    <row r="506" spans="1:1">
      <c r="A506" s="141" t="s">
        <v>437</v>
      </c>
    </row>
    <row r="507" spans="1:1">
      <c r="A507" s="141" t="s">
        <v>301</v>
      </c>
    </row>
    <row r="508" spans="1:1" ht="30">
      <c r="A508" s="141" t="s">
        <v>373</v>
      </c>
    </row>
    <row r="509" spans="1:1">
      <c r="A509" s="141" t="s">
        <v>434</v>
      </c>
    </row>
    <row r="510" spans="1:1">
      <c r="A510" s="141" t="s">
        <v>438</v>
      </c>
    </row>
    <row r="511" spans="1:1" ht="30">
      <c r="A511" s="141" t="s">
        <v>420</v>
      </c>
    </row>
    <row r="512" spans="1:1">
      <c r="A512" s="141" t="s">
        <v>418</v>
      </c>
    </row>
    <row r="513" spans="1:1" ht="30">
      <c r="A513" s="141" t="s">
        <v>464</v>
      </c>
    </row>
    <row r="514" spans="1:1">
      <c r="A514" s="141" t="s">
        <v>436</v>
      </c>
    </row>
    <row r="515" spans="1:1" ht="60">
      <c r="A515" s="141" t="s">
        <v>379</v>
      </c>
    </row>
    <row r="516" spans="1:1">
      <c r="A516" s="141" t="s">
        <v>435</v>
      </c>
    </row>
    <row r="517" spans="1:1">
      <c r="A517" s="141" t="s">
        <v>417</v>
      </c>
    </row>
    <row r="518" spans="1:1">
      <c r="A518" s="141" t="s">
        <v>430</v>
      </c>
    </row>
    <row r="519" spans="1:1" ht="45">
      <c r="A519" s="141" t="s">
        <v>792</v>
      </c>
    </row>
    <row r="520" spans="1:1" ht="45">
      <c r="A520" s="141" t="s">
        <v>409</v>
      </c>
    </row>
    <row r="521" spans="1:1">
      <c r="A521" s="141" t="s">
        <v>739</v>
      </c>
    </row>
    <row r="522" spans="1:1" ht="30">
      <c r="A522" s="141" t="s">
        <v>362</v>
      </c>
    </row>
    <row r="523" spans="1:1">
      <c r="A523" s="141" t="s">
        <v>788</v>
      </c>
    </row>
    <row r="524" spans="1:1" ht="30">
      <c r="A524" s="141" t="s">
        <v>944</v>
      </c>
    </row>
    <row r="525" spans="1:1">
      <c r="A525" s="141" t="s">
        <v>438</v>
      </c>
    </row>
    <row r="526" spans="1:1" ht="30">
      <c r="A526" s="141" t="s">
        <v>942</v>
      </c>
    </row>
    <row r="527" spans="1:1">
      <c r="A527" s="141" t="s">
        <v>301</v>
      </c>
    </row>
    <row r="528" spans="1:1">
      <c r="A528" s="141" t="s">
        <v>960</v>
      </c>
    </row>
    <row r="529" spans="1:1">
      <c r="A529" s="141" t="s">
        <v>437</v>
      </c>
    </row>
    <row r="530" spans="1:1">
      <c r="A530" s="141" t="s">
        <v>301</v>
      </c>
    </row>
    <row r="531" spans="1:1" ht="30">
      <c r="A531" s="141" t="s">
        <v>373</v>
      </c>
    </row>
    <row r="532" spans="1:1">
      <c r="A532" s="141" t="s">
        <v>434</v>
      </c>
    </row>
    <row r="533" spans="1:1">
      <c r="A533" s="141" t="s">
        <v>438</v>
      </c>
    </row>
    <row r="534" spans="1:1">
      <c r="A534" s="141" t="s">
        <v>418</v>
      </c>
    </row>
    <row r="535" spans="1:1" ht="30">
      <c r="A535" s="141" t="s">
        <v>464</v>
      </c>
    </row>
    <row r="536" spans="1:1">
      <c r="A536" s="141" t="s">
        <v>436</v>
      </c>
    </row>
    <row r="537" spans="1:1">
      <c r="A537" s="141" t="s">
        <v>435</v>
      </c>
    </row>
    <row r="538" spans="1:1">
      <c r="A538" s="141" t="s">
        <v>417</v>
      </c>
    </row>
    <row r="539" spans="1:1">
      <c r="A539" s="141" t="s">
        <v>430</v>
      </c>
    </row>
    <row r="540" spans="1:1" ht="45">
      <c r="A540" s="141" t="s">
        <v>792</v>
      </c>
    </row>
    <row r="541" spans="1:1" ht="45">
      <c r="A541" s="141" t="s">
        <v>409</v>
      </c>
    </row>
    <row r="542" spans="1:1">
      <c r="A542" s="141" t="s">
        <v>739</v>
      </c>
    </row>
    <row r="543" spans="1:1" ht="30">
      <c r="A543" s="141" t="s">
        <v>362</v>
      </c>
    </row>
    <row r="544" spans="1:1">
      <c r="A544" s="141" t="s">
        <v>788</v>
      </c>
    </row>
    <row r="545" spans="1:1">
      <c r="A545" s="141" t="s">
        <v>813</v>
      </c>
    </row>
    <row r="546" spans="1:1">
      <c r="A546" s="141" t="s">
        <v>967</v>
      </c>
    </row>
    <row r="547" spans="1:1">
      <c r="A547" s="141" t="s">
        <v>437</v>
      </c>
    </row>
    <row r="548" spans="1:1" ht="30">
      <c r="A548" s="141" t="s">
        <v>373</v>
      </c>
    </row>
    <row r="549" spans="1:1">
      <c r="A549" s="141" t="s">
        <v>418</v>
      </c>
    </row>
    <row r="550" spans="1:1" ht="30">
      <c r="A550" s="141" t="s">
        <v>464</v>
      </c>
    </row>
    <row r="551" spans="1:1">
      <c r="A551" s="141" t="s">
        <v>435</v>
      </c>
    </row>
    <row r="552" spans="1:1" ht="45">
      <c r="A552" s="141" t="s">
        <v>792</v>
      </c>
    </row>
    <row r="553" spans="1:1" ht="45">
      <c r="A553" s="141" t="s">
        <v>409</v>
      </c>
    </row>
    <row r="554" spans="1:1" ht="30">
      <c r="A554" s="141" t="s">
        <v>362</v>
      </c>
    </row>
    <row r="555" spans="1:1">
      <c r="A555" s="141" t="s">
        <v>813</v>
      </c>
    </row>
    <row r="556" spans="1:1">
      <c r="A556" s="141" t="s">
        <v>956</v>
      </c>
    </row>
    <row r="557" spans="1:1" ht="30">
      <c r="A557" s="141" t="s">
        <v>373</v>
      </c>
    </row>
    <row r="558" spans="1:1">
      <c r="A558" s="141" t="s">
        <v>418</v>
      </c>
    </row>
    <row r="559" spans="1:1" ht="30">
      <c r="A559" s="141" t="s">
        <v>464</v>
      </c>
    </row>
    <row r="560" spans="1:1">
      <c r="A560" s="141" t="s">
        <v>435</v>
      </c>
    </row>
    <row r="561" spans="1:1" ht="45">
      <c r="A561" s="141" t="s">
        <v>792</v>
      </c>
    </row>
    <row r="562" spans="1:1" ht="45">
      <c r="A562" s="141" t="s">
        <v>409</v>
      </c>
    </row>
    <row r="563" spans="1:1" ht="30">
      <c r="A563" s="141" t="s">
        <v>362</v>
      </c>
    </row>
    <row r="564" spans="1:1">
      <c r="A564" s="141" t="s">
        <v>957</v>
      </c>
    </row>
    <row r="565" spans="1:1">
      <c r="A565" s="141" t="s">
        <v>418</v>
      </c>
    </row>
    <row r="566" spans="1:1" ht="45">
      <c r="A566" s="141" t="s">
        <v>792</v>
      </c>
    </row>
    <row r="567" spans="1:1" ht="45">
      <c r="A567" s="141" t="s">
        <v>409</v>
      </c>
    </row>
    <row r="568" spans="1:1">
      <c r="A568" s="141" t="s">
        <v>961</v>
      </c>
    </row>
    <row r="569" spans="1:1">
      <c r="A569" s="141" t="s">
        <v>437</v>
      </c>
    </row>
    <row r="570" spans="1:1" ht="30">
      <c r="A570" s="141" t="s">
        <v>373</v>
      </c>
    </row>
    <row r="571" spans="1:1">
      <c r="A571" s="141" t="s">
        <v>418</v>
      </c>
    </row>
    <row r="572" spans="1:1" ht="30">
      <c r="A572" s="141" t="s">
        <v>464</v>
      </c>
    </row>
    <row r="573" spans="1:1">
      <c r="A573" s="141" t="s">
        <v>435</v>
      </c>
    </row>
    <row r="574" spans="1:1" ht="45">
      <c r="A574" s="141" t="s">
        <v>792</v>
      </c>
    </row>
    <row r="575" spans="1:1" ht="45">
      <c r="A575" s="141" t="s">
        <v>409</v>
      </c>
    </row>
    <row r="576" spans="1:1" ht="30">
      <c r="A576" s="141" t="s">
        <v>362</v>
      </c>
    </row>
    <row r="577" spans="1:1">
      <c r="A577" s="141" t="s">
        <v>1008</v>
      </c>
    </row>
    <row r="578" spans="1:1">
      <c r="A578" s="141" t="s">
        <v>437</v>
      </c>
    </row>
    <row r="579" spans="1:1" ht="30">
      <c r="A579" s="141" t="s">
        <v>373</v>
      </c>
    </row>
    <row r="580" spans="1:1">
      <c r="A580" s="141" t="s">
        <v>418</v>
      </c>
    </row>
    <row r="581" spans="1:1" ht="30">
      <c r="A581" s="141" t="s">
        <v>464</v>
      </c>
    </row>
    <row r="582" spans="1:1">
      <c r="A582" s="141" t="s">
        <v>435</v>
      </c>
    </row>
    <row r="583" spans="1:1" ht="45">
      <c r="A583" s="141" t="s">
        <v>792</v>
      </c>
    </row>
    <row r="584" spans="1:1" ht="45">
      <c r="A584" s="141" t="s">
        <v>409</v>
      </c>
    </row>
    <row r="585" spans="1:1" ht="30">
      <c r="A585" s="141" t="s">
        <v>362</v>
      </c>
    </row>
    <row r="586" spans="1:1">
      <c r="A586" s="141" t="s">
        <v>972</v>
      </c>
    </row>
    <row r="587" spans="1:1">
      <c r="A587" s="141" t="s">
        <v>425</v>
      </c>
    </row>
    <row r="588" spans="1:1">
      <c r="A588" s="141" t="s">
        <v>301</v>
      </c>
    </row>
    <row r="589" spans="1:1">
      <c r="A589" s="141" t="s">
        <v>446</v>
      </c>
    </row>
    <row r="590" spans="1:1" ht="30">
      <c r="A590" s="141" t="s">
        <v>373</v>
      </c>
    </row>
    <row r="591" spans="1:1">
      <c r="A591" s="141" t="s">
        <v>419</v>
      </c>
    </row>
    <row r="592" spans="1:1">
      <c r="A592" s="141" t="s">
        <v>434</v>
      </c>
    </row>
    <row r="593" spans="1:1">
      <c r="A593" s="141" t="s">
        <v>438</v>
      </c>
    </row>
    <row r="594" spans="1:1" ht="30">
      <c r="A594" s="141" t="s">
        <v>420</v>
      </c>
    </row>
    <row r="595" spans="1:1">
      <c r="A595" s="141" t="s">
        <v>428</v>
      </c>
    </row>
    <row r="596" spans="1:1">
      <c r="A596" s="141" t="s">
        <v>429</v>
      </c>
    </row>
    <row r="597" spans="1:1">
      <c r="A597" s="141" t="s">
        <v>418</v>
      </c>
    </row>
    <row r="598" spans="1:1">
      <c r="A598" s="141" t="s">
        <v>436</v>
      </c>
    </row>
    <row r="599" spans="1:1" ht="60">
      <c r="A599" s="141" t="s">
        <v>379</v>
      </c>
    </row>
    <row r="600" spans="1:1">
      <c r="A600" s="141" t="s">
        <v>417</v>
      </c>
    </row>
    <row r="601" spans="1:1">
      <c r="A601" s="141" t="s">
        <v>430</v>
      </c>
    </row>
    <row r="602" spans="1:1" ht="45">
      <c r="A602" s="141" t="s">
        <v>409</v>
      </c>
    </row>
    <row r="603" spans="1:1">
      <c r="A603" s="141" t="s">
        <v>739</v>
      </c>
    </row>
    <row r="604" spans="1:1" ht="30">
      <c r="A604" s="141" t="s">
        <v>362</v>
      </c>
    </row>
    <row r="605" spans="1:1">
      <c r="A605" s="141" t="s">
        <v>788</v>
      </c>
    </row>
    <row r="606" spans="1:1">
      <c r="A606" s="141" t="s">
        <v>958</v>
      </c>
    </row>
    <row r="607" spans="1:1">
      <c r="A607" s="141" t="s">
        <v>437</v>
      </c>
    </row>
    <row r="608" spans="1:1" ht="30">
      <c r="A608" s="141" t="s">
        <v>373</v>
      </c>
    </row>
    <row r="609" spans="1:1" ht="30">
      <c r="A609" s="141" t="s">
        <v>464</v>
      </c>
    </row>
    <row r="610" spans="1:1">
      <c r="A610" s="141" t="s">
        <v>435</v>
      </c>
    </row>
    <row r="611" spans="1:1" ht="45">
      <c r="A611" s="141" t="s">
        <v>409</v>
      </c>
    </row>
    <row r="612" spans="1:1" ht="30">
      <c r="A612" s="141" t="s">
        <v>362</v>
      </c>
    </row>
    <row r="613" spans="1:1">
      <c r="A613" s="141" t="s">
        <v>959</v>
      </c>
    </row>
    <row r="614" spans="1:1">
      <c r="A614" s="141" t="s">
        <v>437</v>
      </c>
    </row>
    <row r="615" spans="1:1" ht="30">
      <c r="A615" s="141" t="s">
        <v>373</v>
      </c>
    </row>
    <row r="616" spans="1:1">
      <c r="A616" s="141" t="s">
        <v>418</v>
      </c>
    </row>
    <row r="617" spans="1:1" ht="30">
      <c r="A617" s="141" t="s">
        <v>464</v>
      </c>
    </row>
    <row r="618" spans="1:1">
      <c r="A618" s="141" t="s">
        <v>435</v>
      </c>
    </row>
    <row r="619" spans="1:1" ht="45">
      <c r="A619" s="141" t="s">
        <v>792</v>
      </c>
    </row>
    <row r="620" spans="1:1" ht="45">
      <c r="A620" s="141" t="s">
        <v>409</v>
      </c>
    </row>
    <row r="621" spans="1:1" ht="30">
      <c r="A621" s="141" t="s">
        <v>362</v>
      </c>
    </row>
    <row r="622" spans="1:1">
      <c r="A622" s="141" t="s">
        <v>968</v>
      </c>
    </row>
    <row r="623" spans="1:1" ht="30">
      <c r="A623" s="141" t="s">
        <v>373</v>
      </c>
    </row>
    <row r="624" spans="1:1">
      <c r="A624" s="141" t="s">
        <v>438</v>
      </c>
    </row>
    <row r="625" spans="1:1" ht="30">
      <c r="A625" s="141" t="s">
        <v>420</v>
      </c>
    </row>
    <row r="626" spans="1:1" ht="30">
      <c r="A626" s="141" t="s">
        <v>464</v>
      </c>
    </row>
    <row r="627" spans="1:1" ht="60">
      <c r="A627" s="141" t="s">
        <v>379</v>
      </c>
    </row>
    <row r="628" spans="1:1">
      <c r="A628" s="141" t="s">
        <v>417</v>
      </c>
    </row>
    <row r="629" spans="1:1">
      <c r="A629" s="141" t="s">
        <v>430</v>
      </c>
    </row>
    <row r="630" spans="1:1">
      <c r="A630" s="141" t="s">
        <v>739</v>
      </c>
    </row>
    <row r="631" spans="1:1">
      <c r="A631" s="141" t="s">
        <v>788</v>
      </c>
    </row>
    <row r="632" spans="1:1">
      <c r="A632" s="141" t="s">
        <v>973</v>
      </c>
    </row>
    <row r="633" spans="1:1">
      <c r="A633" s="141" t="s">
        <v>425</v>
      </c>
    </row>
    <row r="634" spans="1:1">
      <c r="A634" s="141" t="s">
        <v>301</v>
      </c>
    </row>
    <row r="635" spans="1:1">
      <c r="A635" s="141" t="s">
        <v>446</v>
      </c>
    </row>
    <row r="636" spans="1:1" ht="30">
      <c r="A636" s="141" t="s">
        <v>373</v>
      </c>
    </row>
    <row r="637" spans="1:1">
      <c r="A637" s="141" t="s">
        <v>419</v>
      </c>
    </row>
    <row r="638" spans="1:1">
      <c r="A638" s="141" t="s">
        <v>434</v>
      </c>
    </row>
    <row r="639" spans="1:1">
      <c r="A639" s="141" t="s">
        <v>438</v>
      </c>
    </row>
    <row r="640" spans="1:1" ht="30">
      <c r="A640" s="141" t="s">
        <v>420</v>
      </c>
    </row>
    <row r="641" spans="1:1">
      <c r="A641" s="141" t="s">
        <v>428</v>
      </c>
    </row>
    <row r="642" spans="1:1">
      <c r="A642" s="141" t="s">
        <v>429</v>
      </c>
    </row>
    <row r="643" spans="1:1">
      <c r="A643" s="141" t="s">
        <v>418</v>
      </c>
    </row>
    <row r="644" spans="1:1">
      <c r="A644" s="141" t="s">
        <v>436</v>
      </c>
    </row>
    <row r="645" spans="1:1" ht="60">
      <c r="A645" s="141" t="s">
        <v>379</v>
      </c>
    </row>
    <row r="646" spans="1:1">
      <c r="A646" s="141" t="s">
        <v>417</v>
      </c>
    </row>
    <row r="647" spans="1:1">
      <c r="A647" s="141" t="s">
        <v>430</v>
      </c>
    </row>
    <row r="648" spans="1:1" ht="45">
      <c r="A648" s="141" t="s">
        <v>409</v>
      </c>
    </row>
    <row r="649" spans="1:1">
      <c r="A649" s="141" t="s">
        <v>739</v>
      </c>
    </row>
    <row r="650" spans="1:1" ht="30">
      <c r="A650" s="141" t="s">
        <v>362</v>
      </c>
    </row>
    <row r="651" spans="1:1">
      <c r="A651" s="141" t="s">
        <v>788</v>
      </c>
    </row>
    <row r="652" spans="1:1">
      <c r="A652" s="141" t="s">
        <v>1011</v>
      </c>
    </row>
    <row r="653" spans="1:1" ht="30">
      <c r="A653" s="141" t="s">
        <v>373</v>
      </c>
    </row>
    <row r="654" spans="1:1">
      <c r="A654" s="141" t="s">
        <v>418</v>
      </c>
    </row>
    <row r="655" spans="1:1" ht="30">
      <c r="A655" s="141" t="s">
        <v>464</v>
      </c>
    </row>
    <row r="656" spans="1:1">
      <c r="A656" s="141" t="s">
        <v>435</v>
      </c>
    </row>
    <row r="657" spans="1:1" ht="45">
      <c r="A657" s="141" t="s">
        <v>792</v>
      </c>
    </row>
    <row r="658" spans="1:1" ht="45">
      <c r="A658" s="141" t="s">
        <v>409</v>
      </c>
    </row>
    <row r="659" spans="1:1" ht="30">
      <c r="A659" s="141" t="s">
        <v>362</v>
      </c>
    </row>
    <row r="660" spans="1:1">
      <c r="A660" s="141" t="s">
        <v>1009</v>
      </c>
    </row>
    <row r="661" spans="1:1">
      <c r="A661" s="141" t="s">
        <v>437</v>
      </c>
    </row>
    <row r="662" spans="1:1" ht="30">
      <c r="A662" s="141" t="s">
        <v>373</v>
      </c>
    </row>
    <row r="663" spans="1:1">
      <c r="A663" s="141" t="s">
        <v>418</v>
      </c>
    </row>
    <row r="664" spans="1:1" ht="30">
      <c r="A664" s="141" t="s">
        <v>464</v>
      </c>
    </row>
    <row r="665" spans="1:1">
      <c r="A665" s="141" t="s">
        <v>435</v>
      </c>
    </row>
    <row r="666" spans="1:1" ht="45">
      <c r="A666" s="141" t="s">
        <v>792</v>
      </c>
    </row>
    <row r="667" spans="1:1" ht="45">
      <c r="A667" s="141" t="s">
        <v>409</v>
      </c>
    </row>
    <row r="668" spans="1:1" ht="30">
      <c r="A668" s="141" t="s">
        <v>362</v>
      </c>
    </row>
    <row r="669" spans="1:1">
      <c r="A669" s="141" t="s">
        <v>451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2">
    <tabColor rgb="FF00FF00"/>
  </sheetPr>
  <dimension ref="A1:AN102"/>
  <sheetViews>
    <sheetView zoomScale="80" zoomScaleNormal="80" workbookViewId="0">
      <selection activeCell="D113" sqref="D113"/>
    </sheetView>
  </sheetViews>
  <sheetFormatPr baseColWidth="10" defaultRowHeight="15"/>
  <cols>
    <col min="1" max="1" width="16.5703125" customWidth="1" collapsed="1"/>
    <col min="2" max="2" width="16.85546875" customWidth="1" collapsed="1"/>
    <col min="3" max="3" width="26.140625" customWidth="1" collapsed="1"/>
    <col min="4" max="4" width="71.42578125" bestFit="1" customWidth="1" collapsed="1"/>
    <col min="5" max="5" width="53.85546875" customWidth="1" collapsed="1"/>
    <col min="6" max="6" width="18" bestFit="1" customWidth="1"/>
    <col min="7" max="7" width="19.5703125" bestFit="1" customWidth="1"/>
    <col min="8" max="8" width="19.28515625" bestFit="1" customWidth="1" collapsed="1"/>
    <col min="9" max="9" width="40.140625" bestFit="1" customWidth="1"/>
    <col min="11" max="11" width="15" bestFit="1" customWidth="1"/>
    <col min="12" max="12" width="14.140625" bestFit="1" customWidth="1"/>
    <col min="13" max="13" width="37.42578125" bestFit="1" customWidth="1"/>
    <col min="27" max="27" width="20" bestFit="1" customWidth="1"/>
    <col min="28" max="28" width="19.28515625" bestFit="1" customWidth="1"/>
    <col min="29" max="29" width="20" bestFit="1" customWidth="1"/>
    <col min="30" max="30" width="20.140625" bestFit="1" customWidth="1"/>
    <col min="31" max="31" width="52.7109375" bestFit="1" customWidth="1"/>
  </cols>
  <sheetData>
    <row r="1" spans="1:40" ht="29.25" customHeight="1"/>
    <row r="2" spans="1:40" ht="96" customHeight="1">
      <c r="A2" s="184" t="s">
        <v>0</v>
      </c>
      <c r="B2" s="185" t="s">
        <v>6</v>
      </c>
      <c r="C2" s="185" t="s">
        <v>414</v>
      </c>
      <c r="D2" s="185" t="s">
        <v>482</v>
      </c>
      <c r="E2" s="185" t="s">
        <v>481</v>
      </c>
      <c r="F2" s="184" t="s">
        <v>1</v>
      </c>
      <c r="G2" s="184" t="s">
        <v>210</v>
      </c>
      <c r="H2" s="184" t="s">
        <v>397</v>
      </c>
      <c r="I2" s="184" t="s">
        <v>411</v>
      </c>
      <c r="J2" s="184" t="s">
        <v>5</v>
      </c>
      <c r="K2" s="184" t="s">
        <v>2</v>
      </c>
      <c r="L2" s="184" t="s">
        <v>3</v>
      </c>
      <c r="M2" s="184" t="s">
        <v>4</v>
      </c>
      <c r="N2" s="186" t="s">
        <v>8</v>
      </c>
      <c r="O2" s="186" t="s">
        <v>206</v>
      </c>
      <c r="P2" s="186" t="s">
        <v>7</v>
      </c>
      <c r="Q2" s="186" t="s">
        <v>207</v>
      </c>
      <c r="R2" s="186" t="s">
        <v>9</v>
      </c>
      <c r="S2" s="186" t="s">
        <v>208</v>
      </c>
      <c r="T2" s="186" t="s">
        <v>209</v>
      </c>
      <c r="U2" s="186" t="s">
        <v>10</v>
      </c>
      <c r="V2" s="186" t="s">
        <v>805</v>
      </c>
      <c r="W2" s="186" t="s">
        <v>11</v>
      </c>
      <c r="X2" s="184" t="s">
        <v>12</v>
      </c>
      <c r="Y2" s="184" t="s">
        <v>13</v>
      </c>
      <c r="Z2" s="186" t="s">
        <v>211</v>
      </c>
      <c r="AA2" s="184" t="s">
        <v>212</v>
      </c>
      <c r="AB2" s="184" t="s">
        <v>213</v>
      </c>
      <c r="AC2" s="184" t="s">
        <v>214</v>
      </c>
      <c r="AD2" s="184" t="s">
        <v>215</v>
      </c>
      <c r="AE2" s="184" t="s">
        <v>845</v>
      </c>
      <c r="AF2" s="187" t="s">
        <v>8</v>
      </c>
      <c r="AG2" s="187" t="s">
        <v>206</v>
      </c>
      <c r="AH2" s="187" t="s">
        <v>7</v>
      </c>
      <c r="AI2" s="187" t="s">
        <v>207</v>
      </c>
      <c r="AJ2" s="187" t="s">
        <v>9</v>
      </c>
      <c r="AK2" s="187" t="s">
        <v>208</v>
      </c>
      <c r="AL2" s="187" t="s">
        <v>209</v>
      </c>
      <c r="AM2" s="187" t="s">
        <v>10</v>
      </c>
      <c r="AN2" s="188" t="s">
        <v>448</v>
      </c>
    </row>
    <row r="3" spans="1:40" ht="153.75" customHeight="1">
      <c r="A3" s="189" t="s">
        <v>493</v>
      </c>
      <c r="B3" s="189" t="s">
        <v>491</v>
      </c>
      <c r="C3" s="190" t="s">
        <v>1022</v>
      </c>
      <c r="D3" s="212" t="s">
        <v>1058</v>
      </c>
      <c r="E3" s="227" t="s">
        <v>1059</v>
      </c>
      <c r="F3" s="191" t="s">
        <v>490</v>
      </c>
      <c r="G3" s="191" t="s">
        <v>345</v>
      </c>
      <c r="H3" s="191" t="s">
        <v>383</v>
      </c>
      <c r="I3" s="191" t="s">
        <v>417</v>
      </c>
      <c r="J3" s="191" t="s">
        <v>221</v>
      </c>
      <c r="K3" s="192" t="s">
        <v>518</v>
      </c>
      <c r="L3" s="192"/>
      <c r="M3" s="192" t="s">
        <v>513</v>
      </c>
      <c r="N3" s="193">
        <v>2</v>
      </c>
      <c r="O3" s="193">
        <v>2</v>
      </c>
      <c r="P3" s="193">
        <v>4</v>
      </c>
      <c r="Q3" s="193" t="s">
        <v>861</v>
      </c>
      <c r="R3" s="193">
        <v>60</v>
      </c>
      <c r="S3" s="193">
        <v>240</v>
      </c>
      <c r="T3" s="193" t="s">
        <v>193</v>
      </c>
      <c r="U3" s="194" t="s">
        <v>338</v>
      </c>
      <c r="V3" s="194" t="s">
        <v>962</v>
      </c>
      <c r="W3" s="216">
        <v>2</v>
      </c>
      <c r="X3" s="191" t="s">
        <v>730</v>
      </c>
      <c r="Y3" s="195" t="s">
        <v>843</v>
      </c>
      <c r="Z3" s="195"/>
      <c r="AA3" s="195"/>
      <c r="AB3" s="191"/>
      <c r="AC3" s="195" t="s">
        <v>837</v>
      </c>
      <c r="AD3" s="195"/>
      <c r="AE3" s="195" t="s">
        <v>842</v>
      </c>
      <c r="AF3" s="193"/>
      <c r="AG3" s="193"/>
      <c r="AH3" s="193">
        <v>0</v>
      </c>
      <c r="AI3" s="193" t="s">
        <v>861</v>
      </c>
      <c r="AJ3" s="193"/>
      <c r="AK3" s="193">
        <v>0</v>
      </c>
      <c r="AL3" s="193" t="s">
        <v>199</v>
      </c>
      <c r="AM3" s="194" t="s">
        <v>452</v>
      </c>
      <c r="AN3" s="196">
        <v>1</v>
      </c>
    </row>
    <row r="4" spans="1:40" ht="138.75" customHeight="1">
      <c r="A4" s="189" t="s">
        <v>493</v>
      </c>
      <c r="B4" s="189" t="s">
        <v>514</v>
      </c>
      <c r="C4" s="190" t="s">
        <v>1000</v>
      </c>
      <c r="D4" s="212" t="s">
        <v>940</v>
      </c>
      <c r="E4" s="227" t="s">
        <v>1060</v>
      </c>
      <c r="F4" s="191" t="s">
        <v>490</v>
      </c>
      <c r="G4" s="191" t="s">
        <v>347</v>
      </c>
      <c r="H4" s="191" t="s">
        <v>384</v>
      </c>
      <c r="I4" s="191" t="s">
        <v>439</v>
      </c>
      <c r="J4" s="191" t="s">
        <v>244</v>
      </c>
      <c r="K4" s="192" t="s">
        <v>933</v>
      </c>
      <c r="L4" s="192"/>
      <c r="M4" s="192" t="s">
        <v>934</v>
      </c>
      <c r="N4" s="193">
        <v>2</v>
      </c>
      <c r="O4" s="193">
        <v>2</v>
      </c>
      <c r="P4" s="193">
        <v>4</v>
      </c>
      <c r="Q4" s="193" t="s">
        <v>861</v>
      </c>
      <c r="R4" s="193">
        <v>60</v>
      </c>
      <c r="S4" s="193">
        <v>240</v>
      </c>
      <c r="T4" s="193" t="s">
        <v>193</v>
      </c>
      <c r="U4" s="194" t="s">
        <v>338</v>
      </c>
      <c r="V4" s="194"/>
      <c r="W4" s="216"/>
      <c r="X4" s="191" t="s">
        <v>935</v>
      </c>
      <c r="Y4" s="195" t="s">
        <v>936</v>
      </c>
      <c r="Z4" s="195"/>
      <c r="AA4" s="195"/>
      <c r="AB4" s="191"/>
      <c r="AC4" s="195" t="s">
        <v>938</v>
      </c>
      <c r="AD4" s="195"/>
      <c r="AE4" s="195" t="s">
        <v>937</v>
      </c>
      <c r="AF4" s="193"/>
      <c r="AG4" s="193"/>
      <c r="AH4" s="193">
        <v>0</v>
      </c>
      <c r="AI4" s="193" t="s">
        <v>861</v>
      </c>
      <c r="AJ4" s="193"/>
      <c r="AK4" s="193">
        <v>0</v>
      </c>
      <c r="AL4" s="193" t="s">
        <v>199</v>
      </c>
      <c r="AM4" s="194" t="s">
        <v>452</v>
      </c>
      <c r="AN4" s="196">
        <v>1</v>
      </c>
    </row>
    <row r="5" spans="1:40" ht="281.25">
      <c r="A5" s="189" t="s">
        <v>493</v>
      </c>
      <c r="B5" s="189" t="s">
        <v>517</v>
      </c>
      <c r="C5" s="190" t="s">
        <v>944</v>
      </c>
      <c r="D5" s="212" t="s">
        <v>1019</v>
      </c>
      <c r="E5" s="126" t="s">
        <v>596</v>
      </c>
      <c r="F5" s="191" t="s">
        <v>490</v>
      </c>
      <c r="G5" s="191" t="s">
        <v>410</v>
      </c>
      <c r="H5" s="191" t="s">
        <v>407</v>
      </c>
      <c r="I5" s="191" t="s">
        <v>438</v>
      </c>
      <c r="J5" s="191" t="s">
        <v>277</v>
      </c>
      <c r="K5" s="192" t="s">
        <v>784</v>
      </c>
      <c r="L5" s="192" t="s">
        <v>785</v>
      </c>
      <c r="M5" s="192" t="s">
        <v>787</v>
      </c>
      <c r="N5" s="193">
        <v>2</v>
      </c>
      <c r="O5" s="193">
        <v>4</v>
      </c>
      <c r="P5" s="193">
        <v>8</v>
      </c>
      <c r="Q5" s="193" t="s">
        <v>860</v>
      </c>
      <c r="R5" s="193">
        <v>100</v>
      </c>
      <c r="S5" s="193">
        <v>800</v>
      </c>
      <c r="T5" s="193" t="s">
        <v>190</v>
      </c>
      <c r="U5" s="194" t="s">
        <v>338</v>
      </c>
      <c r="V5" s="194"/>
      <c r="W5" s="216"/>
      <c r="X5" s="191" t="s">
        <v>761</v>
      </c>
      <c r="Y5" s="195"/>
      <c r="Z5" s="195"/>
      <c r="AA5" s="195"/>
      <c r="AB5" s="191"/>
      <c r="AC5" s="195" t="s">
        <v>837</v>
      </c>
      <c r="AD5" s="195"/>
      <c r="AE5" s="195" t="s">
        <v>853</v>
      </c>
      <c r="AF5" s="193"/>
      <c r="AG5" s="193"/>
      <c r="AH5" s="193">
        <v>0</v>
      </c>
      <c r="AI5" s="193" t="s">
        <v>861</v>
      </c>
      <c r="AJ5" s="193"/>
      <c r="AK5" s="193">
        <v>0</v>
      </c>
      <c r="AL5" s="193" t="s">
        <v>199</v>
      </c>
      <c r="AM5" s="194" t="s">
        <v>452</v>
      </c>
      <c r="AN5" s="196">
        <v>1</v>
      </c>
    </row>
    <row r="6" spans="1:40" ht="191.25">
      <c r="A6" s="189" t="s">
        <v>493</v>
      </c>
      <c r="B6" s="189" t="s">
        <v>497</v>
      </c>
      <c r="C6" s="190" t="s">
        <v>1000</v>
      </c>
      <c r="D6" s="212" t="s">
        <v>1019</v>
      </c>
      <c r="E6" s="126" t="s">
        <v>631</v>
      </c>
      <c r="F6" s="191" t="s">
        <v>490</v>
      </c>
      <c r="G6" s="191" t="s">
        <v>347</v>
      </c>
      <c r="H6" s="191" t="s">
        <v>355</v>
      </c>
      <c r="I6" s="191" t="s">
        <v>301</v>
      </c>
      <c r="J6" s="191" t="s">
        <v>302</v>
      </c>
      <c r="K6" s="192"/>
      <c r="L6" s="192"/>
      <c r="M6" s="192" t="s">
        <v>789</v>
      </c>
      <c r="N6" s="193">
        <v>1</v>
      </c>
      <c r="O6" s="193">
        <v>2</v>
      </c>
      <c r="P6" s="193">
        <v>2</v>
      </c>
      <c r="Q6" s="193" t="s">
        <v>861</v>
      </c>
      <c r="R6" s="193">
        <v>25</v>
      </c>
      <c r="S6" s="193">
        <v>50</v>
      </c>
      <c r="T6" s="193" t="s">
        <v>196</v>
      </c>
      <c r="U6" s="194" t="s">
        <v>452</v>
      </c>
      <c r="V6" s="194"/>
      <c r="W6" s="216"/>
      <c r="X6" s="191" t="s">
        <v>790</v>
      </c>
      <c r="Y6" s="195"/>
      <c r="Z6" s="195"/>
      <c r="AA6" s="195"/>
      <c r="AB6" s="191"/>
      <c r="AC6" s="195" t="s">
        <v>837</v>
      </c>
      <c r="AD6" s="195"/>
      <c r="AE6" s="195" t="s">
        <v>848</v>
      </c>
      <c r="AF6" s="193"/>
      <c r="AG6" s="193"/>
      <c r="AH6" s="193">
        <v>0</v>
      </c>
      <c r="AI6" s="193" t="s">
        <v>861</v>
      </c>
      <c r="AJ6" s="193"/>
      <c r="AK6" s="193">
        <v>0</v>
      </c>
      <c r="AL6" s="193" t="s">
        <v>199</v>
      </c>
      <c r="AM6" s="194" t="s">
        <v>452</v>
      </c>
      <c r="AN6" s="196">
        <v>1</v>
      </c>
    </row>
    <row r="7" spans="1:40" ht="201.75" customHeight="1">
      <c r="A7" s="189" t="s">
        <v>493</v>
      </c>
      <c r="B7" s="189" t="s">
        <v>497</v>
      </c>
      <c r="C7" s="190" t="s">
        <v>993</v>
      </c>
      <c r="D7" s="212" t="s">
        <v>1057</v>
      </c>
      <c r="E7" s="126" t="s">
        <v>1002</v>
      </c>
      <c r="F7" s="191" t="s">
        <v>490</v>
      </c>
      <c r="G7" s="191" t="s">
        <v>348</v>
      </c>
      <c r="H7" s="191" t="s">
        <v>405</v>
      </c>
      <c r="I7" s="191" t="s">
        <v>792</v>
      </c>
      <c r="J7" s="191" t="s">
        <v>307</v>
      </c>
      <c r="K7" s="192" t="s">
        <v>795</v>
      </c>
      <c r="L7" s="192" t="s">
        <v>794</v>
      </c>
      <c r="M7" s="192" t="s">
        <v>797</v>
      </c>
      <c r="N7" s="197">
        <v>2</v>
      </c>
      <c r="O7" s="197">
        <v>4</v>
      </c>
      <c r="P7" s="193">
        <v>8</v>
      </c>
      <c r="Q7" s="193" t="s">
        <v>860</v>
      </c>
      <c r="R7" s="193">
        <v>25</v>
      </c>
      <c r="S7" s="193">
        <v>200</v>
      </c>
      <c r="T7" s="193" t="s">
        <v>193</v>
      </c>
      <c r="U7" s="194" t="s">
        <v>338</v>
      </c>
      <c r="V7" s="194"/>
      <c r="W7" s="216">
        <v>0</v>
      </c>
      <c r="X7" s="191" t="s">
        <v>796</v>
      </c>
      <c r="Y7" s="195"/>
      <c r="Z7" s="195"/>
      <c r="AA7" s="195"/>
      <c r="AB7" s="191"/>
      <c r="AC7" s="195" t="s">
        <v>875</v>
      </c>
      <c r="AD7" s="195"/>
      <c r="AE7" s="195" t="s">
        <v>849</v>
      </c>
      <c r="AF7" s="193"/>
      <c r="AG7" s="193"/>
      <c r="AH7" s="193">
        <v>0</v>
      </c>
      <c r="AI7" s="193" t="s">
        <v>861</v>
      </c>
      <c r="AJ7" s="193"/>
      <c r="AK7" s="193">
        <v>0</v>
      </c>
      <c r="AL7" s="193" t="s">
        <v>199</v>
      </c>
      <c r="AM7" s="194" t="s">
        <v>452</v>
      </c>
      <c r="AN7" s="196">
        <v>1</v>
      </c>
    </row>
    <row r="8" spans="1:40" ht="159" customHeight="1">
      <c r="A8" s="189" t="s">
        <v>493</v>
      </c>
      <c r="B8" s="189" t="s">
        <v>497</v>
      </c>
      <c r="C8" s="190" t="s">
        <v>997</v>
      </c>
      <c r="D8" s="212" t="s">
        <v>1056</v>
      </c>
      <c r="E8" s="126" t="s">
        <v>1004</v>
      </c>
      <c r="F8" s="191" t="s">
        <v>490</v>
      </c>
      <c r="G8" s="191" t="s">
        <v>348</v>
      </c>
      <c r="H8" s="191" t="s">
        <v>374</v>
      </c>
      <c r="I8" s="191" t="s">
        <v>434</v>
      </c>
      <c r="J8" s="191" t="s">
        <v>309</v>
      </c>
      <c r="K8" s="192" t="s">
        <v>798</v>
      </c>
      <c r="L8" s="192" t="s">
        <v>799</v>
      </c>
      <c r="M8" s="192" t="s">
        <v>800</v>
      </c>
      <c r="N8" s="197">
        <v>1</v>
      </c>
      <c r="O8" s="197">
        <v>2</v>
      </c>
      <c r="P8" s="193">
        <v>2</v>
      </c>
      <c r="Q8" s="193" t="s">
        <v>861</v>
      </c>
      <c r="R8" s="193">
        <v>25</v>
      </c>
      <c r="S8" s="193">
        <v>50</v>
      </c>
      <c r="T8" s="193" t="s">
        <v>196</v>
      </c>
      <c r="U8" s="194" t="s">
        <v>452</v>
      </c>
      <c r="V8" s="194"/>
      <c r="W8" s="216">
        <v>2</v>
      </c>
      <c r="X8" s="191" t="s">
        <v>801</v>
      </c>
      <c r="Y8" s="195"/>
      <c r="Z8" s="195"/>
      <c r="AA8" s="195"/>
      <c r="AB8" s="191"/>
      <c r="AC8" s="195" t="s">
        <v>837</v>
      </c>
      <c r="AD8" s="195"/>
      <c r="AE8" s="195" t="s">
        <v>849</v>
      </c>
      <c r="AF8" s="193"/>
      <c r="AG8" s="193"/>
      <c r="AH8" s="193">
        <v>0</v>
      </c>
      <c r="AI8" s="193" t="s">
        <v>861</v>
      </c>
      <c r="AJ8" s="193"/>
      <c r="AK8" s="193">
        <v>0</v>
      </c>
      <c r="AL8" s="193" t="s">
        <v>199</v>
      </c>
      <c r="AM8" s="194" t="s">
        <v>452</v>
      </c>
      <c r="AN8" s="196">
        <v>1</v>
      </c>
    </row>
    <row r="9" spans="1:40" ht="360">
      <c r="A9" s="189" t="s">
        <v>493</v>
      </c>
      <c r="B9" s="189" t="s">
        <v>497</v>
      </c>
      <c r="C9" s="190" t="s">
        <v>998</v>
      </c>
      <c r="D9" s="212" t="s">
        <v>1005</v>
      </c>
      <c r="E9" s="126" t="s">
        <v>1065</v>
      </c>
      <c r="F9" s="191" t="s">
        <v>490</v>
      </c>
      <c r="G9" s="191" t="s">
        <v>345</v>
      </c>
      <c r="H9" s="191" t="s">
        <v>383</v>
      </c>
      <c r="I9" s="191" t="s">
        <v>417</v>
      </c>
      <c r="J9" s="191" t="s">
        <v>221</v>
      </c>
      <c r="K9" s="192" t="s">
        <v>518</v>
      </c>
      <c r="L9" s="192"/>
      <c r="M9" s="192" t="s">
        <v>513</v>
      </c>
      <c r="N9" s="197">
        <v>2</v>
      </c>
      <c r="O9" s="197">
        <v>2</v>
      </c>
      <c r="P9" s="193">
        <v>4</v>
      </c>
      <c r="Q9" s="193" t="s">
        <v>861</v>
      </c>
      <c r="R9" s="193">
        <v>60</v>
      </c>
      <c r="S9" s="193">
        <v>240</v>
      </c>
      <c r="T9" s="193" t="s">
        <v>193</v>
      </c>
      <c r="U9" s="194" t="s">
        <v>338</v>
      </c>
      <c r="V9" s="194"/>
      <c r="W9" s="216">
        <v>1</v>
      </c>
      <c r="X9" s="191" t="s">
        <v>730</v>
      </c>
      <c r="Y9" s="195" t="s">
        <v>843</v>
      </c>
      <c r="Z9" s="195"/>
      <c r="AA9" s="195"/>
      <c r="AB9" s="191"/>
      <c r="AC9" s="195" t="s">
        <v>837</v>
      </c>
      <c r="AD9" s="195"/>
      <c r="AE9" s="195" t="s">
        <v>842</v>
      </c>
      <c r="AF9" s="193"/>
      <c r="AG9" s="193"/>
      <c r="AH9" s="193">
        <v>0</v>
      </c>
      <c r="AI9" s="193" t="s">
        <v>861</v>
      </c>
      <c r="AJ9" s="193"/>
      <c r="AK9" s="193">
        <v>0</v>
      </c>
      <c r="AL9" s="193" t="s">
        <v>199</v>
      </c>
      <c r="AM9" s="194" t="s">
        <v>452</v>
      </c>
      <c r="AN9" s="196">
        <v>1</v>
      </c>
    </row>
    <row r="10" spans="1:40" ht="348.75">
      <c r="A10" s="189" t="s">
        <v>493</v>
      </c>
      <c r="B10" s="189" t="s">
        <v>491</v>
      </c>
      <c r="C10" s="190" t="s">
        <v>1022</v>
      </c>
      <c r="D10" s="212" t="s">
        <v>1058</v>
      </c>
      <c r="E10" s="227" t="s">
        <v>1001</v>
      </c>
      <c r="F10" s="191" t="s">
        <v>490</v>
      </c>
      <c r="G10" s="191" t="s">
        <v>345</v>
      </c>
      <c r="H10" s="191" t="s">
        <v>376</v>
      </c>
      <c r="I10" s="191" t="s">
        <v>418</v>
      </c>
      <c r="J10" s="191" t="s">
        <v>229</v>
      </c>
      <c r="K10" s="198" t="s">
        <v>519</v>
      </c>
      <c r="L10" s="199" t="s">
        <v>520</v>
      </c>
      <c r="M10" s="198" t="s">
        <v>515</v>
      </c>
      <c r="N10" s="193">
        <v>1</v>
      </c>
      <c r="O10" s="193">
        <v>4</v>
      </c>
      <c r="P10" s="193">
        <v>4</v>
      </c>
      <c r="Q10" s="193" t="s">
        <v>861</v>
      </c>
      <c r="R10" s="193">
        <v>10</v>
      </c>
      <c r="S10" s="193">
        <v>40</v>
      </c>
      <c r="T10" s="193" t="s">
        <v>196</v>
      </c>
      <c r="U10" s="194" t="s">
        <v>452</v>
      </c>
      <c r="V10" s="194" t="s">
        <v>964</v>
      </c>
      <c r="W10" s="216">
        <v>2</v>
      </c>
      <c r="X10" s="191" t="s">
        <v>731</v>
      </c>
      <c r="Y10" s="191" t="s">
        <v>839</v>
      </c>
      <c r="Z10" s="195"/>
      <c r="AA10" s="195"/>
      <c r="AB10" s="203"/>
      <c r="AC10" s="195" t="s">
        <v>837</v>
      </c>
      <c r="AD10" s="195"/>
      <c r="AE10" s="195" t="s">
        <v>838</v>
      </c>
      <c r="AF10" s="193"/>
      <c r="AG10" s="193"/>
      <c r="AH10" s="193">
        <v>0</v>
      </c>
      <c r="AI10" s="193" t="s">
        <v>861</v>
      </c>
      <c r="AJ10" s="193"/>
      <c r="AK10" s="193">
        <v>0</v>
      </c>
      <c r="AL10" s="193" t="s">
        <v>199</v>
      </c>
      <c r="AM10" s="194" t="s">
        <v>452</v>
      </c>
      <c r="AN10" s="196">
        <v>1</v>
      </c>
    </row>
    <row r="11" spans="1:40" ht="348.75">
      <c r="A11" s="200" t="s">
        <v>527</v>
      </c>
      <c r="B11" s="200" t="s">
        <v>821</v>
      </c>
      <c r="C11" s="201" t="s">
        <v>1029</v>
      </c>
      <c r="D11" s="212" t="s">
        <v>1020</v>
      </c>
      <c r="E11" s="228" t="s">
        <v>873</v>
      </c>
      <c r="F11" s="191" t="s">
        <v>490</v>
      </c>
      <c r="G11" s="191" t="s">
        <v>345</v>
      </c>
      <c r="H11" s="191" t="s">
        <v>376</v>
      </c>
      <c r="I11" s="191" t="s">
        <v>418</v>
      </c>
      <c r="J11" s="191" t="s">
        <v>229</v>
      </c>
      <c r="K11" s="198" t="s">
        <v>519</v>
      </c>
      <c r="L11" s="199" t="s">
        <v>520</v>
      </c>
      <c r="M11" s="198" t="s">
        <v>515</v>
      </c>
      <c r="N11" s="193">
        <v>1</v>
      </c>
      <c r="O11" s="193">
        <v>4</v>
      </c>
      <c r="P11" s="193">
        <v>4</v>
      </c>
      <c r="Q11" s="193" t="s">
        <v>861</v>
      </c>
      <c r="R11" s="193">
        <v>10</v>
      </c>
      <c r="S11" s="193">
        <v>40</v>
      </c>
      <c r="T11" s="193" t="s">
        <v>196</v>
      </c>
      <c r="U11" s="194" t="s">
        <v>452</v>
      </c>
      <c r="V11" s="194" t="s">
        <v>840</v>
      </c>
      <c r="W11" s="216">
        <v>0</v>
      </c>
      <c r="X11" s="191" t="s">
        <v>731</v>
      </c>
      <c r="Y11" s="191" t="s">
        <v>839</v>
      </c>
      <c r="Z11" s="195"/>
      <c r="AA11" s="195"/>
      <c r="AB11" s="203"/>
      <c r="AC11" s="195" t="s">
        <v>837</v>
      </c>
      <c r="AD11" s="195"/>
      <c r="AE11" s="195" t="s">
        <v>838</v>
      </c>
      <c r="AF11" s="193"/>
      <c r="AG11" s="193"/>
      <c r="AH11" s="193">
        <v>0</v>
      </c>
      <c r="AI11" s="193" t="s">
        <v>861</v>
      </c>
      <c r="AJ11" s="193"/>
      <c r="AK11" s="193">
        <v>0</v>
      </c>
      <c r="AL11" s="193" t="s">
        <v>199</v>
      </c>
      <c r="AM11" s="194" t="s">
        <v>452</v>
      </c>
      <c r="AN11" s="196">
        <v>1</v>
      </c>
    </row>
    <row r="12" spans="1:40" ht="71.25" customHeight="1">
      <c r="A12" s="200" t="s">
        <v>493</v>
      </c>
      <c r="B12" s="200" t="s">
        <v>497</v>
      </c>
      <c r="C12" s="190" t="s">
        <v>1022</v>
      </c>
      <c r="D12" s="212" t="s">
        <v>1058</v>
      </c>
      <c r="E12" s="227" t="s">
        <v>1001</v>
      </c>
      <c r="F12" s="191" t="s">
        <v>490</v>
      </c>
      <c r="G12" s="191" t="s">
        <v>345</v>
      </c>
      <c r="H12" s="191" t="s">
        <v>370</v>
      </c>
      <c r="I12" s="191" t="s">
        <v>419</v>
      </c>
      <c r="J12" s="191" t="s">
        <v>223</v>
      </c>
      <c r="K12" s="192" t="s">
        <v>518</v>
      </c>
      <c r="L12" s="192"/>
      <c r="M12" s="192" t="s">
        <v>729</v>
      </c>
      <c r="N12" s="193">
        <v>2</v>
      </c>
      <c r="O12" s="193">
        <v>1</v>
      </c>
      <c r="P12" s="193">
        <v>2</v>
      </c>
      <c r="Q12" s="193" t="s">
        <v>861</v>
      </c>
      <c r="R12" s="193">
        <v>10</v>
      </c>
      <c r="S12" s="193">
        <v>20</v>
      </c>
      <c r="T12" s="193" t="s">
        <v>199</v>
      </c>
      <c r="U12" s="194" t="s">
        <v>452</v>
      </c>
      <c r="V12" s="194"/>
      <c r="W12" s="216">
        <v>2</v>
      </c>
      <c r="X12" s="191" t="s">
        <v>732</v>
      </c>
      <c r="Y12" s="195"/>
      <c r="Z12" s="195"/>
      <c r="AA12" s="195"/>
      <c r="AB12" s="191"/>
      <c r="AC12" s="195" t="s">
        <v>837</v>
      </c>
      <c r="AD12" s="195"/>
      <c r="AE12" s="195" t="s">
        <v>844</v>
      </c>
      <c r="AF12" s="193"/>
      <c r="AG12" s="193"/>
      <c r="AH12" s="193">
        <v>0</v>
      </c>
      <c r="AI12" s="193" t="s">
        <v>861</v>
      </c>
      <c r="AJ12" s="193"/>
      <c r="AK12" s="193">
        <v>0</v>
      </c>
      <c r="AL12" s="193" t="s">
        <v>199</v>
      </c>
      <c r="AM12" s="194" t="s">
        <v>452</v>
      </c>
      <c r="AN12" s="196">
        <v>1</v>
      </c>
    </row>
    <row r="13" spans="1:40" ht="146.25">
      <c r="A13" s="189" t="s">
        <v>493</v>
      </c>
      <c r="B13" s="189" t="s">
        <v>497</v>
      </c>
      <c r="C13" s="190" t="s">
        <v>993</v>
      </c>
      <c r="D13" s="212" t="s">
        <v>1057</v>
      </c>
      <c r="E13" s="126" t="s">
        <v>1002</v>
      </c>
      <c r="F13" s="191" t="s">
        <v>490</v>
      </c>
      <c r="G13" s="191" t="s">
        <v>410</v>
      </c>
      <c r="H13" s="191" t="s">
        <v>398</v>
      </c>
      <c r="I13" s="191" t="s">
        <v>379</v>
      </c>
      <c r="J13" s="191" t="s">
        <v>261</v>
      </c>
      <c r="K13" s="192"/>
      <c r="L13" s="192"/>
      <c r="M13" s="192" t="s">
        <v>951</v>
      </c>
      <c r="N13" s="197">
        <v>6</v>
      </c>
      <c r="O13" s="197">
        <v>1</v>
      </c>
      <c r="P13" s="193">
        <v>2</v>
      </c>
      <c r="Q13" s="193" t="s">
        <v>861</v>
      </c>
      <c r="R13" s="193">
        <v>60</v>
      </c>
      <c r="S13" s="193">
        <v>120</v>
      </c>
      <c r="T13" s="193" t="s">
        <v>196</v>
      </c>
      <c r="U13" s="194" t="s">
        <v>452</v>
      </c>
      <c r="V13" s="194" t="s">
        <v>952</v>
      </c>
      <c r="W13" s="216">
        <v>0</v>
      </c>
      <c r="X13" s="191" t="s">
        <v>833</v>
      </c>
      <c r="Y13" s="195"/>
      <c r="Z13" s="195"/>
      <c r="AA13" s="195"/>
      <c r="AB13" s="191"/>
      <c r="AC13" s="195"/>
      <c r="AD13" s="195"/>
      <c r="AE13" s="195" t="s">
        <v>953</v>
      </c>
      <c r="AF13" s="193"/>
      <c r="AG13" s="193"/>
      <c r="AH13" s="193"/>
      <c r="AI13" s="193"/>
      <c r="AJ13" s="193"/>
      <c r="AK13" s="193"/>
      <c r="AL13" s="193"/>
      <c r="AM13" s="194"/>
      <c r="AN13" s="196"/>
    </row>
    <row r="14" spans="1:40" ht="146.25">
      <c r="A14" s="200" t="s">
        <v>493</v>
      </c>
      <c r="B14" s="200" t="s">
        <v>497</v>
      </c>
      <c r="C14" s="201" t="s">
        <v>993</v>
      </c>
      <c r="D14" s="212" t="s">
        <v>1057</v>
      </c>
      <c r="E14" s="126" t="s">
        <v>1002</v>
      </c>
      <c r="F14" s="191" t="s">
        <v>490</v>
      </c>
      <c r="G14" s="191" t="s">
        <v>345</v>
      </c>
      <c r="H14" s="191" t="s">
        <v>370</v>
      </c>
      <c r="I14" s="191" t="s">
        <v>419</v>
      </c>
      <c r="J14" s="191" t="s">
        <v>223</v>
      </c>
      <c r="K14" s="192" t="s">
        <v>518</v>
      </c>
      <c r="L14" s="192"/>
      <c r="M14" s="192" t="s">
        <v>729</v>
      </c>
      <c r="N14" s="193">
        <v>2</v>
      </c>
      <c r="O14" s="193">
        <v>3</v>
      </c>
      <c r="P14" s="193">
        <v>6</v>
      </c>
      <c r="Q14" s="193" t="s">
        <v>860</v>
      </c>
      <c r="R14" s="193">
        <v>10</v>
      </c>
      <c r="S14" s="193">
        <v>60</v>
      </c>
      <c r="T14" s="193" t="s">
        <v>196</v>
      </c>
      <c r="U14" s="194" t="s">
        <v>452</v>
      </c>
      <c r="V14" s="194"/>
      <c r="W14" s="216">
        <v>0</v>
      </c>
      <c r="X14" s="191" t="s">
        <v>732</v>
      </c>
      <c r="Y14" s="195"/>
      <c r="Z14" s="195"/>
      <c r="AA14" s="195"/>
      <c r="AB14" s="191"/>
      <c r="AC14" s="195" t="s">
        <v>837</v>
      </c>
      <c r="AD14" s="195"/>
      <c r="AE14" s="195" t="s">
        <v>844</v>
      </c>
      <c r="AF14" s="193"/>
      <c r="AG14" s="193"/>
      <c r="AH14" s="193">
        <v>0</v>
      </c>
      <c r="AI14" s="193" t="s">
        <v>861</v>
      </c>
      <c r="AJ14" s="193"/>
      <c r="AK14" s="193">
        <v>0</v>
      </c>
      <c r="AL14" s="193" t="s">
        <v>199</v>
      </c>
      <c r="AM14" s="194" t="s">
        <v>452</v>
      </c>
      <c r="AN14" s="196">
        <v>1</v>
      </c>
    </row>
    <row r="15" spans="1:40" ht="348.75">
      <c r="A15" s="200" t="s">
        <v>493</v>
      </c>
      <c r="B15" s="200" t="s">
        <v>497</v>
      </c>
      <c r="C15" s="201" t="s">
        <v>997</v>
      </c>
      <c r="D15" s="212" t="s">
        <v>1056</v>
      </c>
      <c r="E15" s="126" t="s">
        <v>1004</v>
      </c>
      <c r="F15" s="191" t="s">
        <v>490</v>
      </c>
      <c r="G15" s="191" t="s">
        <v>345</v>
      </c>
      <c r="H15" s="191" t="s">
        <v>370</v>
      </c>
      <c r="I15" s="191" t="s">
        <v>419</v>
      </c>
      <c r="J15" s="191" t="s">
        <v>223</v>
      </c>
      <c r="K15" s="192" t="s">
        <v>518</v>
      </c>
      <c r="L15" s="192"/>
      <c r="M15" s="192" t="s">
        <v>729</v>
      </c>
      <c r="N15" s="193">
        <v>2</v>
      </c>
      <c r="O15" s="193">
        <v>3</v>
      </c>
      <c r="P15" s="193">
        <v>6</v>
      </c>
      <c r="Q15" s="193" t="s">
        <v>860</v>
      </c>
      <c r="R15" s="193">
        <v>10</v>
      </c>
      <c r="S15" s="193">
        <v>60</v>
      </c>
      <c r="T15" s="193" t="s">
        <v>196</v>
      </c>
      <c r="U15" s="194" t="s">
        <v>452</v>
      </c>
      <c r="V15" s="194"/>
      <c r="W15" s="216">
        <v>2</v>
      </c>
      <c r="X15" s="191" t="s">
        <v>732</v>
      </c>
      <c r="Y15" s="195"/>
      <c r="Z15" s="195"/>
      <c r="AA15" s="195"/>
      <c r="AB15" s="191"/>
      <c r="AC15" s="195" t="s">
        <v>837</v>
      </c>
      <c r="AD15" s="195"/>
      <c r="AE15" s="195" t="s">
        <v>844</v>
      </c>
      <c r="AF15" s="193"/>
      <c r="AG15" s="193"/>
      <c r="AH15" s="193">
        <v>0</v>
      </c>
      <c r="AI15" s="193" t="s">
        <v>861</v>
      </c>
      <c r="AJ15" s="193"/>
      <c r="AK15" s="193">
        <v>0</v>
      </c>
      <c r="AL15" s="193" t="s">
        <v>199</v>
      </c>
      <c r="AM15" s="194" t="s">
        <v>452</v>
      </c>
      <c r="AN15" s="196">
        <v>1</v>
      </c>
    </row>
    <row r="16" spans="1:40" ht="157.5">
      <c r="A16" s="200" t="s">
        <v>493</v>
      </c>
      <c r="B16" s="200" t="s">
        <v>497</v>
      </c>
      <c r="C16" s="190" t="s">
        <v>1022</v>
      </c>
      <c r="D16" s="212" t="s">
        <v>1058</v>
      </c>
      <c r="E16" s="227" t="s">
        <v>1001</v>
      </c>
      <c r="F16" s="191" t="s">
        <v>490</v>
      </c>
      <c r="G16" s="191" t="s">
        <v>345</v>
      </c>
      <c r="H16" s="191" t="s">
        <v>735</v>
      </c>
      <c r="I16" s="191" t="s">
        <v>420</v>
      </c>
      <c r="J16" s="191" t="s">
        <v>225</v>
      </c>
      <c r="K16" s="192"/>
      <c r="L16" s="192"/>
      <c r="M16" s="192" t="s">
        <v>736</v>
      </c>
      <c r="N16" s="193">
        <v>2</v>
      </c>
      <c r="O16" s="193">
        <v>4</v>
      </c>
      <c r="P16" s="193">
        <v>8</v>
      </c>
      <c r="Q16" s="193" t="s">
        <v>860</v>
      </c>
      <c r="R16" s="193">
        <v>10</v>
      </c>
      <c r="S16" s="193">
        <v>80</v>
      </c>
      <c r="T16" s="193" t="s">
        <v>196</v>
      </c>
      <c r="U16" s="194" t="s">
        <v>452</v>
      </c>
      <c r="V16" s="194"/>
      <c r="W16" s="216">
        <v>2</v>
      </c>
      <c r="X16" s="191" t="s">
        <v>737</v>
      </c>
      <c r="Y16" s="195"/>
      <c r="Z16" s="195"/>
      <c r="AA16" s="195"/>
      <c r="AB16" s="191"/>
      <c r="AC16" s="195" t="s">
        <v>888</v>
      </c>
      <c r="AD16" s="195"/>
      <c r="AE16" s="195" t="s">
        <v>889</v>
      </c>
      <c r="AF16" s="193"/>
      <c r="AG16" s="193"/>
      <c r="AH16" s="193">
        <v>0</v>
      </c>
      <c r="AI16" s="193" t="s">
        <v>861</v>
      </c>
      <c r="AJ16" s="193"/>
      <c r="AK16" s="193">
        <v>0</v>
      </c>
      <c r="AL16" s="193" t="s">
        <v>199</v>
      </c>
      <c r="AM16" s="194" t="s">
        <v>452</v>
      </c>
      <c r="AN16" s="196">
        <v>1</v>
      </c>
    </row>
    <row r="17" spans="1:40" ht="146.25">
      <c r="A17" s="200" t="s">
        <v>493</v>
      </c>
      <c r="B17" s="200" t="s">
        <v>497</v>
      </c>
      <c r="C17" s="201" t="s">
        <v>993</v>
      </c>
      <c r="D17" s="212" t="s">
        <v>1057</v>
      </c>
      <c r="E17" s="126" t="s">
        <v>1002</v>
      </c>
      <c r="F17" s="191" t="s">
        <v>490</v>
      </c>
      <c r="G17" s="191" t="s">
        <v>345</v>
      </c>
      <c r="H17" s="191" t="s">
        <v>735</v>
      </c>
      <c r="I17" s="191" t="s">
        <v>420</v>
      </c>
      <c r="J17" s="191" t="s">
        <v>225</v>
      </c>
      <c r="K17" s="192"/>
      <c r="L17" s="192"/>
      <c r="M17" s="192" t="s">
        <v>736</v>
      </c>
      <c r="N17" s="193">
        <v>2</v>
      </c>
      <c r="O17" s="193">
        <v>4</v>
      </c>
      <c r="P17" s="193">
        <v>8</v>
      </c>
      <c r="Q17" s="193" t="s">
        <v>860</v>
      </c>
      <c r="R17" s="193">
        <v>10</v>
      </c>
      <c r="S17" s="193">
        <v>80</v>
      </c>
      <c r="T17" s="193" t="s">
        <v>196</v>
      </c>
      <c r="U17" s="194" t="s">
        <v>452</v>
      </c>
      <c r="V17" s="194"/>
      <c r="W17" s="216">
        <v>0</v>
      </c>
      <c r="X17" s="191" t="s">
        <v>737</v>
      </c>
      <c r="Y17" s="195"/>
      <c r="Z17" s="195"/>
      <c r="AA17" s="195"/>
      <c r="AB17" s="191"/>
      <c r="AC17" s="195" t="s">
        <v>888</v>
      </c>
      <c r="AD17" s="195"/>
      <c r="AE17" s="195" t="s">
        <v>889</v>
      </c>
      <c r="AF17" s="193"/>
      <c r="AG17" s="193"/>
      <c r="AH17" s="193">
        <v>0</v>
      </c>
      <c r="AI17" s="193" t="s">
        <v>861</v>
      </c>
      <c r="AJ17" s="193"/>
      <c r="AK17" s="193">
        <v>0</v>
      </c>
      <c r="AL17" s="193" t="s">
        <v>199</v>
      </c>
      <c r="AM17" s="194" t="s">
        <v>452</v>
      </c>
      <c r="AN17" s="196">
        <v>1</v>
      </c>
    </row>
    <row r="18" spans="1:40" ht="348.75">
      <c r="A18" s="200" t="s">
        <v>493</v>
      </c>
      <c r="B18" s="200" t="s">
        <v>497</v>
      </c>
      <c r="C18" s="201" t="s">
        <v>997</v>
      </c>
      <c r="D18" s="212" t="s">
        <v>1056</v>
      </c>
      <c r="E18" s="126" t="s">
        <v>1004</v>
      </c>
      <c r="F18" s="191" t="s">
        <v>490</v>
      </c>
      <c r="G18" s="191" t="s">
        <v>345</v>
      </c>
      <c r="H18" s="191" t="s">
        <v>735</v>
      </c>
      <c r="I18" s="191" t="s">
        <v>420</v>
      </c>
      <c r="J18" s="191" t="s">
        <v>225</v>
      </c>
      <c r="K18" s="192"/>
      <c r="L18" s="192"/>
      <c r="M18" s="192" t="s">
        <v>736</v>
      </c>
      <c r="N18" s="193">
        <v>2</v>
      </c>
      <c r="O18" s="193">
        <v>4</v>
      </c>
      <c r="P18" s="193">
        <v>8</v>
      </c>
      <c r="Q18" s="193" t="s">
        <v>860</v>
      </c>
      <c r="R18" s="193">
        <v>10</v>
      </c>
      <c r="S18" s="193">
        <v>80</v>
      </c>
      <c r="T18" s="193" t="s">
        <v>196</v>
      </c>
      <c r="U18" s="194" t="s">
        <v>452</v>
      </c>
      <c r="V18" s="194"/>
      <c r="W18" s="216">
        <v>2</v>
      </c>
      <c r="X18" s="191" t="s">
        <v>737</v>
      </c>
      <c r="Y18" s="195"/>
      <c r="Z18" s="195"/>
      <c r="AA18" s="195"/>
      <c r="AB18" s="191"/>
      <c r="AC18" s="195" t="s">
        <v>888</v>
      </c>
      <c r="AD18" s="195"/>
      <c r="AE18" s="195" t="s">
        <v>889</v>
      </c>
      <c r="AF18" s="193"/>
      <c r="AG18" s="193"/>
      <c r="AH18" s="193">
        <v>0</v>
      </c>
      <c r="AI18" s="193" t="s">
        <v>861</v>
      </c>
      <c r="AJ18" s="193"/>
      <c r="AK18" s="193">
        <v>0</v>
      </c>
      <c r="AL18" s="193" t="s">
        <v>199</v>
      </c>
      <c r="AM18" s="194" t="s">
        <v>452</v>
      </c>
      <c r="AN18" s="196">
        <v>1</v>
      </c>
    </row>
    <row r="19" spans="1:40" ht="361.5" customHeight="1">
      <c r="A19" s="200" t="s">
        <v>493</v>
      </c>
      <c r="B19" s="200" t="s">
        <v>497</v>
      </c>
      <c r="C19" s="201" t="s">
        <v>982</v>
      </c>
      <c r="D19" s="212" t="s">
        <v>1006</v>
      </c>
      <c r="E19" s="126" t="s">
        <v>1007</v>
      </c>
      <c r="F19" s="191" t="s">
        <v>490</v>
      </c>
      <c r="G19" s="191" t="s">
        <v>345</v>
      </c>
      <c r="H19" s="191" t="s">
        <v>735</v>
      </c>
      <c r="I19" s="242" t="s">
        <v>420</v>
      </c>
      <c r="J19" s="191" t="s">
        <v>225</v>
      </c>
      <c r="K19" s="192"/>
      <c r="L19" s="192"/>
      <c r="M19" s="192" t="s">
        <v>736</v>
      </c>
      <c r="N19" s="193">
        <v>2</v>
      </c>
      <c r="O19" s="193">
        <v>4</v>
      </c>
      <c r="P19" s="193">
        <v>8</v>
      </c>
      <c r="Q19" s="193" t="s">
        <v>860</v>
      </c>
      <c r="R19" s="193">
        <v>10</v>
      </c>
      <c r="S19" s="193">
        <v>80</v>
      </c>
      <c r="T19" s="193" t="s">
        <v>196</v>
      </c>
      <c r="U19" s="194" t="s">
        <v>452</v>
      </c>
      <c r="V19" s="194"/>
      <c r="W19" s="216">
        <v>0</v>
      </c>
      <c r="X19" s="191" t="s">
        <v>737</v>
      </c>
      <c r="Y19" s="195"/>
      <c r="Z19" s="195"/>
      <c r="AA19" s="195"/>
      <c r="AB19" s="191"/>
      <c r="AC19" s="195" t="s">
        <v>888</v>
      </c>
      <c r="AD19" s="195"/>
      <c r="AE19" s="195" t="s">
        <v>889</v>
      </c>
      <c r="AF19" s="193"/>
      <c r="AG19" s="193"/>
      <c r="AH19" s="193">
        <v>0</v>
      </c>
      <c r="AI19" s="193" t="s">
        <v>861</v>
      </c>
      <c r="AJ19" s="193"/>
      <c r="AK19" s="193">
        <v>0</v>
      </c>
      <c r="AL19" s="193" t="s">
        <v>199</v>
      </c>
      <c r="AM19" s="194" t="s">
        <v>452</v>
      </c>
      <c r="AN19" s="196">
        <v>1</v>
      </c>
    </row>
    <row r="20" spans="1:40" ht="360">
      <c r="A20" s="200" t="s">
        <v>493</v>
      </c>
      <c r="B20" s="200" t="s">
        <v>497</v>
      </c>
      <c r="C20" s="201" t="s">
        <v>998</v>
      </c>
      <c r="D20" s="212" t="s">
        <v>1005</v>
      </c>
      <c r="E20" s="126" t="s">
        <v>1065</v>
      </c>
      <c r="F20" s="191" t="s">
        <v>490</v>
      </c>
      <c r="G20" s="191" t="s">
        <v>345</v>
      </c>
      <c r="H20" s="191" t="s">
        <v>735</v>
      </c>
      <c r="I20" s="191" t="s">
        <v>420</v>
      </c>
      <c r="J20" s="191" t="s">
        <v>225</v>
      </c>
      <c r="K20" s="192"/>
      <c r="L20" s="192"/>
      <c r="M20" s="192" t="s">
        <v>736</v>
      </c>
      <c r="N20" s="193">
        <v>2</v>
      </c>
      <c r="O20" s="193">
        <v>4</v>
      </c>
      <c r="P20" s="193">
        <v>8</v>
      </c>
      <c r="Q20" s="193" t="s">
        <v>860</v>
      </c>
      <c r="R20" s="193">
        <v>10</v>
      </c>
      <c r="S20" s="193">
        <v>80</v>
      </c>
      <c r="T20" s="193" t="s">
        <v>196</v>
      </c>
      <c r="U20" s="194" t="s">
        <v>452</v>
      </c>
      <c r="V20" s="194"/>
      <c r="W20" s="216">
        <v>1</v>
      </c>
      <c r="X20" s="191" t="s">
        <v>737</v>
      </c>
      <c r="Y20" s="195"/>
      <c r="Z20" s="195"/>
      <c r="AA20" s="195"/>
      <c r="AB20" s="191"/>
      <c r="AC20" s="195" t="s">
        <v>888</v>
      </c>
      <c r="AD20" s="195"/>
      <c r="AE20" s="195" t="s">
        <v>889</v>
      </c>
      <c r="AF20" s="193"/>
      <c r="AG20" s="193"/>
      <c r="AH20" s="193">
        <v>0</v>
      </c>
      <c r="AI20" s="193" t="s">
        <v>861</v>
      </c>
      <c r="AJ20" s="193"/>
      <c r="AK20" s="193">
        <v>0</v>
      </c>
      <c r="AL20" s="193" t="s">
        <v>199</v>
      </c>
      <c r="AM20" s="194" t="s">
        <v>452</v>
      </c>
      <c r="AN20" s="196">
        <v>1</v>
      </c>
    </row>
    <row r="21" spans="1:40" ht="157.5">
      <c r="A21" s="200" t="s">
        <v>493</v>
      </c>
      <c r="B21" s="200" t="s">
        <v>497</v>
      </c>
      <c r="C21" s="190" t="s">
        <v>1022</v>
      </c>
      <c r="D21" s="212" t="s">
        <v>1058</v>
      </c>
      <c r="E21" s="227" t="s">
        <v>1001</v>
      </c>
      <c r="F21" s="191" t="s">
        <v>490</v>
      </c>
      <c r="G21" s="191" t="s">
        <v>345</v>
      </c>
      <c r="H21" s="191" t="s">
        <v>403</v>
      </c>
      <c r="I21" s="191" t="s">
        <v>739</v>
      </c>
      <c r="J21" s="191" t="s">
        <v>236</v>
      </c>
      <c r="K21" s="192"/>
      <c r="L21" s="192"/>
      <c r="M21" s="192" t="s">
        <v>741</v>
      </c>
      <c r="N21" s="193">
        <v>2</v>
      </c>
      <c r="O21" s="193">
        <v>4</v>
      </c>
      <c r="P21" s="193">
        <v>8</v>
      </c>
      <c r="Q21" s="193" t="s">
        <v>860</v>
      </c>
      <c r="R21" s="193">
        <v>10</v>
      </c>
      <c r="S21" s="193">
        <v>80</v>
      </c>
      <c r="T21" s="193" t="s">
        <v>196</v>
      </c>
      <c r="U21" s="194" t="s">
        <v>452</v>
      </c>
      <c r="V21" s="194"/>
      <c r="W21" s="216">
        <v>2</v>
      </c>
      <c r="X21" s="191" t="s">
        <v>742</v>
      </c>
      <c r="Y21" s="195"/>
      <c r="Z21" s="195"/>
      <c r="AA21" s="195"/>
      <c r="AB21" s="191"/>
      <c r="AC21" s="195"/>
      <c r="AD21" s="195"/>
      <c r="AE21" s="195" t="s">
        <v>841</v>
      </c>
      <c r="AF21" s="193"/>
      <c r="AG21" s="193"/>
      <c r="AH21" s="193">
        <v>0</v>
      </c>
      <c r="AI21" s="193" t="s">
        <v>861</v>
      </c>
      <c r="AJ21" s="193"/>
      <c r="AK21" s="193">
        <v>0</v>
      </c>
      <c r="AL21" s="193" t="s">
        <v>199</v>
      </c>
      <c r="AM21" s="194" t="s">
        <v>452</v>
      </c>
      <c r="AN21" s="196">
        <v>1</v>
      </c>
    </row>
    <row r="22" spans="1:40" ht="146.25">
      <c r="A22" s="200" t="s">
        <v>493</v>
      </c>
      <c r="B22" s="200" t="s">
        <v>497</v>
      </c>
      <c r="C22" s="201" t="s">
        <v>993</v>
      </c>
      <c r="D22" s="212" t="s">
        <v>1057</v>
      </c>
      <c r="E22" s="126" t="s">
        <v>1002</v>
      </c>
      <c r="F22" s="191" t="s">
        <v>490</v>
      </c>
      <c r="G22" s="191" t="s">
        <v>345</v>
      </c>
      <c r="H22" s="191" t="s">
        <v>403</v>
      </c>
      <c r="I22" s="191" t="s">
        <v>739</v>
      </c>
      <c r="J22" s="191" t="s">
        <v>236</v>
      </c>
      <c r="K22" s="192"/>
      <c r="L22" s="192"/>
      <c r="M22" s="192" t="s">
        <v>741</v>
      </c>
      <c r="N22" s="193">
        <v>2</v>
      </c>
      <c r="O22" s="193">
        <v>4</v>
      </c>
      <c r="P22" s="193">
        <v>8</v>
      </c>
      <c r="Q22" s="193" t="s">
        <v>860</v>
      </c>
      <c r="R22" s="193">
        <v>10</v>
      </c>
      <c r="S22" s="193">
        <v>80</v>
      </c>
      <c r="T22" s="193" t="s">
        <v>196</v>
      </c>
      <c r="U22" s="194" t="s">
        <v>452</v>
      </c>
      <c r="V22" s="194"/>
      <c r="W22" s="216">
        <v>0</v>
      </c>
      <c r="X22" s="191" t="s">
        <v>742</v>
      </c>
      <c r="Y22" s="195"/>
      <c r="Z22" s="195"/>
      <c r="AA22" s="195"/>
      <c r="AB22" s="191"/>
      <c r="AC22" s="195"/>
      <c r="AD22" s="195"/>
      <c r="AE22" s="195" t="s">
        <v>841</v>
      </c>
      <c r="AF22" s="193"/>
      <c r="AG22" s="193"/>
      <c r="AH22" s="193">
        <v>0</v>
      </c>
      <c r="AI22" s="193" t="s">
        <v>861</v>
      </c>
      <c r="AJ22" s="193"/>
      <c r="AK22" s="193">
        <v>0</v>
      </c>
      <c r="AL22" s="193" t="s">
        <v>199</v>
      </c>
      <c r="AM22" s="194" t="s">
        <v>452</v>
      </c>
      <c r="AN22" s="196">
        <v>1</v>
      </c>
    </row>
    <row r="23" spans="1:40" ht="348.75">
      <c r="A23" s="200" t="s">
        <v>493</v>
      </c>
      <c r="B23" s="200" t="s">
        <v>497</v>
      </c>
      <c r="C23" s="201" t="s">
        <v>997</v>
      </c>
      <c r="D23" s="212" t="s">
        <v>1056</v>
      </c>
      <c r="E23" s="126" t="s">
        <v>1004</v>
      </c>
      <c r="F23" s="191" t="s">
        <v>490</v>
      </c>
      <c r="G23" s="191" t="s">
        <v>345</v>
      </c>
      <c r="H23" s="191" t="s">
        <v>403</v>
      </c>
      <c r="I23" s="191" t="s">
        <v>739</v>
      </c>
      <c r="J23" s="191" t="s">
        <v>236</v>
      </c>
      <c r="K23" s="192"/>
      <c r="L23" s="192"/>
      <c r="M23" s="192" t="s">
        <v>741</v>
      </c>
      <c r="N23" s="193">
        <v>2</v>
      </c>
      <c r="O23" s="193">
        <v>4</v>
      </c>
      <c r="P23" s="193">
        <v>8</v>
      </c>
      <c r="Q23" s="193" t="s">
        <v>860</v>
      </c>
      <c r="R23" s="193">
        <v>10</v>
      </c>
      <c r="S23" s="193">
        <v>80</v>
      </c>
      <c r="T23" s="193" t="s">
        <v>196</v>
      </c>
      <c r="U23" s="194" t="s">
        <v>452</v>
      </c>
      <c r="V23" s="194"/>
      <c r="W23" s="216">
        <v>2</v>
      </c>
      <c r="X23" s="191" t="s">
        <v>742</v>
      </c>
      <c r="Y23" s="195"/>
      <c r="Z23" s="195"/>
      <c r="AA23" s="195"/>
      <c r="AB23" s="191"/>
      <c r="AC23" s="195"/>
      <c r="AD23" s="195"/>
      <c r="AE23" s="195" t="s">
        <v>841</v>
      </c>
      <c r="AF23" s="193"/>
      <c r="AG23" s="193"/>
      <c r="AH23" s="193">
        <v>0</v>
      </c>
      <c r="AI23" s="193" t="s">
        <v>861</v>
      </c>
      <c r="AJ23" s="193"/>
      <c r="AK23" s="193">
        <v>0</v>
      </c>
      <c r="AL23" s="193" t="s">
        <v>199</v>
      </c>
      <c r="AM23" s="194" t="s">
        <v>452</v>
      </c>
      <c r="AN23" s="196">
        <v>1</v>
      </c>
    </row>
    <row r="24" spans="1:40" ht="409.5">
      <c r="A24" s="200" t="s">
        <v>493</v>
      </c>
      <c r="B24" s="200" t="s">
        <v>497</v>
      </c>
      <c r="C24" s="201" t="s">
        <v>982</v>
      </c>
      <c r="D24" s="212" t="s">
        <v>1006</v>
      </c>
      <c r="E24" s="126" t="s">
        <v>1007</v>
      </c>
      <c r="F24" s="191" t="s">
        <v>490</v>
      </c>
      <c r="G24" s="191" t="s">
        <v>345</v>
      </c>
      <c r="H24" s="191" t="s">
        <v>403</v>
      </c>
      <c r="I24" s="242" t="s">
        <v>739</v>
      </c>
      <c r="J24" s="191" t="s">
        <v>236</v>
      </c>
      <c r="K24" s="192"/>
      <c r="L24" s="192"/>
      <c r="M24" s="192" t="s">
        <v>741</v>
      </c>
      <c r="N24" s="193">
        <v>2</v>
      </c>
      <c r="O24" s="193">
        <v>4</v>
      </c>
      <c r="P24" s="193">
        <v>8</v>
      </c>
      <c r="Q24" s="193" t="s">
        <v>860</v>
      </c>
      <c r="R24" s="193">
        <v>10</v>
      </c>
      <c r="S24" s="193">
        <v>80</v>
      </c>
      <c r="T24" s="193" t="s">
        <v>196</v>
      </c>
      <c r="U24" s="194" t="s">
        <v>452</v>
      </c>
      <c r="V24" s="194"/>
      <c r="W24" s="216">
        <v>0</v>
      </c>
      <c r="X24" s="191" t="s">
        <v>742</v>
      </c>
      <c r="Y24" s="195"/>
      <c r="Z24" s="195"/>
      <c r="AA24" s="195"/>
      <c r="AB24" s="191"/>
      <c r="AC24" s="195"/>
      <c r="AD24" s="195"/>
      <c r="AE24" s="195" t="s">
        <v>841</v>
      </c>
      <c r="AF24" s="193"/>
      <c r="AG24" s="193"/>
      <c r="AH24" s="193">
        <v>0</v>
      </c>
      <c r="AI24" s="193" t="s">
        <v>861</v>
      </c>
      <c r="AJ24" s="193"/>
      <c r="AK24" s="193">
        <v>0</v>
      </c>
      <c r="AL24" s="193" t="s">
        <v>199</v>
      </c>
      <c r="AM24" s="194" t="s">
        <v>452</v>
      </c>
      <c r="AN24" s="196">
        <v>1</v>
      </c>
    </row>
    <row r="25" spans="1:40" ht="360">
      <c r="A25" s="200" t="s">
        <v>493</v>
      </c>
      <c r="B25" s="200" t="s">
        <v>497</v>
      </c>
      <c r="C25" s="201" t="s">
        <v>998</v>
      </c>
      <c r="D25" s="212" t="s">
        <v>1005</v>
      </c>
      <c r="E25" s="126" t="s">
        <v>1065</v>
      </c>
      <c r="F25" s="191" t="s">
        <v>490</v>
      </c>
      <c r="G25" s="191" t="s">
        <v>345</v>
      </c>
      <c r="H25" s="191" t="s">
        <v>403</v>
      </c>
      <c r="I25" s="191" t="s">
        <v>739</v>
      </c>
      <c r="J25" s="191" t="s">
        <v>236</v>
      </c>
      <c r="K25" s="192"/>
      <c r="L25" s="192"/>
      <c r="M25" s="192" t="s">
        <v>741</v>
      </c>
      <c r="N25" s="193">
        <v>2</v>
      </c>
      <c r="O25" s="193">
        <v>4</v>
      </c>
      <c r="P25" s="193">
        <v>8</v>
      </c>
      <c r="Q25" s="193" t="s">
        <v>860</v>
      </c>
      <c r="R25" s="193">
        <v>10</v>
      </c>
      <c r="S25" s="193">
        <v>80</v>
      </c>
      <c r="T25" s="193" t="s">
        <v>196</v>
      </c>
      <c r="U25" s="194" t="s">
        <v>452</v>
      </c>
      <c r="V25" s="194"/>
      <c r="W25" s="216">
        <v>1</v>
      </c>
      <c r="X25" s="191" t="s">
        <v>742</v>
      </c>
      <c r="Y25" s="195"/>
      <c r="Z25" s="195"/>
      <c r="AA25" s="195"/>
      <c r="AB25" s="191"/>
      <c r="AC25" s="195"/>
      <c r="AD25" s="195"/>
      <c r="AE25" s="195" t="s">
        <v>841</v>
      </c>
      <c r="AF25" s="193"/>
      <c r="AG25" s="193"/>
      <c r="AH25" s="193">
        <v>0</v>
      </c>
      <c r="AI25" s="193" t="s">
        <v>861</v>
      </c>
      <c r="AJ25" s="193"/>
      <c r="AK25" s="193">
        <v>0</v>
      </c>
      <c r="AL25" s="193" t="s">
        <v>199</v>
      </c>
      <c r="AM25" s="194" t="s">
        <v>452</v>
      </c>
      <c r="AN25" s="196">
        <v>1</v>
      </c>
    </row>
    <row r="26" spans="1:40" ht="157.5">
      <c r="A26" s="189" t="s">
        <v>493</v>
      </c>
      <c r="B26" s="189" t="s">
        <v>491</v>
      </c>
      <c r="C26" s="190" t="s">
        <v>1022</v>
      </c>
      <c r="D26" s="212" t="s">
        <v>1058</v>
      </c>
      <c r="E26" s="227" t="s">
        <v>1001</v>
      </c>
      <c r="F26" s="191" t="s">
        <v>490</v>
      </c>
      <c r="G26" s="191" t="s">
        <v>345</v>
      </c>
      <c r="H26" s="191" t="s">
        <v>349</v>
      </c>
      <c r="I26" s="191" t="s">
        <v>425</v>
      </c>
      <c r="J26" s="191" t="s">
        <v>333</v>
      </c>
      <c r="K26" s="192"/>
      <c r="L26" s="192" t="s">
        <v>743</v>
      </c>
      <c r="M26" s="192" t="s">
        <v>744</v>
      </c>
      <c r="N26" s="193">
        <v>2</v>
      </c>
      <c r="O26" s="193">
        <v>3</v>
      </c>
      <c r="P26" s="193">
        <v>6</v>
      </c>
      <c r="Q26" s="193" t="s">
        <v>860</v>
      </c>
      <c r="R26" s="193">
        <v>10</v>
      </c>
      <c r="S26" s="193">
        <v>60</v>
      </c>
      <c r="T26" s="193" t="s">
        <v>196</v>
      </c>
      <c r="U26" s="194" t="s">
        <v>452</v>
      </c>
      <c r="V26" s="194"/>
      <c r="W26" s="216">
        <v>2</v>
      </c>
      <c r="X26" s="191" t="s">
        <v>745</v>
      </c>
      <c r="Y26" s="195"/>
      <c r="Z26" s="195"/>
      <c r="AA26" s="195"/>
      <c r="AB26" s="191"/>
      <c r="AC26" s="195" t="s">
        <v>888</v>
      </c>
      <c r="AD26" s="195"/>
      <c r="AE26" s="195" t="s">
        <v>889</v>
      </c>
      <c r="AF26" s="193"/>
      <c r="AG26" s="193"/>
      <c r="AH26" s="193">
        <v>0</v>
      </c>
      <c r="AI26" s="193" t="s">
        <v>861</v>
      </c>
      <c r="AJ26" s="193"/>
      <c r="AK26" s="193">
        <v>0</v>
      </c>
      <c r="AL26" s="193" t="s">
        <v>199</v>
      </c>
      <c r="AM26" s="194" t="s">
        <v>452</v>
      </c>
      <c r="AN26" s="196">
        <v>1</v>
      </c>
    </row>
    <row r="27" spans="1:40" ht="157.5">
      <c r="A27" s="200" t="s">
        <v>493</v>
      </c>
      <c r="B27" s="200" t="s">
        <v>497</v>
      </c>
      <c r="C27" s="190" t="s">
        <v>1022</v>
      </c>
      <c r="D27" s="212" t="s">
        <v>1058</v>
      </c>
      <c r="E27" s="227" t="s">
        <v>1001</v>
      </c>
      <c r="F27" s="191" t="s">
        <v>490</v>
      </c>
      <c r="G27" s="191" t="s">
        <v>346</v>
      </c>
      <c r="H27" s="191" t="s">
        <v>404</v>
      </c>
      <c r="I27" s="191" t="s">
        <v>446</v>
      </c>
      <c r="J27" s="191" t="s">
        <v>445</v>
      </c>
      <c r="K27" s="192" t="s">
        <v>746</v>
      </c>
      <c r="L27" s="192" t="s">
        <v>747</v>
      </c>
      <c r="M27" s="192" t="s">
        <v>748</v>
      </c>
      <c r="N27" s="193">
        <v>2</v>
      </c>
      <c r="O27" s="193">
        <v>3</v>
      </c>
      <c r="P27" s="193">
        <v>6</v>
      </c>
      <c r="Q27" s="193" t="s">
        <v>860</v>
      </c>
      <c r="R27" s="193">
        <v>10</v>
      </c>
      <c r="S27" s="193">
        <v>60</v>
      </c>
      <c r="T27" s="193" t="s">
        <v>196</v>
      </c>
      <c r="U27" s="194" t="s">
        <v>452</v>
      </c>
      <c r="V27" s="194"/>
      <c r="W27" s="216">
        <v>2</v>
      </c>
      <c r="X27" s="191" t="s">
        <v>749</v>
      </c>
      <c r="Y27" s="195"/>
      <c r="Z27" s="195"/>
      <c r="AA27" s="195"/>
      <c r="AB27" s="191"/>
      <c r="AC27" s="195" t="s">
        <v>837</v>
      </c>
      <c r="AD27" s="195"/>
      <c r="AE27" s="195" t="s">
        <v>848</v>
      </c>
      <c r="AF27" s="193"/>
      <c r="AG27" s="193"/>
      <c r="AH27" s="193">
        <v>0</v>
      </c>
      <c r="AI27" s="193" t="s">
        <v>861</v>
      </c>
      <c r="AJ27" s="193"/>
      <c r="AK27" s="193">
        <v>0</v>
      </c>
      <c r="AL27" s="193" t="s">
        <v>199</v>
      </c>
      <c r="AM27" s="194" t="s">
        <v>452</v>
      </c>
      <c r="AN27" s="196">
        <v>1</v>
      </c>
    </row>
    <row r="28" spans="1:40" ht="146.25">
      <c r="A28" s="200" t="s">
        <v>493</v>
      </c>
      <c r="B28" s="200" t="s">
        <v>497</v>
      </c>
      <c r="C28" s="201" t="s">
        <v>993</v>
      </c>
      <c r="D28" s="212" t="s">
        <v>1057</v>
      </c>
      <c r="E28" s="126" t="s">
        <v>1002</v>
      </c>
      <c r="F28" s="191" t="s">
        <v>490</v>
      </c>
      <c r="G28" s="191" t="s">
        <v>346</v>
      </c>
      <c r="H28" s="191" t="s">
        <v>404</v>
      </c>
      <c r="I28" s="191" t="s">
        <v>446</v>
      </c>
      <c r="J28" s="191" t="s">
        <v>445</v>
      </c>
      <c r="K28" s="192" t="s">
        <v>746</v>
      </c>
      <c r="L28" s="192" t="s">
        <v>747</v>
      </c>
      <c r="M28" s="192" t="s">
        <v>748</v>
      </c>
      <c r="N28" s="193">
        <v>2</v>
      </c>
      <c r="O28" s="193">
        <v>3</v>
      </c>
      <c r="P28" s="193">
        <v>6</v>
      </c>
      <c r="Q28" s="193" t="s">
        <v>860</v>
      </c>
      <c r="R28" s="193">
        <v>10</v>
      </c>
      <c r="S28" s="193">
        <v>60</v>
      </c>
      <c r="T28" s="193" t="s">
        <v>196</v>
      </c>
      <c r="U28" s="194" t="s">
        <v>452</v>
      </c>
      <c r="V28" s="194"/>
      <c r="W28" s="216">
        <v>0</v>
      </c>
      <c r="X28" s="191" t="s">
        <v>749</v>
      </c>
      <c r="Y28" s="195"/>
      <c r="Z28" s="195"/>
      <c r="AA28" s="195"/>
      <c r="AB28" s="191"/>
      <c r="AC28" s="195" t="s">
        <v>837</v>
      </c>
      <c r="AD28" s="195"/>
      <c r="AE28" s="195" t="s">
        <v>848</v>
      </c>
      <c r="AF28" s="193"/>
      <c r="AG28" s="193"/>
      <c r="AH28" s="193">
        <v>0</v>
      </c>
      <c r="AI28" s="193" t="s">
        <v>861</v>
      </c>
      <c r="AJ28" s="193"/>
      <c r="AK28" s="193">
        <v>0</v>
      </c>
      <c r="AL28" s="193" t="s">
        <v>199</v>
      </c>
      <c r="AM28" s="194" t="s">
        <v>452</v>
      </c>
      <c r="AN28" s="196">
        <v>1</v>
      </c>
    </row>
    <row r="29" spans="1:40" ht="348.75">
      <c r="A29" s="200" t="s">
        <v>493</v>
      </c>
      <c r="B29" s="200" t="s">
        <v>497</v>
      </c>
      <c r="C29" s="201" t="s">
        <v>997</v>
      </c>
      <c r="D29" s="212" t="s">
        <v>1056</v>
      </c>
      <c r="E29" s="126" t="s">
        <v>1004</v>
      </c>
      <c r="F29" s="191" t="s">
        <v>490</v>
      </c>
      <c r="G29" s="191" t="s">
        <v>346</v>
      </c>
      <c r="H29" s="191" t="s">
        <v>404</v>
      </c>
      <c r="I29" s="191" t="s">
        <v>446</v>
      </c>
      <c r="J29" s="191" t="s">
        <v>445</v>
      </c>
      <c r="K29" s="192" t="s">
        <v>746</v>
      </c>
      <c r="L29" s="192" t="s">
        <v>747</v>
      </c>
      <c r="M29" s="192" t="s">
        <v>748</v>
      </c>
      <c r="N29" s="193">
        <v>2</v>
      </c>
      <c r="O29" s="193">
        <v>3</v>
      </c>
      <c r="P29" s="193">
        <v>6</v>
      </c>
      <c r="Q29" s="193" t="s">
        <v>860</v>
      </c>
      <c r="R29" s="193">
        <v>10</v>
      </c>
      <c r="S29" s="193">
        <v>60</v>
      </c>
      <c r="T29" s="193" t="s">
        <v>196</v>
      </c>
      <c r="U29" s="194" t="s">
        <v>452</v>
      </c>
      <c r="V29" s="194"/>
      <c r="W29" s="216">
        <v>2</v>
      </c>
      <c r="X29" s="191" t="s">
        <v>749</v>
      </c>
      <c r="Y29" s="195"/>
      <c r="Z29" s="195"/>
      <c r="AA29" s="195"/>
      <c r="AB29" s="191"/>
      <c r="AC29" s="195" t="s">
        <v>837</v>
      </c>
      <c r="AD29" s="195"/>
      <c r="AE29" s="195" t="s">
        <v>848</v>
      </c>
      <c r="AF29" s="193"/>
      <c r="AG29" s="193"/>
      <c r="AH29" s="193">
        <v>0</v>
      </c>
      <c r="AI29" s="193" t="s">
        <v>861</v>
      </c>
      <c r="AJ29" s="193"/>
      <c r="AK29" s="193">
        <v>0</v>
      </c>
      <c r="AL29" s="193" t="s">
        <v>199</v>
      </c>
      <c r="AM29" s="194" t="s">
        <v>452</v>
      </c>
      <c r="AN29" s="196">
        <v>1</v>
      </c>
    </row>
    <row r="30" spans="1:40" ht="157.5">
      <c r="A30" s="200" t="s">
        <v>493</v>
      </c>
      <c r="B30" s="200" t="s">
        <v>497</v>
      </c>
      <c r="C30" s="190" t="s">
        <v>1022</v>
      </c>
      <c r="D30" s="212" t="s">
        <v>1058</v>
      </c>
      <c r="E30" s="227" t="s">
        <v>1001</v>
      </c>
      <c r="F30" s="191" t="s">
        <v>490</v>
      </c>
      <c r="G30" s="191" t="s">
        <v>346</v>
      </c>
      <c r="H30" s="191" t="s">
        <v>237</v>
      </c>
      <c r="I30" s="191" t="s">
        <v>428</v>
      </c>
      <c r="J30" s="191" t="s">
        <v>241</v>
      </c>
      <c r="K30" s="192"/>
      <c r="L30" s="192" t="s">
        <v>747</v>
      </c>
      <c r="M30" s="192" t="s">
        <v>750</v>
      </c>
      <c r="N30" s="193">
        <v>2</v>
      </c>
      <c r="O30" s="193">
        <v>2</v>
      </c>
      <c r="P30" s="193">
        <v>4</v>
      </c>
      <c r="Q30" s="193" t="s">
        <v>861</v>
      </c>
      <c r="R30" s="193">
        <v>25</v>
      </c>
      <c r="S30" s="193">
        <v>100</v>
      </c>
      <c r="T30" s="193" t="s">
        <v>196</v>
      </c>
      <c r="U30" s="194" t="s">
        <v>452</v>
      </c>
      <c r="V30" s="194"/>
      <c r="W30" s="216">
        <v>2</v>
      </c>
      <c r="X30" s="191" t="s">
        <v>751</v>
      </c>
      <c r="Y30" s="195"/>
      <c r="Z30" s="195"/>
      <c r="AA30" s="195"/>
      <c r="AB30" s="191"/>
      <c r="AC30" s="195" t="s">
        <v>837</v>
      </c>
      <c r="AD30" s="195"/>
      <c r="AE30" s="195" t="s">
        <v>846</v>
      </c>
      <c r="AF30" s="193"/>
      <c r="AG30" s="193"/>
      <c r="AH30" s="193">
        <v>0</v>
      </c>
      <c r="AI30" s="193" t="s">
        <v>861</v>
      </c>
      <c r="AJ30" s="193"/>
      <c r="AK30" s="193">
        <v>0</v>
      </c>
      <c r="AL30" s="193" t="s">
        <v>199</v>
      </c>
      <c r="AM30" s="194" t="s">
        <v>452</v>
      </c>
      <c r="AN30" s="196">
        <v>1</v>
      </c>
    </row>
    <row r="31" spans="1:40" ht="146.25">
      <c r="A31" s="200" t="s">
        <v>493</v>
      </c>
      <c r="B31" s="200" t="s">
        <v>497</v>
      </c>
      <c r="C31" s="201" t="s">
        <v>993</v>
      </c>
      <c r="D31" s="212" t="s">
        <v>1057</v>
      </c>
      <c r="E31" s="126" t="s">
        <v>1002</v>
      </c>
      <c r="F31" s="191" t="s">
        <v>490</v>
      </c>
      <c r="G31" s="191" t="s">
        <v>346</v>
      </c>
      <c r="H31" s="191" t="s">
        <v>237</v>
      </c>
      <c r="I31" s="191" t="s">
        <v>428</v>
      </c>
      <c r="J31" s="191" t="s">
        <v>241</v>
      </c>
      <c r="K31" s="192"/>
      <c r="L31" s="192" t="s">
        <v>747</v>
      </c>
      <c r="M31" s="192" t="s">
        <v>750</v>
      </c>
      <c r="N31" s="193">
        <v>2</v>
      </c>
      <c r="O31" s="193">
        <v>2</v>
      </c>
      <c r="P31" s="193">
        <v>4</v>
      </c>
      <c r="Q31" s="193" t="s">
        <v>861</v>
      </c>
      <c r="R31" s="193">
        <v>25</v>
      </c>
      <c r="S31" s="193">
        <v>100</v>
      </c>
      <c r="T31" s="193" t="s">
        <v>196</v>
      </c>
      <c r="U31" s="194" t="s">
        <v>452</v>
      </c>
      <c r="V31" s="194"/>
      <c r="W31" s="216">
        <v>0</v>
      </c>
      <c r="X31" s="191" t="s">
        <v>751</v>
      </c>
      <c r="Y31" s="195"/>
      <c r="Z31" s="195"/>
      <c r="AA31" s="195"/>
      <c r="AB31" s="191"/>
      <c r="AC31" s="195" t="s">
        <v>837</v>
      </c>
      <c r="AD31" s="195"/>
      <c r="AE31" s="195" t="s">
        <v>846</v>
      </c>
      <c r="AF31" s="193"/>
      <c r="AG31" s="193"/>
      <c r="AH31" s="193">
        <v>0</v>
      </c>
      <c r="AI31" s="193" t="s">
        <v>861</v>
      </c>
      <c r="AJ31" s="193"/>
      <c r="AK31" s="193">
        <v>0</v>
      </c>
      <c r="AL31" s="193" t="s">
        <v>199</v>
      </c>
      <c r="AM31" s="194" t="s">
        <v>452</v>
      </c>
      <c r="AN31" s="196">
        <v>1</v>
      </c>
    </row>
    <row r="32" spans="1:40" ht="348.75">
      <c r="A32" s="200" t="s">
        <v>493</v>
      </c>
      <c r="B32" s="200" t="s">
        <v>497</v>
      </c>
      <c r="C32" s="201" t="s">
        <v>997</v>
      </c>
      <c r="D32" s="212" t="s">
        <v>1056</v>
      </c>
      <c r="E32" s="126" t="s">
        <v>1004</v>
      </c>
      <c r="F32" s="191" t="s">
        <v>490</v>
      </c>
      <c r="G32" s="191" t="s">
        <v>346</v>
      </c>
      <c r="H32" s="191" t="s">
        <v>237</v>
      </c>
      <c r="I32" s="191" t="s">
        <v>428</v>
      </c>
      <c r="J32" s="191" t="s">
        <v>241</v>
      </c>
      <c r="K32" s="192"/>
      <c r="L32" s="192" t="s">
        <v>747</v>
      </c>
      <c r="M32" s="192" t="s">
        <v>750</v>
      </c>
      <c r="N32" s="193">
        <v>2</v>
      </c>
      <c r="O32" s="193">
        <v>2</v>
      </c>
      <c r="P32" s="193">
        <v>4</v>
      </c>
      <c r="Q32" s="193" t="s">
        <v>861</v>
      </c>
      <c r="R32" s="193">
        <v>25</v>
      </c>
      <c r="S32" s="193">
        <v>100</v>
      </c>
      <c r="T32" s="193" t="s">
        <v>196</v>
      </c>
      <c r="U32" s="194" t="s">
        <v>452</v>
      </c>
      <c r="V32" s="194"/>
      <c r="W32" s="216">
        <v>2</v>
      </c>
      <c r="X32" s="191" t="s">
        <v>751</v>
      </c>
      <c r="Y32" s="195"/>
      <c r="Z32" s="195"/>
      <c r="AA32" s="195"/>
      <c r="AB32" s="191"/>
      <c r="AC32" s="195" t="s">
        <v>837</v>
      </c>
      <c r="AD32" s="195"/>
      <c r="AE32" s="195" t="s">
        <v>846</v>
      </c>
      <c r="AF32" s="193"/>
      <c r="AG32" s="193"/>
      <c r="AH32" s="193">
        <v>0</v>
      </c>
      <c r="AI32" s="193" t="s">
        <v>861</v>
      </c>
      <c r="AJ32" s="193"/>
      <c r="AK32" s="193">
        <v>0</v>
      </c>
      <c r="AL32" s="193" t="s">
        <v>199</v>
      </c>
      <c r="AM32" s="194" t="s">
        <v>452</v>
      </c>
      <c r="AN32" s="196">
        <v>1</v>
      </c>
    </row>
    <row r="33" spans="1:40" ht="157.5">
      <c r="A33" s="200" t="s">
        <v>493</v>
      </c>
      <c r="B33" s="200" t="s">
        <v>497</v>
      </c>
      <c r="C33" s="190" t="s">
        <v>1022</v>
      </c>
      <c r="D33" s="212" t="s">
        <v>1058</v>
      </c>
      <c r="E33" s="227" t="s">
        <v>1001</v>
      </c>
      <c r="F33" s="191" t="s">
        <v>490</v>
      </c>
      <c r="G33" s="191" t="s">
        <v>346</v>
      </c>
      <c r="H33" s="191" t="s">
        <v>443</v>
      </c>
      <c r="I33" s="191" t="s">
        <v>429</v>
      </c>
      <c r="J33" s="191" t="s">
        <v>244</v>
      </c>
      <c r="K33" s="192"/>
      <c r="L33" s="192" t="s">
        <v>747</v>
      </c>
      <c r="M33" s="192" t="s">
        <v>752</v>
      </c>
      <c r="N33" s="193">
        <v>2</v>
      </c>
      <c r="O33" s="193">
        <v>4</v>
      </c>
      <c r="P33" s="193">
        <v>8</v>
      </c>
      <c r="Q33" s="193" t="s">
        <v>860</v>
      </c>
      <c r="R33" s="193">
        <v>25</v>
      </c>
      <c r="S33" s="193">
        <v>200</v>
      </c>
      <c r="T33" s="193" t="s">
        <v>193</v>
      </c>
      <c r="U33" s="194" t="s">
        <v>338</v>
      </c>
      <c r="V33" s="194"/>
      <c r="W33" s="216">
        <v>2</v>
      </c>
      <c r="X33" s="191" t="s">
        <v>751</v>
      </c>
      <c r="Y33" s="195"/>
      <c r="Z33" s="195"/>
      <c r="AA33" s="195"/>
      <c r="AB33" s="191"/>
      <c r="AC33" s="195" t="s">
        <v>847</v>
      </c>
      <c r="AD33" s="195"/>
      <c r="AE33" s="195" t="s">
        <v>846</v>
      </c>
      <c r="AF33" s="193"/>
      <c r="AG33" s="193"/>
      <c r="AH33" s="193">
        <v>0</v>
      </c>
      <c r="AI33" s="193" t="s">
        <v>861</v>
      </c>
      <c r="AJ33" s="193"/>
      <c r="AK33" s="193">
        <v>0</v>
      </c>
      <c r="AL33" s="193" t="s">
        <v>199</v>
      </c>
      <c r="AM33" s="194" t="s">
        <v>452</v>
      </c>
      <c r="AN33" s="196">
        <v>1</v>
      </c>
    </row>
    <row r="34" spans="1:40" ht="360">
      <c r="A34" s="200" t="s">
        <v>493</v>
      </c>
      <c r="B34" s="200" t="s">
        <v>497</v>
      </c>
      <c r="C34" s="201" t="s">
        <v>998</v>
      </c>
      <c r="D34" s="212" t="s">
        <v>1005</v>
      </c>
      <c r="E34" s="126" t="s">
        <v>1065</v>
      </c>
      <c r="F34" s="191" t="s">
        <v>490</v>
      </c>
      <c r="G34" s="191" t="s">
        <v>346</v>
      </c>
      <c r="H34" s="191" t="s">
        <v>354</v>
      </c>
      <c r="I34" s="191" t="s">
        <v>430</v>
      </c>
      <c r="J34" s="191" t="s">
        <v>244</v>
      </c>
      <c r="K34" s="192"/>
      <c r="L34" s="192" t="s">
        <v>747</v>
      </c>
      <c r="M34" s="192" t="s">
        <v>752</v>
      </c>
      <c r="N34" s="193">
        <v>2</v>
      </c>
      <c r="O34" s="193">
        <v>4</v>
      </c>
      <c r="P34" s="193">
        <v>8</v>
      </c>
      <c r="Q34" s="193" t="s">
        <v>860</v>
      </c>
      <c r="R34" s="193">
        <v>10</v>
      </c>
      <c r="S34" s="193">
        <v>80</v>
      </c>
      <c r="T34" s="193" t="s">
        <v>196</v>
      </c>
      <c r="U34" s="194" t="s">
        <v>452</v>
      </c>
      <c r="V34" s="194"/>
      <c r="W34" s="216">
        <v>1</v>
      </c>
      <c r="X34" s="191" t="s">
        <v>751</v>
      </c>
      <c r="Y34" s="195"/>
      <c r="Z34" s="195"/>
      <c r="AA34" s="195"/>
      <c r="AB34" s="191"/>
      <c r="AC34" s="195" t="s">
        <v>837</v>
      </c>
      <c r="AD34" s="195"/>
      <c r="AE34" s="195" t="s">
        <v>846</v>
      </c>
      <c r="AF34" s="193"/>
      <c r="AG34" s="193"/>
      <c r="AH34" s="193">
        <v>0</v>
      </c>
      <c r="AI34" s="193" t="s">
        <v>861</v>
      </c>
      <c r="AJ34" s="193"/>
      <c r="AK34" s="193">
        <v>0</v>
      </c>
      <c r="AL34" s="193" t="s">
        <v>199</v>
      </c>
      <c r="AM34" s="194" t="s">
        <v>452</v>
      </c>
      <c r="AN34" s="196">
        <v>1</v>
      </c>
    </row>
    <row r="35" spans="1:40" ht="146.25">
      <c r="A35" s="200" t="s">
        <v>493</v>
      </c>
      <c r="B35" s="200" t="s">
        <v>497</v>
      </c>
      <c r="C35" s="201" t="s">
        <v>993</v>
      </c>
      <c r="D35" s="212" t="s">
        <v>1057</v>
      </c>
      <c r="E35" s="126" t="s">
        <v>1002</v>
      </c>
      <c r="F35" s="191" t="s">
        <v>490</v>
      </c>
      <c r="G35" s="191" t="s">
        <v>346</v>
      </c>
      <c r="H35" s="191" t="s">
        <v>354</v>
      </c>
      <c r="I35" s="191" t="s">
        <v>430</v>
      </c>
      <c r="J35" s="191" t="s">
        <v>244</v>
      </c>
      <c r="K35" s="192"/>
      <c r="L35" s="192" t="s">
        <v>747</v>
      </c>
      <c r="M35" s="192" t="s">
        <v>752</v>
      </c>
      <c r="N35" s="193">
        <v>2</v>
      </c>
      <c r="O35" s="193">
        <v>4</v>
      </c>
      <c r="P35" s="193">
        <v>8</v>
      </c>
      <c r="Q35" s="193" t="s">
        <v>860</v>
      </c>
      <c r="R35" s="193">
        <v>10</v>
      </c>
      <c r="S35" s="193">
        <v>80</v>
      </c>
      <c r="T35" s="193" t="s">
        <v>196</v>
      </c>
      <c r="U35" s="194" t="s">
        <v>452</v>
      </c>
      <c r="V35" s="194" t="s">
        <v>965</v>
      </c>
      <c r="W35" s="216">
        <v>0</v>
      </c>
      <c r="X35" s="191" t="s">
        <v>751</v>
      </c>
      <c r="Y35" s="195"/>
      <c r="Z35" s="195"/>
      <c r="AA35" s="195"/>
      <c r="AB35" s="191"/>
      <c r="AC35" s="195" t="s">
        <v>837</v>
      </c>
      <c r="AD35" s="195"/>
      <c r="AE35" s="195" t="s">
        <v>846</v>
      </c>
      <c r="AF35" s="193"/>
      <c r="AG35" s="193"/>
      <c r="AH35" s="193">
        <v>0</v>
      </c>
      <c r="AI35" s="193" t="s">
        <v>861</v>
      </c>
      <c r="AJ35" s="193"/>
      <c r="AK35" s="193">
        <v>0</v>
      </c>
      <c r="AL35" s="193" t="s">
        <v>199</v>
      </c>
      <c r="AM35" s="194" t="s">
        <v>452</v>
      </c>
      <c r="AN35" s="196">
        <v>1</v>
      </c>
    </row>
    <row r="36" spans="1:40" ht="348.75">
      <c r="A36" s="200" t="s">
        <v>493</v>
      </c>
      <c r="B36" s="200" t="s">
        <v>497</v>
      </c>
      <c r="C36" s="201" t="s">
        <v>997</v>
      </c>
      <c r="D36" s="212" t="s">
        <v>1056</v>
      </c>
      <c r="E36" s="126" t="s">
        <v>1004</v>
      </c>
      <c r="F36" s="191" t="s">
        <v>490</v>
      </c>
      <c r="G36" s="191" t="s">
        <v>346</v>
      </c>
      <c r="H36" s="191" t="s">
        <v>354</v>
      </c>
      <c r="I36" s="191" t="s">
        <v>430</v>
      </c>
      <c r="J36" s="191" t="s">
        <v>244</v>
      </c>
      <c r="K36" s="192"/>
      <c r="L36" s="192" t="s">
        <v>747</v>
      </c>
      <c r="M36" s="192" t="s">
        <v>752</v>
      </c>
      <c r="N36" s="193">
        <v>2</v>
      </c>
      <c r="O36" s="193">
        <v>4</v>
      </c>
      <c r="P36" s="193">
        <v>8</v>
      </c>
      <c r="Q36" s="193" t="s">
        <v>860</v>
      </c>
      <c r="R36" s="193">
        <v>10</v>
      </c>
      <c r="S36" s="193">
        <v>80</v>
      </c>
      <c r="T36" s="193" t="s">
        <v>196</v>
      </c>
      <c r="U36" s="194" t="s">
        <v>452</v>
      </c>
      <c r="V36" s="194" t="s">
        <v>965</v>
      </c>
      <c r="W36" s="216">
        <v>2</v>
      </c>
      <c r="X36" s="191" t="s">
        <v>751</v>
      </c>
      <c r="Y36" s="195"/>
      <c r="Z36" s="195"/>
      <c r="AA36" s="195"/>
      <c r="AB36" s="191"/>
      <c r="AC36" s="195" t="s">
        <v>837</v>
      </c>
      <c r="AD36" s="195"/>
      <c r="AE36" s="195" t="s">
        <v>846</v>
      </c>
      <c r="AF36" s="193"/>
      <c r="AG36" s="193"/>
      <c r="AH36" s="193">
        <v>0</v>
      </c>
      <c r="AI36" s="193" t="s">
        <v>861</v>
      </c>
      <c r="AJ36" s="193"/>
      <c r="AK36" s="193">
        <v>0</v>
      </c>
      <c r="AL36" s="193" t="s">
        <v>199</v>
      </c>
      <c r="AM36" s="194" t="s">
        <v>452</v>
      </c>
      <c r="AN36" s="196">
        <v>1</v>
      </c>
    </row>
    <row r="37" spans="1:40" ht="409.5">
      <c r="A37" s="200" t="s">
        <v>493</v>
      </c>
      <c r="B37" s="200" t="s">
        <v>497</v>
      </c>
      <c r="C37" s="201" t="s">
        <v>982</v>
      </c>
      <c r="D37" s="212" t="s">
        <v>1006</v>
      </c>
      <c r="E37" s="126" t="s">
        <v>1007</v>
      </c>
      <c r="F37" s="191" t="s">
        <v>490</v>
      </c>
      <c r="G37" s="191" t="s">
        <v>346</v>
      </c>
      <c r="H37" s="191" t="s">
        <v>354</v>
      </c>
      <c r="I37" s="242" t="s">
        <v>430</v>
      </c>
      <c r="J37" s="191" t="s">
        <v>244</v>
      </c>
      <c r="K37" s="192"/>
      <c r="L37" s="192" t="s">
        <v>747</v>
      </c>
      <c r="M37" s="192" t="s">
        <v>752</v>
      </c>
      <c r="N37" s="193">
        <v>2</v>
      </c>
      <c r="O37" s="193">
        <v>4</v>
      </c>
      <c r="P37" s="193">
        <v>8</v>
      </c>
      <c r="Q37" s="193" t="s">
        <v>860</v>
      </c>
      <c r="R37" s="193">
        <v>10</v>
      </c>
      <c r="S37" s="193">
        <v>80</v>
      </c>
      <c r="T37" s="193" t="s">
        <v>196</v>
      </c>
      <c r="U37" s="194" t="s">
        <v>452</v>
      </c>
      <c r="V37" s="194"/>
      <c r="W37" s="216">
        <v>0</v>
      </c>
      <c r="X37" s="191" t="s">
        <v>751</v>
      </c>
      <c r="Y37" s="195"/>
      <c r="Z37" s="195"/>
      <c r="AA37" s="195"/>
      <c r="AB37" s="191"/>
      <c r="AC37" s="195" t="s">
        <v>837</v>
      </c>
      <c r="AD37" s="195"/>
      <c r="AE37" s="195" t="s">
        <v>846</v>
      </c>
      <c r="AF37" s="193"/>
      <c r="AG37" s="193"/>
      <c r="AH37" s="193">
        <v>0</v>
      </c>
      <c r="AI37" s="193" t="s">
        <v>861</v>
      </c>
      <c r="AJ37" s="193"/>
      <c r="AK37" s="193">
        <v>0</v>
      </c>
      <c r="AL37" s="193" t="s">
        <v>199</v>
      </c>
      <c r="AM37" s="194" t="s">
        <v>452</v>
      </c>
      <c r="AN37" s="196">
        <v>1</v>
      </c>
    </row>
    <row r="38" spans="1:40" ht="157.5">
      <c r="A38" s="189" t="s">
        <v>493</v>
      </c>
      <c r="B38" s="189" t="s">
        <v>491</v>
      </c>
      <c r="C38" s="190" t="s">
        <v>1022</v>
      </c>
      <c r="D38" s="212" t="s">
        <v>1058</v>
      </c>
      <c r="E38" s="227" t="s">
        <v>1001</v>
      </c>
      <c r="F38" s="191" t="s">
        <v>490</v>
      </c>
      <c r="G38" s="191" t="s">
        <v>346</v>
      </c>
      <c r="H38" s="191" t="s">
        <v>354</v>
      </c>
      <c r="I38" s="191" t="s">
        <v>430</v>
      </c>
      <c r="J38" s="191" t="s">
        <v>244</v>
      </c>
      <c r="K38" s="192"/>
      <c r="L38" s="192" t="s">
        <v>747</v>
      </c>
      <c r="M38" s="192" t="s">
        <v>752</v>
      </c>
      <c r="N38" s="193">
        <v>2</v>
      </c>
      <c r="O38" s="193">
        <v>4</v>
      </c>
      <c r="P38" s="193">
        <v>8</v>
      </c>
      <c r="Q38" s="193" t="s">
        <v>860</v>
      </c>
      <c r="R38" s="193">
        <v>10</v>
      </c>
      <c r="S38" s="193">
        <v>80</v>
      </c>
      <c r="T38" s="193" t="s">
        <v>196</v>
      </c>
      <c r="U38" s="194" t="s">
        <v>452</v>
      </c>
      <c r="V38" s="194" t="s">
        <v>965</v>
      </c>
      <c r="W38" s="216">
        <v>2</v>
      </c>
      <c r="X38" s="191" t="s">
        <v>751</v>
      </c>
      <c r="Y38" s="195"/>
      <c r="Z38" s="195"/>
      <c r="AA38" s="195"/>
      <c r="AB38" s="191"/>
      <c r="AC38" s="195" t="s">
        <v>837</v>
      </c>
      <c r="AD38" s="195"/>
      <c r="AE38" s="195" t="s">
        <v>846</v>
      </c>
      <c r="AF38" s="193"/>
      <c r="AG38" s="193"/>
      <c r="AH38" s="193">
        <v>0</v>
      </c>
      <c r="AI38" s="193" t="s">
        <v>861</v>
      </c>
      <c r="AJ38" s="193"/>
      <c r="AK38" s="193">
        <v>0</v>
      </c>
      <c r="AL38" s="193" t="s">
        <v>199</v>
      </c>
      <c r="AM38" s="194" t="s">
        <v>452</v>
      </c>
      <c r="AN38" s="196">
        <v>1</v>
      </c>
    </row>
    <row r="39" spans="1:40" ht="157.5">
      <c r="A39" s="189" t="s">
        <v>493</v>
      </c>
      <c r="B39" s="189" t="s">
        <v>497</v>
      </c>
      <c r="C39" s="190" t="s">
        <v>1022</v>
      </c>
      <c r="D39" s="212" t="s">
        <v>1058</v>
      </c>
      <c r="E39" s="227" t="s">
        <v>1001</v>
      </c>
      <c r="F39" s="191" t="s">
        <v>490</v>
      </c>
      <c r="G39" s="191" t="s">
        <v>410</v>
      </c>
      <c r="H39" s="191" t="s">
        <v>398</v>
      </c>
      <c r="I39" s="191" t="s">
        <v>379</v>
      </c>
      <c r="J39" s="191" t="s">
        <v>259</v>
      </c>
      <c r="K39" s="192" t="s">
        <v>755</v>
      </c>
      <c r="L39" s="192" t="s">
        <v>754</v>
      </c>
      <c r="M39" s="192" t="s">
        <v>753</v>
      </c>
      <c r="N39" s="193">
        <v>2</v>
      </c>
      <c r="O39" s="193">
        <v>3</v>
      </c>
      <c r="P39" s="193">
        <v>6</v>
      </c>
      <c r="Q39" s="193" t="s">
        <v>860</v>
      </c>
      <c r="R39" s="193">
        <v>60</v>
      </c>
      <c r="S39" s="193">
        <v>360</v>
      </c>
      <c r="T39" s="193" t="s">
        <v>193</v>
      </c>
      <c r="U39" s="194" t="s">
        <v>338</v>
      </c>
      <c r="V39" s="194"/>
      <c r="W39" s="216">
        <v>2</v>
      </c>
      <c r="X39" s="191" t="s">
        <v>756</v>
      </c>
      <c r="Y39" s="195"/>
      <c r="Z39" s="195"/>
      <c r="AA39" s="195"/>
      <c r="AB39" s="191"/>
      <c r="AC39" s="195" t="s">
        <v>897</v>
      </c>
      <c r="AD39" s="195" t="s">
        <v>898</v>
      </c>
      <c r="AE39" s="195" t="s">
        <v>852</v>
      </c>
      <c r="AF39" s="193"/>
      <c r="AG39" s="193"/>
      <c r="AH39" s="193">
        <v>0</v>
      </c>
      <c r="AI39" s="193" t="s">
        <v>861</v>
      </c>
      <c r="AJ39" s="193"/>
      <c r="AK39" s="193">
        <v>0</v>
      </c>
      <c r="AL39" s="193" t="s">
        <v>199</v>
      </c>
      <c r="AM39" s="194" t="s">
        <v>452</v>
      </c>
      <c r="AN39" s="196">
        <v>1</v>
      </c>
    </row>
    <row r="40" spans="1:40" ht="146.25">
      <c r="A40" s="200" t="s">
        <v>493</v>
      </c>
      <c r="B40" s="200" t="s">
        <v>497</v>
      </c>
      <c r="C40" s="201" t="s">
        <v>993</v>
      </c>
      <c r="D40" s="212" t="s">
        <v>1057</v>
      </c>
      <c r="E40" s="126" t="s">
        <v>1002</v>
      </c>
      <c r="F40" s="191" t="s">
        <v>490</v>
      </c>
      <c r="G40" s="191" t="s">
        <v>410</v>
      </c>
      <c r="H40" s="191" t="s">
        <v>398</v>
      </c>
      <c r="I40" s="191" t="s">
        <v>379</v>
      </c>
      <c r="J40" s="191" t="s">
        <v>253</v>
      </c>
      <c r="K40" s="192" t="s">
        <v>915</v>
      </c>
      <c r="L40" s="192" t="s">
        <v>754</v>
      </c>
      <c r="M40" s="192" t="s">
        <v>916</v>
      </c>
      <c r="N40" s="193">
        <v>2</v>
      </c>
      <c r="O40" s="193">
        <v>3</v>
      </c>
      <c r="P40" s="193">
        <v>6</v>
      </c>
      <c r="Q40" s="193" t="s">
        <v>860</v>
      </c>
      <c r="R40" s="193">
        <v>60</v>
      </c>
      <c r="S40" s="193">
        <v>360</v>
      </c>
      <c r="T40" s="193" t="s">
        <v>193</v>
      </c>
      <c r="U40" s="194" t="s">
        <v>338</v>
      </c>
      <c r="V40" s="194"/>
      <c r="W40" s="216">
        <v>0</v>
      </c>
      <c r="X40" s="191" t="s">
        <v>931</v>
      </c>
      <c r="Y40" s="195"/>
      <c r="Z40" s="195"/>
      <c r="AA40" s="195"/>
      <c r="AB40" s="191"/>
      <c r="AC40" s="195" t="s">
        <v>897</v>
      </c>
      <c r="AD40" s="195" t="s">
        <v>932</v>
      </c>
      <c r="AE40" s="195" t="s">
        <v>852</v>
      </c>
      <c r="AF40" s="193"/>
      <c r="AG40" s="193"/>
      <c r="AH40" s="193">
        <v>0</v>
      </c>
      <c r="AI40" s="193" t="s">
        <v>861</v>
      </c>
      <c r="AJ40" s="193"/>
      <c r="AK40" s="193">
        <v>0</v>
      </c>
      <c r="AL40" s="193" t="s">
        <v>199</v>
      </c>
      <c r="AM40" s="194" t="s">
        <v>452</v>
      </c>
      <c r="AN40" s="196">
        <v>1</v>
      </c>
    </row>
    <row r="41" spans="1:40" ht="348.75">
      <c r="A41" s="200" t="s">
        <v>493</v>
      </c>
      <c r="B41" s="200" t="s">
        <v>497</v>
      </c>
      <c r="C41" s="201" t="s">
        <v>997</v>
      </c>
      <c r="D41" s="212" t="s">
        <v>1056</v>
      </c>
      <c r="E41" s="126" t="s">
        <v>1004</v>
      </c>
      <c r="F41" s="191" t="s">
        <v>490</v>
      </c>
      <c r="G41" s="191" t="s">
        <v>410</v>
      </c>
      <c r="H41" s="191" t="s">
        <v>398</v>
      </c>
      <c r="I41" s="202" t="s">
        <v>256</v>
      </c>
      <c r="J41" s="191" t="s">
        <v>259</v>
      </c>
      <c r="K41" s="192" t="s">
        <v>755</v>
      </c>
      <c r="L41" s="192" t="s">
        <v>754</v>
      </c>
      <c r="M41" s="192" t="s">
        <v>753</v>
      </c>
      <c r="N41" s="193">
        <v>2</v>
      </c>
      <c r="O41" s="193">
        <v>3</v>
      </c>
      <c r="P41" s="193">
        <v>6</v>
      </c>
      <c r="Q41" s="193" t="s">
        <v>860</v>
      </c>
      <c r="R41" s="193">
        <v>60</v>
      </c>
      <c r="S41" s="193">
        <v>360</v>
      </c>
      <c r="T41" s="193" t="s">
        <v>193</v>
      </c>
      <c r="U41" s="194" t="s">
        <v>338</v>
      </c>
      <c r="V41" s="194"/>
      <c r="W41" s="216">
        <v>2</v>
      </c>
      <c r="X41" s="191" t="s">
        <v>756</v>
      </c>
      <c r="Y41" s="195"/>
      <c r="Z41" s="195"/>
      <c r="AA41" s="195"/>
      <c r="AB41" s="191"/>
      <c r="AC41" s="195" t="s">
        <v>837</v>
      </c>
      <c r="AD41" s="195"/>
      <c r="AE41" s="195" t="s">
        <v>852</v>
      </c>
      <c r="AF41" s="193"/>
      <c r="AG41" s="193"/>
      <c r="AH41" s="193">
        <v>0</v>
      </c>
      <c r="AI41" s="193" t="s">
        <v>861</v>
      </c>
      <c r="AJ41" s="193"/>
      <c r="AK41" s="193">
        <v>0</v>
      </c>
      <c r="AL41" s="193" t="s">
        <v>199</v>
      </c>
      <c r="AM41" s="194" t="s">
        <v>452</v>
      </c>
      <c r="AN41" s="196">
        <v>1</v>
      </c>
    </row>
    <row r="42" spans="1:40" ht="165.75" customHeight="1">
      <c r="A42" s="200" t="s">
        <v>493</v>
      </c>
      <c r="B42" s="200" t="s">
        <v>497</v>
      </c>
      <c r="C42" s="201" t="s">
        <v>982</v>
      </c>
      <c r="D42" s="212" t="s">
        <v>1006</v>
      </c>
      <c r="E42" s="126" t="s">
        <v>1007</v>
      </c>
      <c r="F42" s="191" t="s">
        <v>490</v>
      </c>
      <c r="G42" s="191" t="s">
        <v>410</v>
      </c>
      <c r="H42" s="191" t="s">
        <v>398</v>
      </c>
      <c r="I42" s="242" t="s">
        <v>379</v>
      </c>
      <c r="J42" s="191" t="s">
        <v>259</v>
      </c>
      <c r="K42" s="192" t="s">
        <v>755</v>
      </c>
      <c r="L42" s="192" t="s">
        <v>754</v>
      </c>
      <c r="M42" s="192" t="s">
        <v>753</v>
      </c>
      <c r="N42" s="193">
        <v>2</v>
      </c>
      <c r="O42" s="193">
        <v>1</v>
      </c>
      <c r="P42" s="193">
        <v>2</v>
      </c>
      <c r="Q42" s="193" t="s">
        <v>861</v>
      </c>
      <c r="R42" s="193">
        <v>60</v>
      </c>
      <c r="S42" s="193">
        <v>120</v>
      </c>
      <c r="T42" s="193" t="s">
        <v>196</v>
      </c>
      <c r="U42" s="194" t="s">
        <v>452</v>
      </c>
      <c r="V42" s="194"/>
      <c r="W42" s="216">
        <v>0</v>
      </c>
      <c r="X42" s="191" t="s">
        <v>757</v>
      </c>
      <c r="Y42" s="195"/>
      <c r="Z42" s="195"/>
      <c r="AA42" s="195"/>
      <c r="AB42" s="191"/>
      <c r="AC42" s="195" t="s">
        <v>837</v>
      </c>
      <c r="AD42" s="195"/>
      <c r="AE42" s="195" t="s">
        <v>852</v>
      </c>
      <c r="AF42" s="193"/>
      <c r="AG42" s="193"/>
      <c r="AH42" s="193">
        <v>0</v>
      </c>
      <c r="AI42" s="193" t="s">
        <v>861</v>
      </c>
      <c r="AJ42" s="193"/>
      <c r="AK42" s="193">
        <v>0</v>
      </c>
      <c r="AL42" s="193" t="s">
        <v>199</v>
      </c>
      <c r="AM42" s="194" t="s">
        <v>452</v>
      </c>
      <c r="AN42" s="196">
        <v>1</v>
      </c>
    </row>
    <row r="43" spans="1:40" ht="157.5">
      <c r="A43" s="189" t="s">
        <v>493</v>
      </c>
      <c r="B43" s="189" t="s">
        <v>491</v>
      </c>
      <c r="C43" s="190" t="s">
        <v>1022</v>
      </c>
      <c r="D43" s="212" t="s">
        <v>1058</v>
      </c>
      <c r="E43" s="227" t="s">
        <v>1001</v>
      </c>
      <c r="F43" s="191" t="s">
        <v>490</v>
      </c>
      <c r="G43" s="191" t="s">
        <v>410</v>
      </c>
      <c r="H43" s="191" t="s">
        <v>398</v>
      </c>
      <c r="I43" s="191" t="s">
        <v>379</v>
      </c>
      <c r="J43" s="191" t="s">
        <v>259</v>
      </c>
      <c r="K43" s="192" t="s">
        <v>755</v>
      </c>
      <c r="L43" s="192" t="s">
        <v>754</v>
      </c>
      <c r="M43" s="192" t="s">
        <v>753</v>
      </c>
      <c r="N43" s="193">
        <v>2</v>
      </c>
      <c r="O43" s="193">
        <v>1</v>
      </c>
      <c r="P43" s="193">
        <v>2</v>
      </c>
      <c r="Q43" s="193" t="s">
        <v>861</v>
      </c>
      <c r="R43" s="193">
        <v>60</v>
      </c>
      <c r="S43" s="193">
        <v>120</v>
      </c>
      <c r="T43" s="193" t="s">
        <v>196</v>
      </c>
      <c r="U43" s="194" t="s">
        <v>452</v>
      </c>
      <c r="V43" s="194"/>
      <c r="W43" s="216">
        <v>2</v>
      </c>
      <c r="X43" s="191" t="s">
        <v>757</v>
      </c>
      <c r="Y43" s="195"/>
      <c r="Z43" s="195"/>
      <c r="AA43" s="195"/>
      <c r="AB43" s="191"/>
      <c r="AC43" s="195" t="s">
        <v>837</v>
      </c>
      <c r="AD43" s="195"/>
      <c r="AE43" s="195" t="s">
        <v>852</v>
      </c>
      <c r="AF43" s="193"/>
      <c r="AG43" s="193"/>
      <c r="AH43" s="193">
        <v>0</v>
      </c>
      <c r="AI43" s="193" t="s">
        <v>861</v>
      </c>
      <c r="AJ43" s="193"/>
      <c r="AK43" s="193">
        <v>0</v>
      </c>
      <c r="AL43" s="193" t="s">
        <v>199</v>
      </c>
      <c r="AM43" s="194" t="s">
        <v>452</v>
      </c>
      <c r="AN43" s="196">
        <v>1</v>
      </c>
    </row>
    <row r="44" spans="1:40" ht="146.25">
      <c r="A44" s="200" t="s">
        <v>493</v>
      </c>
      <c r="B44" s="200" t="s">
        <v>497</v>
      </c>
      <c r="C44" s="201" t="s">
        <v>993</v>
      </c>
      <c r="D44" s="212" t="s">
        <v>1057</v>
      </c>
      <c r="E44" s="126" t="s">
        <v>1002</v>
      </c>
      <c r="F44" s="191" t="s">
        <v>490</v>
      </c>
      <c r="G44" s="191" t="s">
        <v>410</v>
      </c>
      <c r="H44" s="191" t="s">
        <v>398</v>
      </c>
      <c r="I44" s="191" t="s">
        <v>994</v>
      </c>
      <c r="J44" s="191" t="s">
        <v>259</v>
      </c>
      <c r="K44" s="192" t="s">
        <v>917</v>
      </c>
      <c r="L44" s="192" t="s">
        <v>918</v>
      </c>
      <c r="M44" s="192" t="s">
        <v>919</v>
      </c>
      <c r="N44" s="193">
        <v>2</v>
      </c>
      <c r="O44" s="193">
        <v>1</v>
      </c>
      <c r="P44" s="193">
        <v>2</v>
      </c>
      <c r="Q44" s="193" t="s">
        <v>861</v>
      </c>
      <c r="R44" s="193">
        <v>60</v>
      </c>
      <c r="S44" s="193">
        <v>120</v>
      </c>
      <c r="T44" s="193" t="s">
        <v>196</v>
      </c>
      <c r="U44" s="194" t="s">
        <v>452</v>
      </c>
      <c r="V44" s="194"/>
      <c r="W44" s="216">
        <v>0</v>
      </c>
      <c r="X44" s="191" t="s">
        <v>757</v>
      </c>
      <c r="Y44" s="195"/>
      <c r="Z44" s="195"/>
      <c r="AA44" s="195"/>
      <c r="AB44" s="191"/>
      <c r="AC44" s="195" t="s">
        <v>837</v>
      </c>
      <c r="AD44" s="195"/>
      <c r="AE44" s="195" t="s">
        <v>852</v>
      </c>
      <c r="AF44" s="193"/>
      <c r="AG44" s="193"/>
      <c r="AH44" s="193">
        <v>0</v>
      </c>
      <c r="AI44" s="193" t="s">
        <v>861</v>
      </c>
      <c r="AJ44" s="193"/>
      <c r="AK44" s="193">
        <v>0</v>
      </c>
      <c r="AL44" s="193" t="s">
        <v>199</v>
      </c>
      <c r="AM44" s="194" t="s">
        <v>452</v>
      </c>
      <c r="AN44" s="196">
        <v>1</v>
      </c>
    </row>
    <row r="45" spans="1:40" ht="146.25">
      <c r="A45" s="200" t="s">
        <v>493</v>
      </c>
      <c r="B45" s="200" t="s">
        <v>497</v>
      </c>
      <c r="C45" s="201" t="s">
        <v>993</v>
      </c>
      <c r="D45" s="212" t="s">
        <v>1057</v>
      </c>
      <c r="E45" s="126" t="s">
        <v>1002</v>
      </c>
      <c r="F45" s="191" t="s">
        <v>490</v>
      </c>
      <c r="G45" s="191" t="s">
        <v>410</v>
      </c>
      <c r="H45" s="191" t="s">
        <v>398</v>
      </c>
      <c r="I45" s="191" t="s">
        <v>995</v>
      </c>
      <c r="J45" s="191" t="s">
        <v>257</v>
      </c>
      <c r="K45" s="192" t="s">
        <v>755</v>
      </c>
      <c r="L45" s="192" t="s">
        <v>754</v>
      </c>
      <c r="M45" s="192" t="s">
        <v>916</v>
      </c>
      <c r="N45" s="193">
        <v>2</v>
      </c>
      <c r="O45" s="193">
        <v>4</v>
      </c>
      <c r="P45" s="193">
        <v>8</v>
      </c>
      <c r="Q45" s="193" t="s">
        <v>860</v>
      </c>
      <c r="R45" s="193">
        <v>25</v>
      </c>
      <c r="S45" s="193">
        <v>200</v>
      </c>
      <c r="T45" s="193" t="s">
        <v>193</v>
      </c>
      <c r="U45" s="194" t="s">
        <v>338</v>
      </c>
      <c r="V45" s="194"/>
      <c r="W45" s="216">
        <v>0</v>
      </c>
      <c r="X45" s="191" t="s">
        <v>757</v>
      </c>
      <c r="Y45" s="195"/>
      <c r="Z45" s="195"/>
      <c r="AA45" s="195"/>
      <c r="AB45" s="191"/>
      <c r="AC45" s="195" t="s">
        <v>837</v>
      </c>
      <c r="AD45" s="195"/>
      <c r="AE45" s="195" t="s">
        <v>852</v>
      </c>
      <c r="AF45" s="193"/>
      <c r="AG45" s="193"/>
      <c r="AH45" s="193">
        <v>0</v>
      </c>
      <c r="AI45" s="193" t="s">
        <v>861</v>
      </c>
      <c r="AJ45" s="193"/>
      <c r="AK45" s="193">
        <v>0</v>
      </c>
      <c r="AL45" s="193" t="s">
        <v>199</v>
      </c>
      <c r="AM45" s="194" t="s">
        <v>452</v>
      </c>
      <c r="AN45" s="196">
        <v>1</v>
      </c>
    </row>
    <row r="46" spans="1:40" ht="146.25">
      <c r="A46" s="200" t="s">
        <v>493</v>
      </c>
      <c r="B46" s="200" t="s">
        <v>497</v>
      </c>
      <c r="C46" s="201" t="s">
        <v>993</v>
      </c>
      <c r="D46" s="212" t="s">
        <v>1057</v>
      </c>
      <c r="E46" s="126" t="s">
        <v>1002</v>
      </c>
      <c r="F46" s="191" t="s">
        <v>490</v>
      </c>
      <c r="G46" s="191" t="s">
        <v>410</v>
      </c>
      <c r="H46" s="191" t="s">
        <v>921</v>
      </c>
      <c r="I46" s="191" t="s">
        <v>904</v>
      </c>
      <c r="J46" s="191" t="s">
        <v>259</v>
      </c>
      <c r="K46" s="192" t="s">
        <v>755</v>
      </c>
      <c r="L46" s="192" t="s">
        <v>922</v>
      </c>
      <c r="M46" s="192" t="s">
        <v>753</v>
      </c>
      <c r="N46" s="193">
        <v>6</v>
      </c>
      <c r="O46" s="193">
        <v>2</v>
      </c>
      <c r="P46" s="193">
        <v>12</v>
      </c>
      <c r="Q46" s="193" t="s">
        <v>991</v>
      </c>
      <c r="R46" s="193">
        <v>60</v>
      </c>
      <c r="S46" s="193">
        <v>720</v>
      </c>
      <c r="T46" s="193" t="s">
        <v>190</v>
      </c>
      <c r="U46" s="194" t="s">
        <v>338</v>
      </c>
      <c r="V46" s="194"/>
      <c r="W46" s="216">
        <v>0</v>
      </c>
      <c r="X46" s="191" t="s">
        <v>757</v>
      </c>
      <c r="Y46" s="195"/>
      <c r="Z46" s="195"/>
      <c r="AA46" s="195"/>
      <c r="AB46" s="191"/>
      <c r="AC46" s="195" t="s">
        <v>837</v>
      </c>
      <c r="AD46" s="195"/>
      <c r="AE46" s="195" t="s">
        <v>852</v>
      </c>
      <c r="AF46" s="193"/>
      <c r="AG46" s="193"/>
      <c r="AH46" s="193">
        <v>0</v>
      </c>
      <c r="AI46" s="193" t="s">
        <v>861</v>
      </c>
      <c r="AJ46" s="193"/>
      <c r="AK46" s="193">
        <v>0</v>
      </c>
      <c r="AL46" s="193" t="s">
        <v>199</v>
      </c>
      <c r="AM46" s="194" t="s">
        <v>452</v>
      </c>
      <c r="AN46" s="196">
        <v>1</v>
      </c>
    </row>
    <row r="47" spans="1:40" ht="146.25">
      <c r="A47" s="200" t="s">
        <v>493</v>
      </c>
      <c r="B47" s="200" t="s">
        <v>497</v>
      </c>
      <c r="C47" s="201" t="s">
        <v>993</v>
      </c>
      <c r="D47" s="212" t="s">
        <v>1057</v>
      </c>
      <c r="E47" s="126" t="s">
        <v>1002</v>
      </c>
      <c r="F47" s="191" t="s">
        <v>490</v>
      </c>
      <c r="G47" s="191" t="s">
        <v>410</v>
      </c>
      <c r="H47" s="191" t="s">
        <v>920</v>
      </c>
      <c r="I47" s="191" t="s">
        <v>904</v>
      </c>
      <c r="J47" s="191" t="s">
        <v>265</v>
      </c>
      <c r="K47" s="192" t="s">
        <v>755</v>
      </c>
      <c r="L47" s="192" t="s">
        <v>923</v>
      </c>
      <c r="M47" s="192" t="s">
        <v>753</v>
      </c>
      <c r="N47" s="193">
        <v>2</v>
      </c>
      <c r="O47" s="193">
        <v>1</v>
      </c>
      <c r="P47" s="193">
        <v>2</v>
      </c>
      <c r="Q47" s="193" t="s">
        <v>861</v>
      </c>
      <c r="R47" s="193">
        <v>100</v>
      </c>
      <c r="S47" s="193">
        <v>200</v>
      </c>
      <c r="T47" s="193" t="s">
        <v>193</v>
      </c>
      <c r="U47" s="194" t="s">
        <v>338</v>
      </c>
      <c r="V47" s="194"/>
      <c r="W47" s="216">
        <v>0</v>
      </c>
      <c r="X47" s="191" t="s">
        <v>757</v>
      </c>
      <c r="Y47" s="195"/>
      <c r="Z47" s="195"/>
      <c r="AA47" s="195"/>
      <c r="AB47" s="191"/>
      <c r="AC47" s="195" t="s">
        <v>837</v>
      </c>
      <c r="AD47" s="195"/>
      <c r="AE47" s="195" t="s">
        <v>852</v>
      </c>
      <c r="AF47" s="193"/>
      <c r="AG47" s="193"/>
      <c r="AH47" s="193">
        <v>0</v>
      </c>
      <c r="AI47" s="193" t="s">
        <v>861</v>
      </c>
      <c r="AJ47" s="193"/>
      <c r="AK47" s="193">
        <v>0</v>
      </c>
      <c r="AL47" s="193" t="s">
        <v>199</v>
      </c>
      <c r="AM47" s="194" t="s">
        <v>452</v>
      </c>
      <c r="AN47" s="196">
        <v>1</v>
      </c>
    </row>
    <row r="48" spans="1:40" ht="146.25">
      <c r="A48" s="200" t="s">
        <v>493</v>
      </c>
      <c r="B48" s="200" t="s">
        <v>497</v>
      </c>
      <c r="C48" s="201" t="s">
        <v>993</v>
      </c>
      <c r="D48" s="212" t="s">
        <v>1057</v>
      </c>
      <c r="E48" s="126" t="s">
        <v>1002</v>
      </c>
      <c r="F48" s="191" t="s">
        <v>490</v>
      </c>
      <c r="G48" s="191" t="s">
        <v>410</v>
      </c>
      <c r="H48" s="191" t="s">
        <v>921</v>
      </c>
      <c r="I48" s="191" t="s">
        <v>912</v>
      </c>
      <c r="J48" s="191" t="s">
        <v>255</v>
      </c>
      <c r="K48" s="192" t="s">
        <v>755</v>
      </c>
      <c r="L48" s="192" t="s">
        <v>924</v>
      </c>
      <c r="M48" s="192" t="s">
        <v>753</v>
      </c>
      <c r="N48" s="193">
        <v>6</v>
      </c>
      <c r="O48" s="193">
        <v>2</v>
      </c>
      <c r="P48" s="193">
        <v>12</v>
      </c>
      <c r="Q48" s="193" t="s">
        <v>991</v>
      </c>
      <c r="R48" s="193">
        <v>60</v>
      </c>
      <c r="S48" s="193">
        <v>720</v>
      </c>
      <c r="T48" s="193" t="s">
        <v>190</v>
      </c>
      <c r="U48" s="194" t="s">
        <v>338</v>
      </c>
      <c r="V48" s="194"/>
      <c r="W48" s="216">
        <v>0</v>
      </c>
      <c r="X48" s="191" t="s">
        <v>757</v>
      </c>
      <c r="Y48" s="195"/>
      <c r="Z48" s="195"/>
      <c r="AA48" s="195"/>
      <c r="AB48" s="191"/>
      <c r="AC48" s="195" t="s">
        <v>837</v>
      </c>
      <c r="AD48" s="195"/>
      <c r="AE48" s="195" t="s">
        <v>852</v>
      </c>
      <c r="AF48" s="193"/>
      <c r="AG48" s="193"/>
      <c r="AH48" s="193">
        <v>0</v>
      </c>
      <c r="AI48" s="193" t="s">
        <v>861</v>
      </c>
      <c r="AJ48" s="193"/>
      <c r="AK48" s="193">
        <v>0</v>
      </c>
      <c r="AL48" s="193" t="s">
        <v>199</v>
      </c>
      <c r="AM48" s="194" t="s">
        <v>452</v>
      </c>
      <c r="AN48" s="196">
        <v>1</v>
      </c>
    </row>
    <row r="49" spans="1:40" ht="146.25">
      <c r="A49" s="200" t="s">
        <v>493</v>
      </c>
      <c r="B49" s="200" t="s">
        <v>497</v>
      </c>
      <c r="C49" s="201" t="s">
        <v>993</v>
      </c>
      <c r="D49" s="212" t="s">
        <v>1057</v>
      </c>
      <c r="E49" s="126" t="s">
        <v>1002</v>
      </c>
      <c r="F49" s="191" t="s">
        <v>490</v>
      </c>
      <c r="G49" s="191" t="s">
        <v>410</v>
      </c>
      <c r="H49" s="191" t="s">
        <v>920</v>
      </c>
      <c r="I49" s="191" t="s">
        <v>912</v>
      </c>
      <c r="J49" s="191" t="s">
        <v>265</v>
      </c>
      <c r="K49" s="192" t="s">
        <v>755</v>
      </c>
      <c r="L49" s="192" t="s">
        <v>925</v>
      </c>
      <c r="M49" s="192" t="s">
        <v>753</v>
      </c>
      <c r="N49" s="193">
        <v>2</v>
      </c>
      <c r="O49" s="193">
        <v>1</v>
      </c>
      <c r="P49" s="193">
        <v>2</v>
      </c>
      <c r="Q49" s="193" t="s">
        <v>861</v>
      </c>
      <c r="R49" s="193">
        <v>100</v>
      </c>
      <c r="S49" s="193">
        <v>200</v>
      </c>
      <c r="T49" s="193" t="s">
        <v>193</v>
      </c>
      <c r="U49" s="194" t="s">
        <v>338</v>
      </c>
      <c r="V49" s="194"/>
      <c r="W49" s="216">
        <v>0</v>
      </c>
      <c r="X49" s="191" t="s">
        <v>757</v>
      </c>
      <c r="Y49" s="195"/>
      <c r="Z49" s="195"/>
      <c r="AA49" s="195"/>
      <c r="AB49" s="191"/>
      <c r="AC49" s="195" t="s">
        <v>837</v>
      </c>
      <c r="AD49" s="195"/>
      <c r="AE49" s="195" t="s">
        <v>852</v>
      </c>
      <c r="AF49" s="193"/>
      <c r="AG49" s="193"/>
      <c r="AH49" s="193">
        <v>0</v>
      </c>
      <c r="AI49" s="193" t="s">
        <v>861</v>
      </c>
      <c r="AJ49" s="193"/>
      <c r="AK49" s="193">
        <v>0</v>
      </c>
      <c r="AL49" s="193" t="s">
        <v>199</v>
      </c>
      <c r="AM49" s="194" t="s">
        <v>452</v>
      </c>
      <c r="AN49" s="196">
        <v>1</v>
      </c>
    </row>
    <row r="50" spans="1:40" ht="348.75">
      <c r="A50" s="200" t="s">
        <v>493</v>
      </c>
      <c r="B50" s="200" t="s">
        <v>497</v>
      </c>
      <c r="C50" s="201" t="s">
        <v>997</v>
      </c>
      <c r="D50" s="212" t="s">
        <v>1056</v>
      </c>
      <c r="E50" s="126" t="s">
        <v>1004</v>
      </c>
      <c r="F50" s="191" t="s">
        <v>907</v>
      </c>
      <c r="G50" s="191" t="s">
        <v>410</v>
      </c>
      <c r="H50" s="191" t="s">
        <v>905</v>
      </c>
      <c r="I50" s="191" t="s">
        <v>904</v>
      </c>
      <c r="J50" s="191" t="s">
        <v>269</v>
      </c>
      <c r="K50" s="192" t="s">
        <v>908</v>
      </c>
      <c r="L50" s="192" t="s">
        <v>909</v>
      </c>
      <c r="M50" s="192" t="s">
        <v>910</v>
      </c>
      <c r="N50" s="193">
        <v>2</v>
      </c>
      <c r="O50" s="193">
        <v>3</v>
      </c>
      <c r="P50" s="193">
        <v>6</v>
      </c>
      <c r="Q50" s="193" t="s">
        <v>860</v>
      </c>
      <c r="R50" s="193">
        <v>60</v>
      </c>
      <c r="S50" s="193">
        <v>360</v>
      </c>
      <c r="T50" s="193" t="s">
        <v>193</v>
      </c>
      <c r="U50" s="194" t="s">
        <v>338</v>
      </c>
      <c r="V50" s="194"/>
      <c r="W50" s="216">
        <v>2</v>
      </c>
      <c r="X50" s="191" t="s">
        <v>761</v>
      </c>
      <c r="Y50" s="195"/>
      <c r="Z50" s="195"/>
      <c r="AA50" s="195"/>
      <c r="AB50" s="191"/>
      <c r="AC50" s="195"/>
      <c r="AD50" s="195"/>
      <c r="AE50" s="195"/>
      <c r="AF50" s="193"/>
      <c r="AG50" s="193"/>
      <c r="AH50" s="193"/>
      <c r="AI50" s="193"/>
      <c r="AJ50" s="193"/>
      <c r="AK50" s="193"/>
      <c r="AL50" s="193"/>
      <c r="AM50" s="194"/>
      <c r="AN50" s="196"/>
    </row>
    <row r="51" spans="1:40" ht="348.75">
      <c r="A51" s="200" t="s">
        <v>493</v>
      </c>
      <c r="B51" s="200" t="s">
        <v>497</v>
      </c>
      <c r="C51" s="201" t="s">
        <v>997</v>
      </c>
      <c r="D51" s="212" t="s">
        <v>1056</v>
      </c>
      <c r="E51" s="126" t="s">
        <v>1004</v>
      </c>
      <c r="F51" s="191" t="s">
        <v>490</v>
      </c>
      <c r="G51" s="191" t="s">
        <v>410</v>
      </c>
      <c r="H51" s="191" t="s">
        <v>398</v>
      </c>
      <c r="I51" s="191" t="s">
        <v>996</v>
      </c>
      <c r="J51" s="191" t="s">
        <v>259</v>
      </c>
      <c r="K51" s="192" t="s">
        <v>755</v>
      </c>
      <c r="L51" s="192" t="s">
        <v>754</v>
      </c>
      <c r="M51" s="192" t="s">
        <v>753</v>
      </c>
      <c r="N51" s="193">
        <v>2</v>
      </c>
      <c r="O51" s="193">
        <v>3</v>
      </c>
      <c r="P51" s="193">
        <v>6</v>
      </c>
      <c r="Q51" s="193" t="s">
        <v>860</v>
      </c>
      <c r="R51" s="193">
        <v>60</v>
      </c>
      <c r="S51" s="193">
        <v>360</v>
      </c>
      <c r="T51" s="193" t="s">
        <v>193</v>
      </c>
      <c r="U51" s="194" t="s">
        <v>338</v>
      </c>
      <c r="V51" s="194"/>
      <c r="W51" s="216">
        <v>2</v>
      </c>
      <c r="X51" s="191" t="s">
        <v>757</v>
      </c>
      <c r="Y51" s="195"/>
      <c r="Z51" s="195"/>
      <c r="AA51" s="195"/>
      <c r="AB51" s="191"/>
      <c r="AC51" s="195" t="s">
        <v>837</v>
      </c>
      <c r="AD51" s="195"/>
      <c r="AE51" s="195" t="s">
        <v>852</v>
      </c>
      <c r="AF51" s="193"/>
      <c r="AG51" s="193"/>
      <c r="AH51" s="193">
        <v>0</v>
      </c>
      <c r="AI51" s="193" t="s">
        <v>861</v>
      </c>
      <c r="AJ51" s="193"/>
      <c r="AK51" s="193">
        <v>0</v>
      </c>
      <c r="AL51" s="193" t="s">
        <v>199</v>
      </c>
      <c r="AM51" s="194" t="s">
        <v>452</v>
      </c>
      <c r="AN51" s="196">
        <v>1</v>
      </c>
    </row>
    <row r="52" spans="1:40" ht="157.5">
      <c r="A52" s="189" t="s">
        <v>493</v>
      </c>
      <c r="B52" s="189" t="s">
        <v>491</v>
      </c>
      <c r="C52" s="190" t="s">
        <v>1022</v>
      </c>
      <c r="D52" s="212" t="s">
        <v>1058</v>
      </c>
      <c r="E52" s="227" t="s">
        <v>1001</v>
      </c>
      <c r="F52" s="191" t="s">
        <v>490</v>
      </c>
      <c r="G52" s="191" t="s">
        <v>410</v>
      </c>
      <c r="H52" s="191" t="s">
        <v>399</v>
      </c>
      <c r="I52" s="191" t="s">
        <v>373</v>
      </c>
      <c r="J52" s="191" t="s">
        <v>273</v>
      </c>
      <c r="K52" s="192" t="s">
        <v>758</v>
      </c>
      <c r="L52" s="199" t="s">
        <v>759</v>
      </c>
      <c r="M52" s="198" t="s">
        <v>762</v>
      </c>
      <c r="N52" s="193">
        <v>1</v>
      </c>
      <c r="O52" s="193">
        <v>1</v>
      </c>
      <c r="P52" s="193">
        <v>1</v>
      </c>
      <c r="Q52" s="193" t="s">
        <v>861</v>
      </c>
      <c r="R52" s="193">
        <v>100</v>
      </c>
      <c r="S52" s="193">
        <v>100</v>
      </c>
      <c r="T52" s="193" t="s">
        <v>196</v>
      </c>
      <c r="U52" s="194" t="s">
        <v>452</v>
      </c>
      <c r="V52" s="194"/>
      <c r="W52" s="216">
        <v>2</v>
      </c>
      <c r="X52" s="191" t="s">
        <v>761</v>
      </c>
      <c r="Y52" s="195"/>
      <c r="Z52" s="195"/>
      <c r="AA52" s="195"/>
      <c r="AB52" s="191"/>
      <c r="AC52" s="195" t="s">
        <v>837</v>
      </c>
      <c r="AD52" s="195"/>
      <c r="AE52" s="195" t="s">
        <v>852</v>
      </c>
      <c r="AF52" s="193"/>
      <c r="AG52" s="193"/>
      <c r="AH52" s="193">
        <v>0</v>
      </c>
      <c r="AI52" s="193" t="s">
        <v>861</v>
      </c>
      <c r="AJ52" s="193"/>
      <c r="AK52" s="193">
        <v>0</v>
      </c>
      <c r="AL52" s="193" t="s">
        <v>199</v>
      </c>
      <c r="AM52" s="194" t="s">
        <v>452</v>
      </c>
      <c r="AN52" s="196">
        <v>1</v>
      </c>
    </row>
    <row r="53" spans="1:40" ht="146.25">
      <c r="A53" s="200" t="s">
        <v>493</v>
      </c>
      <c r="B53" s="200" t="s">
        <v>497</v>
      </c>
      <c r="C53" s="201" t="s">
        <v>993</v>
      </c>
      <c r="D53" s="212" t="s">
        <v>1057</v>
      </c>
      <c r="E53" s="126" t="s">
        <v>1002</v>
      </c>
      <c r="F53" s="191" t="s">
        <v>490</v>
      </c>
      <c r="G53" s="191" t="s">
        <v>410</v>
      </c>
      <c r="H53" s="191" t="s">
        <v>399</v>
      </c>
      <c r="I53" s="191" t="s">
        <v>373</v>
      </c>
      <c r="J53" s="191" t="s">
        <v>273</v>
      </c>
      <c r="K53" s="192" t="s">
        <v>758</v>
      </c>
      <c r="L53" s="199" t="s">
        <v>759</v>
      </c>
      <c r="M53" s="198" t="s">
        <v>762</v>
      </c>
      <c r="N53" s="193">
        <v>1</v>
      </c>
      <c r="O53" s="193">
        <v>1</v>
      </c>
      <c r="P53" s="193">
        <v>1</v>
      </c>
      <c r="Q53" s="193" t="s">
        <v>861</v>
      </c>
      <c r="R53" s="193">
        <v>100</v>
      </c>
      <c r="S53" s="193">
        <v>100</v>
      </c>
      <c r="T53" s="193" t="s">
        <v>196</v>
      </c>
      <c r="U53" s="194" t="s">
        <v>452</v>
      </c>
      <c r="V53" s="194"/>
      <c r="W53" s="216">
        <v>0</v>
      </c>
      <c r="X53" s="191" t="s">
        <v>761</v>
      </c>
      <c r="Y53" s="195"/>
      <c r="Z53" s="195"/>
      <c r="AA53" s="195"/>
      <c r="AB53" s="191"/>
      <c r="AC53" s="195" t="s">
        <v>837</v>
      </c>
      <c r="AD53" s="195"/>
      <c r="AE53" s="195" t="s">
        <v>852</v>
      </c>
      <c r="AF53" s="193"/>
      <c r="AG53" s="193"/>
      <c r="AH53" s="193">
        <v>0</v>
      </c>
      <c r="AI53" s="193" t="s">
        <v>861</v>
      </c>
      <c r="AJ53" s="193"/>
      <c r="AK53" s="193">
        <v>0</v>
      </c>
      <c r="AL53" s="193" t="s">
        <v>199</v>
      </c>
      <c r="AM53" s="194" t="s">
        <v>452</v>
      </c>
      <c r="AN53" s="196">
        <v>1</v>
      </c>
    </row>
    <row r="54" spans="1:40" ht="348.75">
      <c r="A54" s="200" t="s">
        <v>493</v>
      </c>
      <c r="B54" s="200" t="s">
        <v>497</v>
      </c>
      <c r="C54" s="201" t="s">
        <v>997</v>
      </c>
      <c r="D54" s="212" t="s">
        <v>1056</v>
      </c>
      <c r="E54" s="126" t="s">
        <v>1004</v>
      </c>
      <c r="F54" s="191" t="s">
        <v>490</v>
      </c>
      <c r="G54" s="191" t="s">
        <v>410</v>
      </c>
      <c r="H54" s="191" t="s">
        <v>399</v>
      </c>
      <c r="I54" s="191" t="s">
        <v>373</v>
      </c>
      <c r="J54" s="191" t="s">
        <v>273</v>
      </c>
      <c r="K54" s="192" t="s">
        <v>758</v>
      </c>
      <c r="L54" s="199" t="s">
        <v>759</v>
      </c>
      <c r="M54" s="198" t="s">
        <v>762</v>
      </c>
      <c r="N54" s="193">
        <v>1</v>
      </c>
      <c r="O54" s="193">
        <v>1</v>
      </c>
      <c r="P54" s="193">
        <v>1</v>
      </c>
      <c r="Q54" s="193" t="s">
        <v>861</v>
      </c>
      <c r="R54" s="193">
        <v>100</v>
      </c>
      <c r="S54" s="193">
        <v>100</v>
      </c>
      <c r="T54" s="193" t="s">
        <v>196</v>
      </c>
      <c r="U54" s="194" t="s">
        <v>452</v>
      </c>
      <c r="V54" s="194"/>
      <c r="W54" s="216">
        <v>2</v>
      </c>
      <c r="X54" s="191" t="s">
        <v>761</v>
      </c>
      <c r="Y54" s="195"/>
      <c r="Z54" s="195"/>
      <c r="AA54" s="195"/>
      <c r="AB54" s="191"/>
      <c r="AC54" s="195" t="s">
        <v>837</v>
      </c>
      <c r="AD54" s="195"/>
      <c r="AE54" s="195" t="s">
        <v>852</v>
      </c>
      <c r="AF54" s="193"/>
      <c r="AG54" s="193"/>
      <c r="AH54" s="193">
        <v>0</v>
      </c>
      <c r="AI54" s="193" t="s">
        <v>861</v>
      </c>
      <c r="AJ54" s="193"/>
      <c r="AK54" s="193">
        <v>0</v>
      </c>
      <c r="AL54" s="193" t="s">
        <v>199</v>
      </c>
      <c r="AM54" s="194" t="s">
        <v>452</v>
      </c>
      <c r="AN54" s="196">
        <v>1</v>
      </c>
    </row>
    <row r="55" spans="1:40" ht="409.5">
      <c r="A55" s="200" t="s">
        <v>493</v>
      </c>
      <c r="B55" s="200" t="s">
        <v>497</v>
      </c>
      <c r="C55" s="201" t="s">
        <v>982</v>
      </c>
      <c r="D55" s="212" t="s">
        <v>1006</v>
      </c>
      <c r="E55" s="126" t="s">
        <v>1007</v>
      </c>
      <c r="F55" s="191" t="s">
        <v>490</v>
      </c>
      <c r="G55" s="191" t="s">
        <v>410</v>
      </c>
      <c r="H55" s="191" t="s">
        <v>399</v>
      </c>
      <c r="I55" s="242" t="s">
        <v>373</v>
      </c>
      <c r="J55" s="191" t="s">
        <v>273</v>
      </c>
      <c r="K55" s="192" t="s">
        <v>758</v>
      </c>
      <c r="L55" s="199" t="s">
        <v>759</v>
      </c>
      <c r="M55" s="198" t="s">
        <v>762</v>
      </c>
      <c r="N55" s="193">
        <v>1</v>
      </c>
      <c r="O55" s="193">
        <v>1</v>
      </c>
      <c r="P55" s="193">
        <v>1</v>
      </c>
      <c r="Q55" s="193" t="s">
        <v>861</v>
      </c>
      <c r="R55" s="193">
        <v>100</v>
      </c>
      <c r="S55" s="193">
        <v>100</v>
      </c>
      <c r="T55" s="193" t="s">
        <v>196</v>
      </c>
      <c r="U55" s="194" t="s">
        <v>452</v>
      </c>
      <c r="V55" s="194"/>
      <c r="W55" s="216">
        <v>0</v>
      </c>
      <c r="X55" s="191" t="s">
        <v>761</v>
      </c>
      <c r="Y55" s="195"/>
      <c r="Z55" s="195"/>
      <c r="AA55" s="195"/>
      <c r="AB55" s="191"/>
      <c r="AC55" s="195" t="s">
        <v>837</v>
      </c>
      <c r="AD55" s="195"/>
      <c r="AE55" s="195" t="s">
        <v>852</v>
      </c>
      <c r="AF55" s="193"/>
      <c r="AG55" s="193"/>
      <c r="AH55" s="193">
        <v>0</v>
      </c>
      <c r="AI55" s="193" t="s">
        <v>861</v>
      </c>
      <c r="AJ55" s="193"/>
      <c r="AK55" s="193">
        <v>0</v>
      </c>
      <c r="AL55" s="193" t="s">
        <v>199</v>
      </c>
      <c r="AM55" s="194" t="s">
        <v>452</v>
      </c>
      <c r="AN55" s="196">
        <v>1</v>
      </c>
    </row>
    <row r="56" spans="1:40" ht="90">
      <c r="A56" s="200" t="s">
        <v>527</v>
      </c>
      <c r="B56" s="200" t="s">
        <v>821</v>
      </c>
      <c r="C56" s="201" t="s">
        <v>1029</v>
      </c>
      <c r="D56" s="212" t="s">
        <v>1020</v>
      </c>
      <c r="E56" s="228" t="s">
        <v>873</v>
      </c>
      <c r="F56" s="191" t="s">
        <v>490</v>
      </c>
      <c r="G56" s="191" t="s">
        <v>410</v>
      </c>
      <c r="H56" s="191" t="s">
        <v>399</v>
      </c>
      <c r="I56" s="191" t="s">
        <v>373</v>
      </c>
      <c r="J56" s="191" t="s">
        <v>273</v>
      </c>
      <c r="K56" s="192" t="s">
        <v>758</v>
      </c>
      <c r="L56" s="199" t="s">
        <v>759</v>
      </c>
      <c r="M56" s="198" t="s">
        <v>762</v>
      </c>
      <c r="N56" s="193">
        <v>1</v>
      </c>
      <c r="O56" s="193">
        <v>1</v>
      </c>
      <c r="P56" s="193">
        <v>1</v>
      </c>
      <c r="Q56" s="193" t="s">
        <v>861</v>
      </c>
      <c r="R56" s="193">
        <v>100</v>
      </c>
      <c r="S56" s="193">
        <v>100</v>
      </c>
      <c r="T56" s="193" t="s">
        <v>196</v>
      </c>
      <c r="U56" s="194" t="s">
        <v>452</v>
      </c>
      <c r="V56" s="194"/>
      <c r="W56" s="216">
        <v>0</v>
      </c>
      <c r="X56" s="191" t="s">
        <v>761</v>
      </c>
      <c r="Y56" s="195"/>
      <c r="Z56" s="195"/>
      <c r="AA56" s="195"/>
      <c r="AB56" s="191"/>
      <c r="AC56" s="195" t="s">
        <v>837</v>
      </c>
      <c r="AD56" s="195"/>
      <c r="AE56" s="195" t="s">
        <v>852</v>
      </c>
      <c r="AF56" s="193"/>
      <c r="AG56" s="193"/>
      <c r="AH56" s="193">
        <v>0</v>
      </c>
      <c r="AI56" s="193" t="s">
        <v>861</v>
      </c>
      <c r="AJ56" s="193"/>
      <c r="AK56" s="193">
        <v>0</v>
      </c>
      <c r="AL56" s="193" t="s">
        <v>199</v>
      </c>
      <c r="AM56" s="194" t="s">
        <v>452</v>
      </c>
      <c r="AN56" s="196">
        <v>1</v>
      </c>
    </row>
    <row r="57" spans="1:40" ht="146.25">
      <c r="A57" s="200" t="s">
        <v>493</v>
      </c>
      <c r="B57" s="200" t="s">
        <v>497</v>
      </c>
      <c r="C57" s="201" t="s">
        <v>993</v>
      </c>
      <c r="D57" s="212" t="s">
        <v>1057</v>
      </c>
      <c r="E57" s="126" t="s">
        <v>1002</v>
      </c>
      <c r="F57" s="191" t="s">
        <v>490</v>
      </c>
      <c r="G57" s="191" t="s">
        <v>410</v>
      </c>
      <c r="H57" s="191" t="s">
        <v>400</v>
      </c>
      <c r="I57" s="191" t="s">
        <v>408</v>
      </c>
      <c r="J57" s="191" t="s">
        <v>289</v>
      </c>
      <c r="K57" s="192" t="s">
        <v>763</v>
      </c>
      <c r="L57" s="199" t="s">
        <v>764</v>
      </c>
      <c r="M57" s="198" t="s">
        <v>765</v>
      </c>
      <c r="N57" s="193">
        <v>1</v>
      </c>
      <c r="O57" s="193">
        <v>4</v>
      </c>
      <c r="P57" s="193">
        <v>4</v>
      </c>
      <c r="Q57" s="193" t="s">
        <v>861</v>
      </c>
      <c r="R57" s="193">
        <v>25</v>
      </c>
      <c r="S57" s="193">
        <v>100</v>
      </c>
      <c r="T57" s="193" t="s">
        <v>196</v>
      </c>
      <c r="U57" s="194" t="s">
        <v>452</v>
      </c>
      <c r="V57" s="194"/>
      <c r="W57" s="216">
        <v>0</v>
      </c>
      <c r="X57" s="191" t="s">
        <v>766</v>
      </c>
      <c r="Y57" s="195"/>
      <c r="Z57" s="195"/>
      <c r="AA57" s="195"/>
      <c r="AB57" s="191"/>
      <c r="AC57" s="195" t="s">
        <v>837</v>
      </c>
      <c r="AD57" s="195"/>
      <c r="AE57" s="195" t="s">
        <v>855</v>
      </c>
      <c r="AF57" s="193"/>
      <c r="AG57" s="193"/>
      <c r="AH57" s="193">
        <v>0</v>
      </c>
      <c r="AI57" s="193" t="s">
        <v>861</v>
      </c>
      <c r="AJ57" s="193"/>
      <c r="AK57" s="193">
        <v>0</v>
      </c>
      <c r="AL57" s="193" t="s">
        <v>199</v>
      </c>
      <c r="AM57" s="194" t="s">
        <v>452</v>
      </c>
      <c r="AN57" s="196">
        <v>1</v>
      </c>
    </row>
    <row r="58" spans="1:40" ht="348.75">
      <c r="A58" s="200" t="s">
        <v>493</v>
      </c>
      <c r="B58" s="200" t="s">
        <v>497</v>
      </c>
      <c r="C58" s="201" t="s">
        <v>997</v>
      </c>
      <c r="D58" s="212" t="s">
        <v>1056</v>
      </c>
      <c r="E58" s="126" t="s">
        <v>1004</v>
      </c>
      <c r="F58" s="191" t="s">
        <v>490</v>
      </c>
      <c r="G58" s="191" t="s">
        <v>410</v>
      </c>
      <c r="H58" s="191" t="s">
        <v>400</v>
      </c>
      <c r="I58" s="191" t="s">
        <v>408</v>
      </c>
      <c r="J58" s="191" t="s">
        <v>289</v>
      </c>
      <c r="K58" s="192" t="s">
        <v>763</v>
      </c>
      <c r="L58" s="199" t="s">
        <v>764</v>
      </c>
      <c r="M58" s="198" t="s">
        <v>765</v>
      </c>
      <c r="N58" s="193">
        <v>1</v>
      </c>
      <c r="O58" s="193">
        <v>4</v>
      </c>
      <c r="P58" s="193">
        <v>4</v>
      </c>
      <c r="Q58" s="193" t="s">
        <v>861</v>
      </c>
      <c r="R58" s="193">
        <v>25</v>
      </c>
      <c r="S58" s="193">
        <v>100</v>
      </c>
      <c r="T58" s="193" t="s">
        <v>196</v>
      </c>
      <c r="U58" s="194" t="s">
        <v>452</v>
      </c>
      <c r="V58" s="194"/>
      <c r="W58" s="216">
        <v>2</v>
      </c>
      <c r="X58" s="191" t="s">
        <v>766</v>
      </c>
      <c r="Y58" s="195"/>
      <c r="Z58" s="195"/>
      <c r="AA58" s="195"/>
      <c r="AB58" s="191"/>
      <c r="AC58" s="195" t="s">
        <v>837</v>
      </c>
      <c r="AD58" s="195"/>
      <c r="AE58" s="195" t="s">
        <v>855</v>
      </c>
      <c r="AF58" s="193"/>
      <c r="AG58" s="193"/>
      <c r="AH58" s="193">
        <v>0</v>
      </c>
      <c r="AI58" s="193" t="s">
        <v>861</v>
      </c>
      <c r="AJ58" s="193"/>
      <c r="AK58" s="193">
        <v>0</v>
      </c>
      <c r="AL58" s="193" t="s">
        <v>199</v>
      </c>
      <c r="AM58" s="194" t="s">
        <v>452</v>
      </c>
      <c r="AN58" s="196">
        <v>1</v>
      </c>
    </row>
    <row r="59" spans="1:40" ht="409.5">
      <c r="A59" s="200" t="s">
        <v>493</v>
      </c>
      <c r="B59" s="200" t="s">
        <v>497</v>
      </c>
      <c r="C59" s="201" t="s">
        <v>982</v>
      </c>
      <c r="D59" s="212" t="s">
        <v>1006</v>
      </c>
      <c r="E59" s="126" t="s">
        <v>1007</v>
      </c>
      <c r="F59" s="191" t="s">
        <v>490</v>
      </c>
      <c r="G59" s="191" t="s">
        <v>410</v>
      </c>
      <c r="H59" s="191" t="s">
        <v>400</v>
      </c>
      <c r="I59" s="242" t="s">
        <v>408</v>
      </c>
      <c r="J59" s="191" t="s">
        <v>289</v>
      </c>
      <c r="K59" s="192" t="s">
        <v>763</v>
      </c>
      <c r="L59" s="199" t="s">
        <v>764</v>
      </c>
      <c r="M59" s="198" t="s">
        <v>765</v>
      </c>
      <c r="N59" s="193">
        <v>1</v>
      </c>
      <c r="O59" s="193">
        <v>4</v>
      </c>
      <c r="P59" s="193">
        <v>4</v>
      </c>
      <c r="Q59" s="193" t="s">
        <v>861</v>
      </c>
      <c r="R59" s="193">
        <v>25</v>
      </c>
      <c r="S59" s="193">
        <v>100</v>
      </c>
      <c r="T59" s="193" t="s">
        <v>196</v>
      </c>
      <c r="U59" s="194" t="s">
        <v>452</v>
      </c>
      <c r="V59" s="194"/>
      <c r="W59" s="216">
        <v>0</v>
      </c>
      <c r="X59" s="191" t="s">
        <v>766</v>
      </c>
      <c r="Y59" s="195"/>
      <c r="Z59" s="195"/>
      <c r="AA59" s="195"/>
      <c r="AB59" s="191"/>
      <c r="AC59" s="195" t="s">
        <v>837</v>
      </c>
      <c r="AD59" s="195"/>
      <c r="AE59" s="195" t="s">
        <v>855</v>
      </c>
      <c r="AF59" s="193"/>
      <c r="AG59" s="193"/>
      <c r="AH59" s="193">
        <v>0</v>
      </c>
      <c r="AI59" s="193" t="s">
        <v>861</v>
      </c>
      <c r="AJ59" s="193"/>
      <c r="AK59" s="193">
        <v>0</v>
      </c>
      <c r="AL59" s="193" t="s">
        <v>199</v>
      </c>
      <c r="AM59" s="194" t="s">
        <v>452</v>
      </c>
      <c r="AN59" s="196">
        <v>1</v>
      </c>
    </row>
    <row r="60" spans="1:40" ht="90">
      <c r="A60" s="200" t="s">
        <v>527</v>
      </c>
      <c r="B60" s="200" t="s">
        <v>825</v>
      </c>
      <c r="C60" s="201" t="s">
        <v>1029</v>
      </c>
      <c r="D60" s="212" t="s">
        <v>1020</v>
      </c>
      <c r="E60" s="228" t="s">
        <v>873</v>
      </c>
      <c r="F60" s="191" t="s">
        <v>490</v>
      </c>
      <c r="G60" s="191" t="s">
        <v>410</v>
      </c>
      <c r="H60" s="191" t="s">
        <v>400</v>
      </c>
      <c r="I60" s="191" t="s">
        <v>408</v>
      </c>
      <c r="J60" s="191" t="s">
        <v>289</v>
      </c>
      <c r="K60" s="192" t="s">
        <v>767</v>
      </c>
      <c r="L60" s="199" t="s">
        <v>768</v>
      </c>
      <c r="M60" s="198" t="s">
        <v>765</v>
      </c>
      <c r="N60" s="193">
        <v>1</v>
      </c>
      <c r="O60" s="193">
        <v>4</v>
      </c>
      <c r="P60" s="193">
        <v>4</v>
      </c>
      <c r="Q60" s="193" t="s">
        <v>861</v>
      </c>
      <c r="R60" s="193">
        <v>25</v>
      </c>
      <c r="S60" s="193">
        <v>100</v>
      </c>
      <c r="T60" s="193" t="s">
        <v>196</v>
      </c>
      <c r="U60" s="194" t="s">
        <v>452</v>
      </c>
      <c r="V60" s="194"/>
      <c r="W60" s="216">
        <v>0</v>
      </c>
      <c r="X60" s="191" t="s">
        <v>766</v>
      </c>
      <c r="Y60" s="195"/>
      <c r="Z60" s="195"/>
      <c r="AA60" s="195"/>
      <c r="AB60" s="191"/>
      <c r="AC60" s="195" t="s">
        <v>837</v>
      </c>
      <c r="AD60" s="195"/>
      <c r="AE60" s="195" t="s">
        <v>855</v>
      </c>
      <c r="AF60" s="193"/>
      <c r="AG60" s="193"/>
      <c r="AH60" s="193">
        <v>0</v>
      </c>
      <c r="AI60" s="193" t="s">
        <v>861</v>
      </c>
      <c r="AJ60" s="193"/>
      <c r="AK60" s="193">
        <v>0</v>
      </c>
      <c r="AL60" s="193" t="s">
        <v>199</v>
      </c>
      <c r="AM60" s="194" t="s">
        <v>452</v>
      </c>
      <c r="AN60" s="196">
        <v>1</v>
      </c>
    </row>
    <row r="61" spans="1:40" ht="157.5">
      <c r="A61" s="189" t="s">
        <v>493</v>
      </c>
      <c r="B61" s="189" t="s">
        <v>491</v>
      </c>
      <c r="C61" s="190" t="s">
        <v>1022</v>
      </c>
      <c r="D61" s="212" t="s">
        <v>1058</v>
      </c>
      <c r="E61" s="227" t="s">
        <v>1001</v>
      </c>
      <c r="F61" s="191" t="s">
        <v>490</v>
      </c>
      <c r="G61" s="191" t="s">
        <v>410</v>
      </c>
      <c r="H61" s="191" t="s">
        <v>401</v>
      </c>
      <c r="I61" s="191" t="s">
        <v>362</v>
      </c>
      <c r="J61" s="191" t="s">
        <v>291</v>
      </c>
      <c r="K61" s="192" t="s">
        <v>769</v>
      </c>
      <c r="L61" s="199" t="s">
        <v>770</v>
      </c>
      <c r="M61" s="198" t="s">
        <v>771</v>
      </c>
      <c r="N61" s="193">
        <v>1</v>
      </c>
      <c r="O61" s="193">
        <v>2</v>
      </c>
      <c r="P61" s="193">
        <v>2</v>
      </c>
      <c r="Q61" s="193" t="s">
        <v>861</v>
      </c>
      <c r="R61" s="193">
        <v>100</v>
      </c>
      <c r="S61" s="193">
        <v>200</v>
      </c>
      <c r="T61" s="193" t="s">
        <v>193</v>
      </c>
      <c r="U61" s="194" t="s">
        <v>338</v>
      </c>
      <c r="V61" s="194"/>
      <c r="W61" s="216">
        <v>2</v>
      </c>
      <c r="X61" s="191" t="s">
        <v>761</v>
      </c>
      <c r="Y61" s="195"/>
      <c r="Z61" s="195"/>
      <c r="AA61" s="195"/>
      <c r="AB61" s="191"/>
      <c r="AC61" s="195" t="s">
        <v>886</v>
      </c>
      <c r="AD61" s="195"/>
      <c r="AE61" s="195" t="s">
        <v>887</v>
      </c>
      <c r="AF61" s="193"/>
      <c r="AG61" s="193"/>
      <c r="AH61" s="193">
        <v>0</v>
      </c>
      <c r="AI61" s="193" t="s">
        <v>861</v>
      </c>
      <c r="AJ61" s="193"/>
      <c r="AK61" s="193">
        <v>0</v>
      </c>
      <c r="AL61" s="193" t="s">
        <v>199</v>
      </c>
      <c r="AM61" s="194" t="s">
        <v>452</v>
      </c>
      <c r="AN61" s="196">
        <v>1</v>
      </c>
    </row>
    <row r="62" spans="1:40" ht="157.5">
      <c r="A62" s="189" t="s">
        <v>493</v>
      </c>
      <c r="B62" s="189" t="s">
        <v>491</v>
      </c>
      <c r="C62" s="190" t="s">
        <v>1022</v>
      </c>
      <c r="D62" s="212" t="s">
        <v>1058</v>
      </c>
      <c r="E62" s="227" t="s">
        <v>1001</v>
      </c>
      <c r="F62" s="191" t="s">
        <v>490</v>
      </c>
      <c r="G62" s="191" t="s">
        <v>410</v>
      </c>
      <c r="H62" s="191" t="s">
        <v>401</v>
      </c>
      <c r="I62" s="191" t="s">
        <v>362</v>
      </c>
      <c r="J62" s="191" t="s">
        <v>293</v>
      </c>
      <c r="K62" s="192"/>
      <c r="L62" s="199" t="s">
        <v>772</v>
      </c>
      <c r="M62" s="198" t="s">
        <v>773</v>
      </c>
      <c r="N62" s="193">
        <v>1</v>
      </c>
      <c r="O62" s="193">
        <v>2</v>
      </c>
      <c r="P62" s="193">
        <v>2</v>
      </c>
      <c r="Q62" s="193" t="s">
        <v>861</v>
      </c>
      <c r="R62" s="193">
        <v>25</v>
      </c>
      <c r="S62" s="193">
        <v>50</v>
      </c>
      <c r="T62" s="193" t="s">
        <v>196</v>
      </c>
      <c r="U62" s="194" t="s">
        <v>452</v>
      </c>
      <c r="V62" s="194"/>
      <c r="W62" s="216">
        <v>2</v>
      </c>
      <c r="X62" s="191" t="s">
        <v>774</v>
      </c>
      <c r="Y62" s="195"/>
      <c r="Z62" s="195"/>
      <c r="AA62" s="195"/>
      <c r="AB62" s="191"/>
      <c r="AC62" s="195" t="s">
        <v>886</v>
      </c>
      <c r="AD62" s="195"/>
      <c r="AE62" s="195" t="s">
        <v>887</v>
      </c>
      <c r="AF62" s="193"/>
      <c r="AG62" s="193"/>
      <c r="AH62" s="193">
        <v>0</v>
      </c>
      <c r="AI62" s="193" t="s">
        <v>861</v>
      </c>
      <c r="AJ62" s="193"/>
      <c r="AK62" s="193">
        <v>0</v>
      </c>
      <c r="AL62" s="193" t="s">
        <v>199</v>
      </c>
      <c r="AM62" s="194" t="s">
        <v>452</v>
      </c>
      <c r="AN62" s="196">
        <v>1</v>
      </c>
    </row>
    <row r="63" spans="1:40" ht="146.25">
      <c r="A63" s="200" t="s">
        <v>493</v>
      </c>
      <c r="B63" s="200" t="s">
        <v>497</v>
      </c>
      <c r="C63" s="201" t="s">
        <v>993</v>
      </c>
      <c r="D63" s="212" t="s">
        <v>1057</v>
      </c>
      <c r="E63" s="126" t="s">
        <v>1002</v>
      </c>
      <c r="F63" s="191" t="s">
        <v>490</v>
      </c>
      <c r="G63" s="191" t="s">
        <v>410</v>
      </c>
      <c r="H63" s="191" t="s">
        <v>401</v>
      </c>
      <c r="I63" s="191" t="s">
        <v>362</v>
      </c>
      <c r="J63" s="191" t="s">
        <v>293</v>
      </c>
      <c r="K63" s="192"/>
      <c r="L63" s="199" t="s">
        <v>772</v>
      </c>
      <c r="M63" s="198" t="s">
        <v>773</v>
      </c>
      <c r="N63" s="193">
        <v>1</v>
      </c>
      <c r="O63" s="193">
        <v>2</v>
      </c>
      <c r="P63" s="193">
        <v>2</v>
      </c>
      <c r="Q63" s="193" t="s">
        <v>861</v>
      </c>
      <c r="R63" s="193">
        <v>25</v>
      </c>
      <c r="S63" s="193">
        <v>50</v>
      </c>
      <c r="T63" s="193" t="s">
        <v>196</v>
      </c>
      <c r="U63" s="194" t="s">
        <v>452</v>
      </c>
      <c r="V63" s="194"/>
      <c r="W63" s="216">
        <v>0</v>
      </c>
      <c r="X63" s="191" t="s">
        <v>774</v>
      </c>
      <c r="Y63" s="195"/>
      <c r="Z63" s="195"/>
      <c r="AA63" s="195"/>
      <c r="AB63" s="191"/>
      <c r="AC63" s="195" t="s">
        <v>886</v>
      </c>
      <c r="AD63" s="195"/>
      <c r="AE63" s="195" t="s">
        <v>887</v>
      </c>
      <c r="AF63" s="193"/>
      <c r="AG63" s="193"/>
      <c r="AH63" s="193">
        <v>0</v>
      </c>
      <c r="AI63" s="193" t="s">
        <v>861</v>
      </c>
      <c r="AJ63" s="193"/>
      <c r="AK63" s="193">
        <v>0</v>
      </c>
      <c r="AL63" s="193" t="s">
        <v>199</v>
      </c>
      <c r="AM63" s="194" t="s">
        <v>452</v>
      </c>
      <c r="AN63" s="196">
        <v>1</v>
      </c>
    </row>
    <row r="64" spans="1:40" ht="348.75">
      <c r="A64" s="200" t="s">
        <v>493</v>
      </c>
      <c r="B64" s="200" t="s">
        <v>497</v>
      </c>
      <c r="C64" s="201" t="s">
        <v>997</v>
      </c>
      <c r="D64" s="212" t="s">
        <v>1056</v>
      </c>
      <c r="E64" s="126" t="s">
        <v>1004</v>
      </c>
      <c r="F64" s="191" t="s">
        <v>490</v>
      </c>
      <c r="G64" s="191" t="s">
        <v>410</v>
      </c>
      <c r="H64" s="191" t="s">
        <v>401</v>
      </c>
      <c r="I64" s="191" t="s">
        <v>362</v>
      </c>
      <c r="J64" s="191" t="s">
        <v>293</v>
      </c>
      <c r="K64" s="192"/>
      <c r="L64" s="199" t="s">
        <v>772</v>
      </c>
      <c r="M64" s="198" t="s">
        <v>773</v>
      </c>
      <c r="N64" s="193">
        <v>1</v>
      </c>
      <c r="O64" s="193">
        <v>2</v>
      </c>
      <c r="P64" s="193">
        <v>2</v>
      </c>
      <c r="Q64" s="193" t="s">
        <v>861</v>
      </c>
      <c r="R64" s="193">
        <v>25</v>
      </c>
      <c r="S64" s="193">
        <v>50</v>
      </c>
      <c r="T64" s="193" t="s">
        <v>196</v>
      </c>
      <c r="U64" s="194" t="s">
        <v>452</v>
      </c>
      <c r="V64" s="194"/>
      <c r="W64" s="216">
        <v>2</v>
      </c>
      <c r="X64" s="191" t="s">
        <v>774</v>
      </c>
      <c r="Y64" s="195"/>
      <c r="Z64" s="195"/>
      <c r="AA64" s="195"/>
      <c r="AB64" s="191"/>
      <c r="AC64" s="195" t="s">
        <v>886</v>
      </c>
      <c r="AD64" s="195"/>
      <c r="AE64" s="195" t="s">
        <v>887</v>
      </c>
      <c r="AF64" s="193"/>
      <c r="AG64" s="193"/>
      <c r="AH64" s="193">
        <v>0</v>
      </c>
      <c r="AI64" s="193" t="s">
        <v>861</v>
      </c>
      <c r="AJ64" s="193"/>
      <c r="AK64" s="193">
        <v>0</v>
      </c>
      <c r="AL64" s="193" t="s">
        <v>199</v>
      </c>
      <c r="AM64" s="194" t="s">
        <v>452</v>
      </c>
      <c r="AN64" s="196">
        <v>1</v>
      </c>
    </row>
    <row r="65" spans="1:40" ht="101.25">
      <c r="A65" s="200" t="s">
        <v>527</v>
      </c>
      <c r="B65" s="200" t="s">
        <v>825</v>
      </c>
      <c r="C65" s="201" t="s">
        <v>1029</v>
      </c>
      <c r="D65" s="212" t="s">
        <v>1020</v>
      </c>
      <c r="E65" s="228" t="s">
        <v>873</v>
      </c>
      <c r="F65" s="191" t="s">
        <v>490</v>
      </c>
      <c r="G65" s="191" t="s">
        <v>410</v>
      </c>
      <c r="H65" s="191" t="s">
        <v>401</v>
      </c>
      <c r="I65" s="191" t="s">
        <v>362</v>
      </c>
      <c r="J65" s="191" t="s">
        <v>281</v>
      </c>
      <c r="K65" s="192" t="s">
        <v>775</v>
      </c>
      <c r="L65" s="199" t="s">
        <v>776</v>
      </c>
      <c r="M65" s="198" t="s">
        <v>779</v>
      </c>
      <c r="N65" s="193">
        <v>2</v>
      </c>
      <c r="O65" s="193">
        <v>1</v>
      </c>
      <c r="P65" s="193">
        <v>2</v>
      </c>
      <c r="Q65" s="193" t="s">
        <v>861</v>
      </c>
      <c r="R65" s="193">
        <v>100</v>
      </c>
      <c r="S65" s="193">
        <v>200</v>
      </c>
      <c r="T65" s="193" t="s">
        <v>193</v>
      </c>
      <c r="U65" s="194" t="s">
        <v>338</v>
      </c>
      <c r="V65" s="194"/>
      <c r="W65" s="216">
        <v>0</v>
      </c>
      <c r="X65" s="191" t="s">
        <v>761</v>
      </c>
      <c r="Y65" s="195"/>
      <c r="Z65" s="195"/>
      <c r="AA65" s="195"/>
      <c r="AB65" s="191"/>
      <c r="AC65" s="195" t="s">
        <v>886</v>
      </c>
      <c r="AD65" s="195"/>
      <c r="AE65" s="195" t="s">
        <v>887</v>
      </c>
      <c r="AF65" s="193"/>
      <c r="AG65" s="193"/>
      <c r="AH65" s="193">
        <v>0</v>
      </c>
      <c r="AI65" s="193" t="s">
        <v>861</v>
      </c>
      <c r="AJ65" s="193"/>
      <c r="AK65" s="193">
        <v>0</v>
      </c>
      <c r="AL65" s="193" t="s">
        <v>199</v>
      </c>
      <c r="AM65" s="194" t="s">
        <v>452</v>
      </c>
      <c r="AN65" s="196">
        <v>1</v>
      </c>
    </row>
    <row r="66" spans="1:40" ht="157.5">
      <c r="A66" s="200" t="s">
        <v>493</v>
      </c>
      <c r="B66" s="200" t="s">
        <v>497</v>
      </c>
      <c r="C66" s="190" t="s">
        <v>1022</v>
      </c>
      <c r="D66" s="212" t="s">
        <v>1058</v>
      </c>
      <c r="E66" s="227" t="s">
        <v>1001</v>
      </c>
      <c r="F66" s="191" t="s">
        <v>490</v>
      </c>
      <c r="G66" s="191" t="s">
        <v>410</v>
      </c>
      <c r="H66" s="191" t="s">
        <v>401</v>
      </c>
      <c r="I66" s="191" t="s">
        <v>362</v>
      </c>
      <c r="J66" s="191" t="s">
        <v>281</v>
      </c>
      <c r="K66" s="192" t="s">
        <v>778</v>
      </c>
      <c r="L66" s="199" t="s">
        <v>776</v>
      </c>
      <c r="M66" s="198" t="s">
        <v>779</v>
      </c>
      <c r="N66" s="193">
        <v>2</v>
      </c>
      <c r="O66" s="193">
        <v>1</v>
      </c>
      <c r="P66" s="193">
        <v>2</v>
      </c>
      <c r="Q66" s="193" t="s">
        <v>861</v>
      </c>
      <c r="R66" s="193">
        <v>100</v>
      </c>
      <c r="S66" s="193">
        <v>200</v>
      </c>
      <c r="T66" s="193" t="s">
        <v>193</v>
      </c>
      <c r="U66" s="194" t="s">
        <v>338</v>
      </c>
      <c r="V66" s="194"/>
      <c r="W66" s="216">
        <v>2</v>
      </c>
      <c r="X66" s="191" t="s">
        <v>761</v>
      </c>
      <c r="Y66" s="195"/>
      <c r="Z66" s="195"/>
      <c r="AA66" s="195"/>
      <c r="AB66" s="191"/>
      <c r="AC66" s="195" t="s">
        <v>886</v>
      </c>
      <c r="AD66" s="195"/>
      <c r="AE66" s="195" t="s">
        <v>887</v>
      </c>
      <c r="AF66" s="193"/>
      <c r="AG66" s="193"/>
      <c r="AH66" s="193">
        <v>0</v>
      </c>
      <c r="AI66" s="193" t="s">
        <v>861</v>
      </c>
      <c r="AJ66" s="193"/>
      <c r="AK66" s="193">
        <v>0</v>
      </c>
      <c r="AL66" s="193" t="s">
        <v>199</v>
      </c>
      <c r="AM66" s="194" t="s">
        <v>452</v>
      </c>
      <c r="AN66" s="196">
        <v>1</v>
      </c>
    </row>
    <row r="67" spans="1:40" ht="112.5">
      <c r="A67" s="200" t="s">
        <v>527</v>
      </c>
      <c r="B67" s="200" t="s">
        <v>825</v>
      </c>
      <c r="C67" s="201" t="s">
        <v>1029</v>
      </c>
      <c r="D67" s="212" t="s">
        <v>1020</v>
      </c>
      <c r="E67" s="228" t="s">
        <v>873</v>
      </c>
      <c r="F67" s="191" t="s">
        <v>490</v>
      </c>
      <c r="G67" s="191" t="s">
        <v>410</v>
      </c>
      <c r="H67" s="191" t="s">
        <v>412</v>
      </c>
      <c r="I67" s="191" t="s">
        <v>409</v>
      </c>
      <c r="J67" s="191" t="s">
        <v>291</v>
      </c>
      <c r="K67" s="192"/>
      <c r="L67" s="199" t="s">
        <v>782</v>
      </c>
      <c r="M67" s="198" t="s">
        <v>783</v>
      </c>
      <c r="N67" s="193">
        <v>1</v>
      </c>
      <c r="O67" s="193">
        <v>1</v>
      </c>
      <c r="P67" s="193">
        <v>1</v>
      </c>
      <c r="Q67" s="193" t="s">
        <v>861</v>
      </c>
      <c r="R67" s="193">
        <v>100</v>
      </c>
      <c r="S67" s="193">
        <v>100</v>
      </c>
      <c r="T67" s="193" t="s">
        <v>196</v>
      </c>
      <c r="U67" s="194" t="s">
        <v>452</v>
      </c>
      <c r="V67" s="194"/>
      <c r="W67" s="216">
        <v>0</v>
      </c>
      <c r="X67" s="191" t="s">
        <v>761</v>
      </c>
      <c r="Y67" s="195"/>
      <c r="Z67" s="195"/>
      <c r="AA67" s="195"/>
      <c r="AB67" s="191"/>
      <c r="AC67" s="195" t="s">
        <v>837</v>
      </c>
      <c r="AD67" s="195"/>
      <c r="AE67" s="195" t="s">
        <v>856</v>
      </c>
      <c r="AF67" s="193"/>
      <c r="AG67" s="193"/>
      <c r="AH67" s="193">
        <v>0</v>
      </c>
      <c r="AI67" s="193" t="s">
        <v>861</v>
      </c>
      <c r="AJ67" s="193"/>
      <c r="AK67" s="193">
        <v>0</v>
      </c>
      <c r="AL67" s="193" t="s">
        <v>199</v>
      </c>
      <c r="AM67" s="194" t="s">
        <v>452</v>
      </c>
      <c r="AN67" s="196">
        <v>1</v>
      </c>
    </row>
    <row r="68" spans="1:40" ht="157.5">
      <c r="A68" s="189" t="s">
        <v>493</v>
      </c>
      <c r="B68" s="189" t="s">
        <v>491</v>
      </c>
      <c r="C68" s="190" t="s">
        <v>1022</v>
      </c>
      <c r="D68" s="212" t="s">
        <v>1058</v>
      </c>
      <c r="E68" s="227" t="s">
        <v>1001</v>
      </c>
      <c r="F68" s="191" t="s">
        <v>490</v>
      </c>
      <c r="G68" s="191" t="s">
        <v>410</v>
      </c>
      <c r="H68" s="191" t="s">
        <v>412</v>
      </c>
      <c r="I68" s="191" t="s">
        <v>409</v>
      </c>
      <c r="J68" s="191" t="s">
        <v>291</v>
      </c>
      <c r="K68" s="192"/>
      <c r="L68" s="199" t="s">
        <v>782</v>
      </c>
      <c r="M68" s="198" t="s">
        <v>783</v>
      </c>
      <c r="N68" s="193">
        <v>1</v>
      </c>
      <c r="O68" s="193">
        <v>1</v>
      </c>
      <c r="P68" s="193">
        <v>1</v>
      </c>
      <c r="Q68" s="193" t="s">
        <v>861</v>
      </c>
      <c r="R68" s="193">
        <v>100</v>
      </c>
      <c r="S68" s="193">
        <v>100</v>
      </c>
      <c r="T68" s="193" t="s">
        <v>196</v>
      </c>
      <c r="U68" s="194" t="s">
        <v>452</v>
      </c>
      <c r="V68" s="194"/>
      <c r="W68" s="216">
        <v>2</v>
      </c>
      <c r="X68" s="191" t="s">
        <v>761</v>
      </c>
      <c r="Y68" s="195"/>
      <c r="Z68" s="195"/>
      <c r="AA68" s="195"/>
      <c r="AB68" s="191"/>
      <c r="AC68" s="195" t="s">
        <v>837</v>
      </c>
      <c r="AD68" s="195"/>
      <c r="AE68" s="195" t="s">
        <v>856</v>
      </c>
      <c r="AF68" s="193"/>
      <c r="AG68" s="193"/>
      <c r="AH68" s="193">
        <v>0</v>
      </c>
      <c r="AI68" s="193" t="s">
        <v>861</v>
      </c>
      <c r="AJ68" s="193"/>
      <c r="AK68" s="193">
        <v>0</v>
      </c>
      <c r="AL68" s="193" t="s">
        <v>199</v>
      </c>
      <c r="AM68" s="194" t="s">
        <v>452</v>
      </c>
      <c r="AN68" s="196">
        <v>1</v>
      </c>
    </row>
    <row r="69" spans="1:40" ht="146.25">
      <c r="A69" s="200" t="s">
        <v>493</v>
      </c>
      <c r="B69" s="200" t="s">
        <v>497</v>
      </c>
      <c r="C69" s="201" t="s">
        <v>993</v>
      </c>
      <c r="D69" s="212" t="s">
        <v>1057</v>
      </c>
      <c r="E69" s="126" t="s">
        <v>1002</v>
      </c>
      <c r="F69" s="191" t="s">
        <v>490</v>
      </c>
      <c r="G69" s="191" t="s">
        <v>410</v>
      </c>
      <c r="H69" s="191" t="s">
        <v>412</v>
      </c>
      <c r="I69" s="191" t="s">
        <v>409</v>
      </c>
      <c r="J69" s="191" t="s">
        <v>291</v>
      </c>
      <c r="K69" s="192"/>
      <c r="L69" s="199" t="s">
        <v>782</v>
      </c>
      <c r="M69" s="198" t="s">
        <v>783</v>
      </c>
      <c r="N69" s="193">
        <v>1</v>
      </c>
      <c r="O69" s="193">
        <v>1</v>
      </c>
      <c r="P69" s="193">
        <v>1</v>
      </c>
      <c r="Q69" s="193" t="s">
        <v>861</v>
      </c>
      <c r="R69" s="193">
        <v>100</v>
      </c>
      <c r="S69" s="193">
        <v>100</v>
      </c>
      <c r="T69" s="193" t="s">
        <v>196</v>
      </c>
      <c r="U69" s="194" t="s">
        <v>452</v>
      </c>
      <c r="V69" s="194"/>
      <c r="W69" s="216">
        <v>0</v>
      </c>
      <c r="X69" s="191" t="s">
        <v>761</v>
      </c>
      <c r="Y69" s="195"/>
      <c r="Z69" s="195"/>
      <c r="AA69" s="195"/>
      <c r="AB69" s="191"/>
      <c r="AC69" s="195" t="s">
        <v>837</v>
      </c>
      <c r="AD69" s="195"/>
      <c r="AE69" s="195" t="s">
        <v>856</v>
      </c>
      <c r="AF69" s="193"/>
      <c r="AG69" s="193"/>
      <c r="AH69" s="193">
        <v>0</v>
      </c>
      <c r="AI69" s="193" t="s">
        <v>861</v>
      </c>
      <c r="AJ69" s="193"/>
      <c r="AK69" s="193">
        <v>0</v>
      </c>
      <c r="AL69" s="193" t="s">
        <v>199</v>
      </c>
      <c r="AM69" s="194" t="s">
        <v>452</v>
      </c>
      <c r="AN69" s="196">
        <v>1</v>
      </c>
    </row>
    <row r="70" spans="1:40" ht="348.75">
      <c r="A70" s="200" t="s">
        <v>493</v>
      </c>
      <c r="B70" s="200" t="s">
        <v>497</v>
      </c>
      <c r="C70" s="201" t="s">
        <v>997</v>
      </c>
      <c r="D70" s="212" t="s">
        <v>1056</v>
      </c>
      <c r="E70" s="126" t="s">
        <v>1004</v>
      </c>
      <c r="F70" s="191" t="s">
        <v>490</v>
      </c>
      <c r="G70" s="191" t="s">
        <v>410</v>
      </c>
      <c r="H70" s="191" t="s">
        <v>412</v>
      </c>
      <c r="I70" s="191" t="s">
        <v>409</v>
      </c>
      <c r="J70" s="191" t="s">
        <v>291</v>
      </c>
      <c r="K70" s="192"/>
      <c r="L70" s="199" t="s">
        <v>782</v>
      </c>
      <c r="M70" s="198" t="s">
        <v>783</v>
      </c>
      <c r="N70" s="193">
        <v>1</v>
      </c>
      <c r="O70" s="193">
        <v>1</v>
      </c>
      <c r="P70" s="193">
        <v>1</v>
      </c>
      <c r="Q70" s="193" t="s">
        <v>861</v>
      </c>
      <c r="R70" s="193">
        <v>100</v>
      </c>
      <c r="S70" s="193">
        <v>100</v>
      </c>
      <c r="T70" s="193" t="s">
        <v>196</v>
      </c>
      <c r="U70" s="194" t="s">
        <v>452</v>
      </c>
      <c r="V70" s="194"/>
      <c r="W70" s="216">
        <v>2</v>
      </c>
      <c r="X70" s="191" t="s">
        <v>761</v>
      </c>
      <c r="Y70" s="195"/>
      <c r="Z70" s="195"/>
      <c r="AA70" s="195"/>
      <c r="AB70" s="191"/>
      <c r="AC70" s="195" t="s">
        <v>837</v>
      </c>
      <c r="AD70" s="195"/>
      <c r="AE70" s="195" t="s">
        <v>856</v>
      </c>
      <c r="AF70" s="193"/>
      <c r="AG70" s="193"/>
      <c r="AH70" s="193">
        <v>0</v>
      </c>
      <c r="AI70" s="193" t="s">
        <v>861</v>
      </c>
      <c r="AJ70" s="193"/>
      <c r="AK70" s="193">
        <v>0</v>
      </c>
      <c r="AL70" s="193" t="s">
        <v>199</v>
      </c>
      <c r="AM70" s="194" t="s">
        <v>452</v>
      </c>
      <c r="AN70" s="196">
        <v>1</v>
      </c>
    </row>
    <row r="71" spans="1:40" ht="108" customHeight="1">
      <c r="A71" s="200" t="s">
        <v>493</v>
      </c>
      <c r="B71" s="200" t="s">
        <v>497</v>
      </c>
      <c r="C71" s="201" t="s">
        <v>982</v>
      </c>
      <c r="D71" s="212" t="s">
        <v>1006</v>
      </c>
      <c r="E71" s="126" t="s">
        <v>1007</v>
      </c>
      <c r="F71" s="191" t="s">
        <v>490</v>
      </c>
      <c r="G71" s="191" t="s">
        <v>410</v>
      </c>
      <c r="H71" s="191" t="s">
        <v>413</v>
      </c>
      <c r="I71" s="242" t="s">
        <v>788</v>
      </c>
      <c r="J71" s="191" t="s">
        <v>287</v>
      </c>
      <c r="K71" s="192" t="s">
        <v>784</v>
      </c>
      <c r="L71" s="199" t="s">
        <v>785</v>
      </c>
      <c r="M71" s="198" t="s">
        <v>786</v>
      </c>
      <c r="N71" s="193">
        <v>2</v>
      </c>
      <c r="O71" s="193">
        <v>4</v>
      </c>
      <c r="P71" s="193">
        <v>8</v>
      </c>
      <c r="Q71" s="193" t="s">
        <v>860</v>
      </c>
      <c r="R71" s="193">
        <v>100</v>
      </c>
      <c r="S71" s="193">
        <v>800</v>
      </c>
      <c r="T71" s="193" t="s">
        <v>190</v>
      </c>
      <c r="U71" s="194" t="s">
        <v>338</v>
      </c>
      <c r="V71" s="194"/>
      <c r="W71" s="216">
        <v>0</v>
      </c>
      <c r="X71" s="191" t="s">
        <v>761</v>
      </c>
      <c r="Y71" s="195"/>
      <c r="Z71" s="195"/>
      <c r="AA71" s="195"/>
      <c r="AB71" s="191"/>
      <c r="AC71" s="195" t="s">
        <v>837</v>
      </c>
      <c r="AD71" s="195"/>
      <c r="AE71" s="195" t="s">
        <v>854</v>
      </c>
      <c r="AF71" s="193"/>
      <c r="AG71" s="193"/>
      <c r="AH71" s="193">
        <v>0</v>
      </c>
      <c r="AI71" s="193" t="s">
        <v>861</v>
      </c>
      <c r="AJ71" s="193"/>
      <c r="AK71" s="193">
        <v>0</v>
      </c>
      <c r="AL71" s="193" t="s">
        <v>199</v>
      </c>
      <c r="AM71" s="194" t="s">
        <v>452</v>
      </c>
      <c r="AN71" s="196">
        <v>1</v>
      </c>
    </row>
    <row r="72" spans="1:40" ht="25.5" customHeight="1">
      <c r="A72" s="200" t="s">
        <v>493</v>
      </c>
      <c r="B72" s="200" t="s">
        <v>497</v>
      </c>
      <c r="C72" s="201" t="s">
        <v>999</v>
      </c>
      <c r="D72" s="212" t="s">
        <v>1021</v>
      </c>
      <c r="E72" s="126" t="s">
        <v>1003</v>
      </c>
      <c r="F72" s="191" t="s">
        <v>490</v>
      </c>
      <c r="G72" s="191" t="s">
        <v>345</v>
      </c>
      <c r="H72" s="191" t="s">
        <v>735</v>
      </c>
      <c r="I72" s="191" t="s">
        <v>420</v>
      </c>
      <c r="J72" s="191" t="s">
        <v>225</v>
      </c>
      <c r="K72" s="192"/>
      <c r="L72" s="192"/>
      <c r="M72" s="192" t="s">
        <v>736</v>
      </c>
      <c r="N72" s="193">
        <v>2</v>
      </c>
      <c r="O72" s="193">
        <v>4</v>
      </c>
      <c r="P72" s="193">
        <v>8</v>
      </c>
      <c r="Q72" s="193" t="s">
        <v>860</v>
      </c>
      <c r="R72" s="193">
        <v>10</v>
      </c>
      <c r="S72" s="193">
        <v>80</v>
      </c>
      <c r="T72" s="193" t="s">
        <v>196</v>
      </c>
      <c r="U72" s="194" t="s">
        <v>452</v>
      </c>
      <c r="V72" s="194"/>
      <c r="W72" s="216">
        <v>0</v>
      </c>
      <c r="X72" s="191" t="s">
        <v>737</v>
      </c>
      <c r="Y72" s="195"/>
      <c r="Z72" s="195"/>
      <c r="AA72" s="195"/>
      <c r="AB72" s="191"/>
      <c r="AC72" s="195" t="s">
        <v>888</v>
      </c>
      <c r="AD72" s="195"/>
      <c r="AE72" s="195" t="s">
        <v>889</v>
      </c>
      <c r="AF72" s="193"/>
      <c r="AG72" s="193"/>
      <c r="AH72" s="193">
        <v>0</v>
      </c>
      <c r="AI72" s="193" t="s">
        <v>861</v>
      </c>
      <c r="AJ72" s="193"/>
      <c r="AK72" s="193">
        <v>0</v>
      </c>
      <c r="AL72" s="193" t="s">
        <v>199</v>
      </c>
      <c r="AM72" s="194" t="s">
        <v>452</v>
      </c>
      <c r="AN72" s="196">
        <v>1</v>
      </c>
    </row>
    <row r="73" spans="1:40" ht="86.25" customHeight="1">
      <c r="A73" s="200" t="s">
        <v>493</v>
      </c>
      <c r="B73" s="200" t="s">
        <v>497</v>
      </c>
      <c r="C73" s="201" t="s">
        <v>999</v>
      </c>
      <c r="D73" s="212" t="s">
        <v>1021</v>
      </c>
      <c r="E73" s="126" t="s">
        <v>1003</v>
      </c>
      <c r="F73" s="191" t="s">
        <v>490</v>
      </c>
      <c r="G73" s="191" t="s">
        <v>345</v>
      </c>
      <c r="H73" s="191" t="s">
        <v>403</v>
      </c>
      <c r="I73" s="191" t="s">
        <v>739</v>
      </c>
      <c r="J73" s="191" t="s">
        <v>236</v>
      </c>
      <c r="K73" s="192"/>
      <c r="L73" s="192"/>
      <c r="M73" s="192" t="s">
        <v>741</v>
      </c>
      <c r="N73" s="193">
        <v>2</v>
      </c>
      <c r="O73" s="193">
        <v>4</v>
      </c>
      <c r="P73" s="193">
        <v>8</v>
      </c>
      <c r="Q73" s="193" t="s">
        <v>860</v>
      </c>
      <c r="R73" s="193">
        <v>10</v>
      </c>
      <c r="S73" s="193">
        <v>80</v>
      </c>
      <c r="T73" s="193" t="s">
        <v>196</v>
      </c>
      <c r="U73" s="194" t="s">
        <v>452</v>
      </c>
      <c r="V73" s="194"/>
      <c r="W73" s="216">
        <v>0</v>
      </c>
      <c r="X73" s="191" t="s">
        <v>742</v>
      </c>
      <c r="Y73" s="195"/>
      <c r="Z73" s="195"/>
      <c r="AA73" s="195"/>
      <c r="AB73" s="191"/>
      <c r="AC73" s="195"/>
      <c r="AD73" s="195"/>
      <c r="AE73" s="195" t="s">
        <v>841</v>
      </c>
      <c r="AF73" s="193"/>
      <c r="AG73" s="193"/>
      <c r="AH73" s="193">
        <v>0</v>
      </c>
      <c r="AI73" s="193" t="s">
        <v>861</v>
      </c>
      <c r="AJ73" s="193"/>
      <c r="AK73" s="193">
        <v>0</v>
      </c>
      <c r="AL73" s="193" t="s">
        <v>199</v>
      </c>
      <c r="AM73" s="194" t="s">
        <v>452</v>
      </c>
      <c r="AN73" s="196">
        <v>1</v>
      </c>
    </row>
    <row r="74" spans="1:40" ht="89.25" customHeight="1">
      <c r="A74" s="200" t="s">
        <v>493</v>
      </c>
      <c r="B74" s="200" t="s">
        <v>497</v>
      </c>
      <c r="C74" s="201" t="s">
        <v>999</v>
      </c>
      <c r="D74" s="212" t="s">
        <v>1021</v>
      </c>
      <c r="E74" s="126" t="s">
        <v>1003</v>
      </c>
      <c r="F74" s="191" t="s">
        <v>490</v>
      </c>
      <c r="G74" s="191" t="s">
        <v>346</v>
      </c>
      <c r="H74" s="191" t="s">
        <v>354</v>
      </c>
      <c r="I74" s="191" t="s">
        <v>430</v>
      </c>
      <c r="J74" s="191" t="s">
        <v>244</v>
      </c>
      <c r="K74" s="192"/>
      <c r="L74" s="192" t="s">
        <v>747</v>
      </c>
      <c r="M74" s="192" t="s">
        <v>752</v>
      </c>
      <c r="N74" s="193">
        <v>2</v>
      </c>
      <c r="O74" s="193">
        <v>4</v>
      </c>
      <c r="P74" s="193">
        <v>8</v>
      </c>
      <c r="Q74" s="193" t="s">
        <v>860</v>
      </c>
      <c r="R74" s="193">
        <v>10</v>
      </c>
      <c r="S74" s="193">
        <v>80</v>
      </c>
      <c r="T74" s="193" t="s">
        <v>196</v>
      </c>
      <c r="U74" s="194" t="s">
        <v>452</v>
      </c>
      <c r="V74" s="194"/>
      <c r="W74" s="216">
        <v>0</v>
      </c>
      <c r="X74" s="191" t="s">
        <v>751</v>
      </c>
      <c r="Y74" s="195"/>
      <c r="Z74" s="195"/>
      <c r="AA74" s="195"/>
      <c r="AB74" s="191"/>
      <c r="AC74" s="195" t="s">
        <v>837</v>
      </c>
      <c r="AD74" s="195"/>
      <c r="AE74" s="195" t="s">
        <v>846</v>
      </c>
      <c r="AF74" s="193"/>
      <c r="AG74" s="193"/>
      <c r="AH74" s="193">
        <v>0</v>
      </c>
      <c r="AI74" s="193" t="s">
        <v>861</v>
      </c>
      <c r="AJ74" s="193"/>
      <c r="AK74" s="193">
        <v>0</v>
      </c>
      <c r="AL74" s="193" t="s">
        <v>199</v>
      </c>
      <c r="AM74" s="194" t="s">
        <v>452</v>
      </c>
      <c r="AN74" s="196">
        <v>1</v>
      </c>
    </row>
    <row r="75" spans="1:40" ht="46.5" customHeight="1">
      <c r="A75" s="200" t="s">
        <v>493</v>
      </c>
      <c r="B75" s="200" t="s">
        <v>497</v>
      </c>
      <c r="C75" s="201" t="s">
        <v>999</v>
      </c>
      <c r="D75" s="212" t="s">
        <v>1021</v>
      </c>
      <c r="E75" s="126" t="s">
        <v>1003</v>
      </c>
      <c r="F75" s="191" t="s">
        <v>490</v>
      </c>
      <c r="G75" s="191" t="s">
        <v>410</v>
      </c>
      <c r="H75" s="191" t="s">
        <v>398</v>
      </c>
      <c r="I75" s="191" t="s">
        <v>379</v>
      </c>
      <c r="J75" s="191" t="s">
        <v>259</v>
      </c>
      <c r="K75" s="192" t="s">
        <v>755</v>
      </c>
      <c r="L75" s="192" t="s">
        <v>754</v>
      </c>
      <c r="M75" s="192" t="s">
        <v>753</v>
      </c>
      <c r="N75" s="193">
        <v>2</v>
      </c>
      <c r="O75" s="193">
        <v>1</v>
      </c>
      <c r="P75" s="193">
        <v>2</v>
      </c>
      <c r="Q75" s="193" t="s">
        <v>861</v>
      </c>
      <c r="R75" s="193">
        <v>60</v>
      </c>
      <c r="S75" s="193">
        <v>120</v>
      </c>
      <c r="T75" s="193" t="s">
        <v>196</v>
      </c>
      <c r="U75" s="194" t="s">
        <v>452</v>
      </c>
      <c r="V75" s="194"/>
      <c r="W75" s="216">
        <v>0</v>
      </c>
      <c r="X75" s="191" t="s">
        <v>757</v>
      </c>
      <c r="Y75" s="195"/>
      <c r="Z75" s="195"/>
      <c r="AA75" s="195"/>
      <c r="AB75" s="191"/>
      <c r="AC75" s="195" t="s">
        <v>837</v>
      </c>
      <c r="AD75" s="195"/>
      <c r="AE75" s="195" t="s">
        <v>852</v>
      </c>
      <c r="AF75" s="193"/>
      <c r="AG75" s="193"/>
      <c r="AH75" s="193">
        <v>0</v>
      </c>
      <c r="AI75" s="193" t="s">
        <v>861</v>
      </c>
      <c r="AJ75" s="193"/>
      <c r="AK75" s="193">
        <v>0</v>
      </c>
      <c r="AL75" s="193" t="s">
        <v>199</v>
      </c>
      <c r="AM75" s="194" t="s">
        <v>452</v>
      </c>
      <c r="AN75" s="196">
        <v>1</v>
      </c>
    </row>
    <row r="76" spans="1:40" ht="54" customHeight="1">
      <c r="A76" s="200" t="s">
        <v>493</v>
      </c>
      <c r="B76" s="200" t="s">
        <v>497</v>
      </c>
      <c r="C76" s="201" t="s">
        <v>999</v>
      </c>
      <c r="D76" s="212" t="s">
        <v>1021</v>
      </c>
      <c r="E76" s="126" t="s">
        <v>1003</v>
      </c>
      <c r="F76" s="191" t="s">
        <v>490</v>
      </c>
      <c r="G76" s="191" t="s">
        <v>410</v>
      </c>
      <c r="H76" s="191" t="s">
        <v>399</v>
      </c>
      <c r="I76" s="191" t="s">
        <v>373</v>
      </c>
      <c r="J76" s="191" t="s">
        <v>273</v>
      </c>
      <c r="K76" s="192" t="s">
        <v>758</v>
      </c>
      <c r="L76" s="199" t="s">
        <v>759</v>
      </c>
      <c r="M76" s="198" t="s">
        <v>762</v>
      </c>
      <c r="N76" s="193">
        <v>1</v>
      </c>
      <c r="O76" s="193">
        <v>1</v>
      </c>
      <c r="P76" s="193">
        <v>1</v>
      </c>
      <c r="Q76" s="193" t="s">
        <v>861</v>
      </c>
      <c r="R76" s="193">
        <v>100</v>
      </c>
      <c r="S76" s="193">
        <v>100</v>
      </c>
      <c r="T76" s="193" t="s">
        <v>196</v>
      </c>
      <c r="U76" s="194" t="s">
        <v>452</v>
      </c>
      <c r="V76" s="194"/>
      <c r="W76" s="216">
        <v>0</v>
      </c>
      <c r="X76" s="191" t="s">
        <v>761</v>
      </c>
      <c r="Y76" s="195"/>
      <c r="Z76" s="195"/>
      <c r="AA76" s="195"/>
      <c r="AB76" s="191"/>
      <c r="AC76" s="195" t="s">
        <v>837</v>
      </c>
      <c r="AD76" s="195"/>
      <c r="AE76" s="195" t="s">
        <v>852</v>
      </c>
      <c r="AF76" s="193"/>
      <c r="AG76" s="193"/>
      <c r="AH76" s="193">
        <v>0</v>
      </c>
      <c r="AI76" s="193" t="s">
        <v>861</v>
      </c>
      <c r="AJ76" s="193"/>
      <c r="AK76" s="193">
        <v>0</v>
      </c>
      <c r="AL76" s="193" t="s">
        <v>199</v>
      </c>
      <c r="AM76" s="194" t="s">
        <v>452</v>
      </c>
      <c r="AN76" s="196">
        <v>1</v>
      </c>
    </row>
    <row r="77" spans="1:40" ht="108.75" customHeight="1">
      <c r="A77" s="200" t="s">
        <v>493</v>
      </c>
      <c r="B77" s="200" t="s">
        <v>497</v>
      </c>
      <c r="C77" s="201" t="s">
        <v>999</v>
      </c>
      <c r="D77" s="212" t="s">
        <v>1021</v>
      </c>
      <c r="E77" s="126" t="s">
        <v>1003</v>
      </c>
      <c r="F77" s="191" t="s">
        <v>490</v>
      </c>
      <c r="G77" s="191" t="s">
        <v>410</v>
      </c>
      <c r="H77" s="191" t="s">
        <v>400</v>
      </c>
      <c r="I77" s="191" t="s">
        <v>408</v>
      </c>
      <c r="J77" s="191" t="s">
        <v>289</v>
      </c>
      <c r="K77" s="192" t="s">
        <v>763</v>
      </c>
      <c r="L77" s="199" t="s">
        <v>764</v>
      </c>
      <c r="M77" s="198" t="s">
        <v>765</v>
      </c>
      <c r="N77" s="193">
        <v>1</v>
      </c>
      <c r="O77" s="193">
        <v>4</v>
      </c>
      <c r="P77" s="193">
        <v>4</v>
      </c>
      <c r="Q77" s="193" t="s">
        <v>861</v>
      </c>
      <c r="R77" s="193">
        <v>25</v>
      </c>
      <c r="S77" s="193">
        <v>100</v>
      </c>
      <c r="T77" s="193" t="s">
        <v>196</v>
      </c>
      <c r="U77" s="194" t="s">
        <v>452</v>
      </c>
      <c r="V77" s="194"/>
      <c r="W77" s="216">
        <v>0</v>
      </c>
      <c r="X77" s="191" t="s">
        <v>766</v>
      </c>
      <c r="Y77" s="195"/>
      <c r="Z77" s="195"/>
      <c r="AA77" s="195"/>
      <c r="AB77" s="191"/>
      <c r="AC77" s="195" t="s">
        <v>837</v>
      </c>
      <c r="AD77" s="195"/>
      <c r="AE77" s="195" t="s">
        <v>855</v>
      </c>
      <c r="AF77" s="193"/>
      <c r="AG77" s="193"/>
      <c r="AH77" s="193">
        <v>0</v>
      </c>
      <c r="AI77" s="193" t="s">
        <v>861</v>
      </c>
      <c r="AJ77" s="193"/>
      <c r="AK77" s="193">
        <v>0</v>
      </c>
      <c r="AL77" s="193" t="s">
        <v>199</v>
      </c>
      <c r="AM77" s="194" t="s">
        <v>452</v>
      </c>
      <c r="AN77" s="196">
        <v>1</v>
      </c>
    </row>
    <row r="78" spans="1:40" ht="382.5">
      <c r="A78" s="200" t="s">
        <v>493</v>
      </c>
      <c r="B78" s="200" t="s">
        <v>497</v>
      </c>
      <c r="C78" s="201" t="s">
        <v>999</v>
      </c>
      <c r="D78" s="212" t="s">
        <v>1021</v>
      </c>
      <c r="E78" s="126" t="s">
        <v>1003</v>
      </c>
      <c r="F78" s="191" t="s">
        <v>490</v>
      </c>
      <c r="G78" s="191" t="s">
        <v>410</v>
      </c>
      <c r="H78" s="191" t="s">
        <v>413</v>
      </c>
      <c r="I78" s="191" t="s">
        <v>788</v>
      </c>
      <c r="J78" s="191" t="s">
        <v>287</v>
      </c>
      <c r="K78" s="192" t="s">
        <v>784</v>
      </c>
      <c r="L78" s="199" t="s">
        <v>785</v>
      </c>
      <c r="M78" s="198" t="s">
        <v>786</v>
      </c>
      <c r="N78" s="193">
        <v>2</v>
      </c>
      <c r="O78" s="193">
        <v>4</v>
      </c>
      <c r="P78" s="193">
        <v>8</v>
      </c>
      <c r="Q78" s="193" t="s">
        <v>860</v>
      </c>
      <c r="R78" s="193">
        <v>100</v>
      </c>
      <c r="S78" s="193">
        <v>800</v>
      </c>
      <c r="T78" s="193" t="s">
        <v>190</v>
      </c>
      <c r="U78" s="194" t="s">
        <v>338</v>
      </c>
      <c r="V78" s="194"/>
      <c r="W78" s="216">
        <v>0</v>
      </c>
      <c r="X78" s="191" t="s">
        <v>761</v>
      </c>
      <c r="Y78" s="195"/>
      <c r="Z78" s="195"/>
      <c r="AA78" s="195"/>
      <c r="AB78" s="191"/>
      <c r="AC78" s="195" t="s">
        <v>837</v>
      </c>
      <c r="AD78" s="195"/>
      <c r="AE78" s="195" t="s">
        <v>854</v>
      </c>
      <c r="AF78" s="193"/>
      <c r="AG78" s="193"/>
      <c r="AH78" s="193">
        <v>0</v>
      </c>
      <c r="AI78" s="193" t="s">
        <v>861</v>
      </c>
      <c r="AJ78" s="193"/>
      <c r="AK78" s="193">
        <v>0</v>
      </c>
      <c r="AL78" s="193" t="s">
        <v>199</v>
      </c>
      <c r="AM78" s="194" t="s">
        <v>452</v>
      </c>
      <c r="AN78" s="196">
        <v>1</v>
      </c>
    </row>
    <row r="79" spans="1:40" ht="409.5">
      <c r="A79" s="200" t="s">
        <v>493</v>
      </c>
      <c r="B79" s="200" t="s">
        <v>497</v>
      </c>
      <c r="C79" s="201" t="s">
        <v>982</v>
      </c>
      <c r="D79" s="212" t="s">
        <v>1006</v>
      </c>
      <c r="E79" s="126" t="s">
        <v>1007</v>
      </c>
      <c r="F79" s="191" t="s">
        <v>490</v>
      </c>
      <c r="G79" s="191" t="s">
        <v>410</v>
      </c>
      <c r="H79" s="191" t="s">
        <v>407</v>
      </c>
      <c r="I79" s="242" t="s">
        <v>438</v>
      </c>
      <c r="J79" s="191" t="s">
        <v>277</v>
      </c>
      <c r="K79" s="192" t="s">
        <v>784</v>
      </c>
      <c r="L79" s="199" t="s">
        <v>785</v>
      </c>
      <c r="M79" s="198" t="s">
        <v>787</v>
      </c>
      <c r="N79" s="193">
        <v>2</v>
      </c>
      <c r="O79" s="193">
        <v>4</v>
      </c>
      <c r="P79" s="193">
        <v>8</v>
      </c>
      <c r="Q79" s="193" t="s">
        <v>860</v>
      </c>
      <c r="R79" s="193">
        <v>100</v>
      </c>
      <c r="S79" s="193">
        <v>800</v>
      </c>
      <c r="T79" s="193" t="s">
        <v>190</v>
      </c>
      <c r="U79" s="194" t="s">
        <v>338</v>
      </c>
      <c r="V79" s="194"/>
      <c r="W79" s="216">
        <v>0</v>
      </c>
      <c r="X79" s="191" t="s">
        <v>761</v>
      </c>
      <c r="Y79" s="195"/>
      <c r="Z79" s="195"/>
      <c r="AA79" s="195"/>
      <c r="AB79" s="191"/>
      <c r="AC79" s="195" t="s">
        <v>837</v>
      </c>
      <c r="AD79" s="195"/>
      <c r="AE79" s="195" t="s">
        <v>853</v>
      </c>
      <c r="AF79" s="193"/>
      <c r="AG79" s="193"/>
      <c r="AH79" s="193">
        <v>0</v>
      </c>
      <c r="AI79" s="193" t="s">
        <v>861</v>
      </c>
      <c r="AJ79" s="193"/>
      <c r="AK79" s="193">
        <v>0</v>
      </c>
      <c r="AL79" s="193" t="s">
        <v>199</v>
      </c>
      <c r="AM79" s="194" t="s">
        <v>452</v>
      </c>
      <c r="AN79" s="196">
        <v>1</v>
      </c>
    </row>
    <row r="80" spans="1:40" ht="157.5">
      <c r="A80" s="189" t="s">
        <v>493</v>
      </c>
      <c r="B80" s="189" t="s">
        <v>491</v>
      </c>
      <c r="C80" s="190" t="s">
        <v>1022</v>
      </c>
      <c r="D80" s="212" t="s">
        <v>1058</v>
      </c>
      <c r="E80" s="227" t="s">
        <v>1001</v>
      </c>
      <c r="F80" s="191" t="s">
        <v>490</v>
      </c>
      <c r="G80" s="191" t="s">
        <v>410</v>
      </c>
      <c r="H80" s="191" t="s">
        <v>413</v>
      </c>
      <c r="I80" s="191" t="s">
        <v>788</v>
      </c>
      <c r="J80" s="191" t="s">
        <v>287</v>
      </c>
      <c r="K80" s="192" t="s">
        <v>784</v>
      </c>
      <c r="L80" s="199" t="s">
        <v>785</v>
      </c>
      <c r="M80" s="198" t="s">
        <v>786</v>
      </c>
      <c r="N80" s="193">
        <v>2</v>
      </c>
      <c r="O80" s="193">
        <v>4</v>
      </c>
      <c r="P80" s="193">
        <v>8</v>
      </c>
      <c r="Q80" s="193" t="s">
        <v>860</v>
      </c>
      <c r="R80" s="193">
        <v>100</v>
      </c>
      <c r="S80" s="193">
        <v>800</v>
      </c>
      <c r="T80" s="193" t="s">
        <v>190</v>
      </c>
      <c r="U80" s="194" t="s">
        <v>338</v>
      </c>
      <c r="V80" s="194"/>
      <c r="W80" s="216">
        <v>2</v>
      </c>
      <c r="X80" s="191" t="s">
        <v>761</v>
      </c>
      <c r="Y80" s="195"/>
      <c r="Z80" s="195"/>
      <c r="AA80" s="195"/>
      <c r="AB80" s="191"/>
      <c r="AC80" s="195" t="s">
        <v>837</v>
      </c>
      <c r="AD80" s="195"/>
      <c r="AE80" s="195" t="s">
        <v>854</v>
      </c>
      <c r="AF80" s="193"/>
      <c r="AG80" s="193"/>
      <c r="AH80" s="193">
        <v>0</v>
      </c>
      <c r="AI80" s="193" t="s">
        <v>861</v>
      </c>
      <c r="AJ80" s="193"/>
      <c r="AK80" s="193">
        <v>0</v>
      </c>
      <c r="AL80" s="193" t="s">
        <v>199</v>
      </c>
      <c r="AM80" s="194" t="s">
        <v>452</v>
      </c>
      <c r="AN80" s="196">
        <v>1</v>
      </c>
    </row>
    <row r="81" spans="1:40" ht="146.25">
      <c r="A81" s="200" t="s">
        <v>493</v>
      </c>
      <c r="B81" s="200" t="s">
        <v>497</v>
      </c>
      <c r="C81" s="201" t="s">
        <v>993</v>
      </c>
      <c r="D81" s="212" t="s">
        <v>1057</v>
      </c>
      <c r="E81" s="126" t="s">
        <v>1002</v>
      </c>
      <c r="F81" s="191" t="s">
        <v>490</v>
      </c>
      <c r="G81" s="191" t="s">
        <v>410</v>
      </c>
      <c r="H81" s="191" t="s">
        <v>413</v>
      </c>
      <c r="I81" s="191" t="s">
        <v>788</v>
      </c>
      <c r="J81" s="191" t="s">
        <v>287</v>
      </c>
      <c r="K81" s="192" t="s">
        <v>784</v>
      </c>
      <c r="L81" s="199" t="s">
        <v>927</v>
      </c>
      <c r="M81" s="198" t="s">
        <v>926</v>
      </c>
      <c r="N81" s="193">
        <v>2</v>
      </c>
      <c r="O81" s="193">
        <v>4</v>
      </c>
      <c r="P81" s="193">
        <v>8</v>
      </c>
      <c r="Q81" s="193" t="s">
        <v>860</v>
      </c>
      <c r="R81" s="193">
        <v>100</v>
      </c>
      <c r="S81" s="193">
        <v>800</v>
      </c>
      <c r="T81" s="193" t="s">
        <v>190</v>
      </c>
      <c r="U81" s="194" t="s">
        <v>338</v>
      </c>
      <c r="V81" s="194"/>
      <c r="W81" s="216">
        <v>0</v>
      </c>
      <c r="X81" s="191" t="s">
        <v>761</v>
      </c>
      <c r="Y81" s="195"/>
      <c r="Z81" s="195"/>
      <c r="AA81" s="195"/>
      <c r="AB81" s="191"/>
      <c r="AC81" s="195" t="s">
        <v>837</v>
      </c>
      <c r="AD81" s="195"/>
      <c r="AE81" s="195" t="s">
        <v>854</v>
      </c>
      <c r="AF81" s="193"/>
      <c r="AG81" s="193"/>
      <c r="AH81" s="193">
        <v>0</v>
      </c>
      <c r="AI81" s="193" t="s">
        <v>861</v>
      </c>
      <c r="AJ81" s="193"/>
      <c r="AK81" s="193">
        <v>0</v>
      </c>
      <c r="AL81" s="193" t="s">
        <v>199</v>
      </c>
      <c r="AM81" s="194" t="s">
        <v>452</v>
      </c>
      <c r="AN81" s="196">
        <v>1</v>
      </c>
    </row>
    <row r="82" spans="1:40" ht="348.75">
      <c r="A82" s="200" t="s">
        <v>493</v>
      </c>
      <c r="B82" s="200" t="s">
        <v>497</v>
      </c>
      <c r="C82" s="201" t="s">
        <v>997</v>
      </c>
      <c r="D82" s="212" t="s">
        <v>1056</v>
      </c>
      <c r="E82" s="126" t="s">
        <v>1004</v>
      </c>
      <c r="F82" s="191" t="s">
        <v>490</v>
      </c>
      <c r="G82" s="191" t="s">
        <v>410</v>
      </c>
      <c r="H82" s="191" t="s">
        <v>413</v>
      </c>
      <c r="I82" s="191" t="s">
        <v>438</v>
      </c>
      <c r="J82" s="191" t="s">
        <v>287</v>
      </c>
      <c r="K82" s="192" t="s">
        <v>784</v>
      </c>
      <c r="L82" s="199" t="s">
        <v>785</v>
      </c>
      <c r="M82" s="198" t="s">
        <v>786</v>
      </c>
      <c r="N82" s="193">
        <v>2</v>
      </c>
      <c r="O82" s="193">
        <v>4</v>
      </c>
      <c r="P82" s="193">
        <v>8</v>
      </c>
      <c r="Q82" s="193" t="s">
        <v>860</v>
      </c>
      <c r="R82" s="193">
        <v>100</v>
      </c>
      <c r="S82" s="193">
        <v>800</v>
      </c>
      <c r="T82" s="193" t="s">
        <v>190</v>
      </c>
      <c r="U82" s="194" t="s">
        <v>338</v>
      </c>
      <c r="V82" s="194"/>
      <c r="W82" s="216">
        <v>2</v>
      </c>
      <c r="X82" s="191" t="s">
        <v>761</v>
      </c>
      <c r="Y82" s="195"/>
      <c r="Z82" s="195"/>
      <c r="AA82" s="195"/>
      <c r="AB82" s="191"/>
      <c r="AC82" s="195" t="s">
        <v>837</v>
      </c>
      <c r="AD82" s="195"/>
      <c r="AE82" s="195" t="s">
        <v>854</v>
      </c>
      <c r="AF82" s="193"/>
      <c r="AG82" s="193"/>
      <c r="AH82" s="193">
        <v>0</v>
      </c>
      <c r="AI82" s="193" t="s">
        <v>861</v>
      </c>
      <c r="AJ82" s="193"/>
      <c r="AK82" s="193">
        <v>0</v>
      </c>
      <c r="AL82" s="193" t="s">
        <v>199</v>
      </c>
      <c r="AM82" s="194" t="s">
        <v>452</v>
      </c>
      <c r="AN82" s="196">
        <v>1</v>
      </c>
    </row>
    <row r="83" spans="1:40" ht="157.5">
      <c r="A83" s="189" t="s">
        <v>493</v>
      </c>
      <c r="B83" s="189" t="s">
        <v>491</v>
      </c>
      <c r="C83" s="190" t="s">
        <v>1022</v>
      </c>
      <c r="D83" s="212" t="s">
        <v>1058</v>
      </c>
      <c r="E83" s="227" t="s">
        <v>1001</v>
      </c>
      <c r="F83" s="191" t="s">
        <v>490</v>
      </c>
      <c r="G83" s="191" t="s">
        <v>410</v>
      </c>
      <c r="H83" s="191" t="s">
        <v>407</v>
      </c>
      <c r="I83" s="191" t="s">
        <v>438</v>
      </c>
      <c r="J83" s="191" t="s">
        <v>277</v>
      </c>
      <c r="K83" s="192" t="s">
        <v>784</v>
      </c>
      <c r="L83" s="199" t="s">
        <v>785</v>
      </c>
      <c r="M83" s="198" t="s">
        <v>787</v>
      </c>
      <c r="N83" s="193">
        <v>2</v>
      </c>
      <c r="O83" s="193">
        <v>4</v>
      </c>
      <c r="P83" s="193">
        <v>8</v>
      </c>
      <c r="Q83" s="193" t="s">
        <v>860</v>
      </c>
      <c r="R83" s="193">
        <v>100</v>
      </c>
      <c r="S83" s="193">
        <v>800</v>
      </c>
      <c r="T83" s="193" t="s">
        <v>190</v>
      </c>
      <c r="U83" s="194" t="s">
        <v>338</v>
      </c>
      <c r="V83" s="194"/>
      <c r="W83" s="216">
        <v>2</v>
      </c>
      <c r="X83" s="191" t="s">
        <v>761</v>
      </c>
      <c r="Y83" s="195"/>
      <c r="Z83" s="195"/>
      <c r="AA83" s="195"/>
      <c r="AB83" s="191"/>
      <c r="AC83" s="195" t="s">
        <v>837</v>
      </c>
      <c r="AD83" s="195"/>
      <c r="AE83" s="195" t="s">
        <v>853</v>
      </c>
      <c r="AF83" s="193"/>
      <c r="AG83" s="193"/>
      <c r="AH83" s="193">
        <v>0</v>
      </c>
      <c r="AI83" s="193" t="s">
        <v>861</v>
      </c>
      <c r="AJ83" s="193"/>
      <c r="AK83" s="193">
        <v>0</v>
      </c>
      <c r="AL83" s="193" t="s">
        <v>199</v>
      </c>
      <c r="AM83" s="194" t="s">
        <v>452</v>
      </c>
      <c r="AN83" s="196">
        <v>1</v>
      </c>
    </row>
    <row r="84" spans="1:40" ht="146.25">
      <c r="A84" s="200" t="s">
        <v>493</v>
      </c>
      <c r="B84" s="200" t="s">
        <v>497</v>
      </c>
      <c r="C84" s="201" t="s">
        <v>993</v>
      </c>
      <c r="D84" s="212" t="s">
        <v>1057</v>
      </c>
      <c r="E84" s="126" t="s">
        <v>1002</v>
      </c>
      <c r="F84" s="191" t="s">
        <v>490</v>
      </c>
      <c r="G84" s="191" t="s">
        <v>410</v>
      </c>
      <c r="H84" s="191" t="s">
        <v>913</v>
      </c>
      <c r="I84" s="191" t="s">
        <v>902</v>
      </c>
      <c r="J84" s="191" t="s">
        <v>277</v>
      </c>
      <c r="K84" s="192" t="s">
        <v>928</v>
      </c>
      <c r="L84" s="199" t="s">
        <v>929</v>
      </c>
      <c r="M84" s="198" t="s">
        <v>930</v>
      </c>
      <c r="N84" s="193">
        <v>2</v>
      </c>
      <c r="O84" s="193">
        <v>2</v>
      </c>
      <c r="P84" s="193">
        <v>4</v>
      </c>
      <c r="Q84" s="193" t="s">
        <v>861</v>
      </c>
      <c r="R84" s="193">
        <v>100</v>
      </c>
      <c r="S84" s="193">
        <v>400</v>
      </c>
      <c r="T84" s="193" t="s">
        <v>193</v>
      </c>
      <c r="U84" s="194" t="s">
        <v>338</v>
      </c>
      <c r="V84" s="194"/>
      <c r="W84" s="216">
        <v>0</v>
      </c>
      <c r="X84" s="191" t="s">
        <v>761</v>
      </c>
      <c r="Y84" s="195"/>
      <c r="Z84" s="195"/>
      <c r="AA84" s="195"/>
      <c r="AB84" s="191"/>
      <c r="AC84" s="195" t="s">
        <v>837</v>
      </c>
      <c r="AD84" s="195"/>
      <c r="AE84" s="195" t="s">
        <v>853</v>
      </c>
      <c r="AF84" s="193"/>
      <c r="AG84" s="193"/>
      <c r="AH84" s="193">
        <v>0</v>
      </c>
      <c r="AI84" s="193" t="s">
        <v>861</v>
      </c>
      <c r="AJ84" s="193"/>
      <c r="AK84" s="193">
        <v>0</v>
      </c>
      <c r="AL84" s="193" t="s">
        <v>199</v>
      </c>
      <c r="AM84" s="194" t="s">
        <v>452</v>
      </c>
      <c r="AN84" s="196">
        <v>1</v>
      </c>
    </row>
    <row r="85" spans="1:40" ht="146.25">
      <c r="A85" s="200" t="s">
        <v>493</v>
      </c>
      <c r="B85" s="200" t="s">
        <v>497</v>
      </c>
      <c r="C85" s="201" t="s">
        <v>993</v>
      </c>
      <c r="D85" s="212" t="s">
        <v>1057</v>
      </c>
      <c r="E85" s="126" t="s">
        <v>1002</v>
      </c>
      <c r="F85" s="191" t="s">
        <v>490</v>
      </c>
      <c r="G85" s="191" t="s">
        <v>410</v>
      </c>
      <c r="H85" s="191" t="s">
        <v>914</v>
      </c>
      <c r="I85" s="191" t="s">
        <v>903</v>
      </c>
      <c r="J85" s="191" t="s">
        <v>277</v>
      </c>
      <c r="K85" s="192" t="s">
        <v>928</v>
      </c>
      <c r="L85" s="199" t="s">
        <v>929</v>
      </c>
      <c r="M85" s="198" t="s">
        <v>930</v>
      </c>
      <c r="N85" s="193">
        <v>2</v>
      </c>
      <c r="O85" s="193">
        <v>3</v>
      </c>
      <c r="P85" s="193">
        <v>6</v>
      </c>
      <c r="Q85" s="193" t="s">
        <v>860</v>
      </c>
      <c r="R85" s="193">
        <v>100</v>
      </c>
      <c r="S85" s="193">
        <v>600</v>
      </c>
      <c r="T85" s="193" t="s">
        <v>190</v>
      </c>
      <c r="U85" s="194" t="s">
        <v>338</v>
      </c>
      <c r="V85" s="194"/>
      <c r="W85" s="216">
        <v>0</v>
      </c>
      <c r="X85" s="191" t="s">
        <v>761</v>
      </c>
      <c r="Y85" s="195"/>
      <c r="Z85" s="195"/>
      <c r="AA85" s="195"/>
      <c r="AB85" s="191"/>
      <c r="AC85" s="195" t="s">
        <v>837</v>
      </c>
      <c r="AD85" s="195"/>
      <c r="AE85" s="195" t="s">
        <v>853</v>
      </c>
      <c r="AF85" s="193"/>
      <c r="AG85" s="193"/>
      <c r="AH85" s="193">
        <v>0</v>
      </c>
      <c r="AI85" s="193" t="s">
        <v>861</v>
      </c>
      <c r="AJ85" s="193"/>
      <c r="AK85" s="193">
        <v>0</v>
      </c>
      <c r="AL85" s="193" t="s">
        <v>199</v>
      </c>
      <c r="AM85" s="194" t="s">
        <v>452</v>
      </c>
      <c r="AN85" s="196">
        <v>1</v>
      </c>
    </row>
    <row r="86" spans="1:40" ht="348.75">
      <c r="A86" s="200" t="s">
        <v>493</v>
      </c>
      <c r="B86" s="200" t="s">
        <v>497</v>
      </c>
      <c r="C86" s="201" t="s">
        <v>997</v>
      </c>
      <c r="D86" s="212" t="s">
        <v>1056</v>
      </c>
      <c r="E86" s="126" t="s">
        <v>1004</v>
      </c>
      <c r="F86" s="191" t="s">
        <v>490</v>
      </c>
      <c r="G86" s="191" t="s">
        <v>410</v>
      </c>
      <c r="H86" s="191" t="s">
        <v>407</v>
      </c>
      <c r="I86" s="191" t="s">
        <v>438</v>
      </c>
      <c r="J86" s="191" t="s">
        <v>277</v>
      </c>
      <c r="K86" s="192" t="s">
        <v>784</v>
      </c>
      <c r="L86" s="199" t="s">
        <v>785</v>
      </c>
      <c r="M86" s="198" t="s">
        <v>787</v>
      </c>
      <c r="N86" s="193">
        <v>2</v>
      </c>
      <c r="O86" s="193">
        <v>4</v>
      </c>
      <c r="P86" s="193">
        <v>8</v>
      </c>
      <c r="Q86" s="193" t="s">
        <v>860</v>
      </c>
      <c r="R86" s="193">
        <v>100</v>
      </c>
      <c r="S86" s="193">
        <v>800</v>
      </c>
      <c r="T86" s="193" t="s">
        <v>190</v>
      </c>
      <c r="U86" s="194" t="s">
        <v>338</v>
      </c>
      <c r="V86" s="194"/>
      <c r="W86" s="216">
        <v>2</v>
      </c>
      <c r="X86" s="191" t="s">
        <v>761</v>
      </c>
      <c r="Y86" s="195"/>
      <c r="Z86" s="195"/>
      <c r="AA86" s="195"/>
      <c r="AB86" s="191"/>
      <c r="AC86" s="195" t="s">
        <v>837</v>
      </c>
      <c r="AD86" s="195"/>
      <c r="AE86" s="195" t="s">
        <v>853</v>
      </c>
      <c r="AF86" s="193"/>
      <c r="AG86" s="193"/>
      <c r="AH86" s="193">
        <v>0</v>
      </c>
      <c r="AI86" s="193" t="s">
        <v>861</v>
      </c>
      <c r="AJ86" s="193"/>
      <c r="AK86" s="193">
        <v>0</v>
      </c>
      <c r="AL86" s="193" t="s">
        <v>199</v>
      </c>
      <c r="AM86" s="194" t="s">
        <v>452</v>
      </c>
      <c r="AN86" s="196">
        <v>1</v>
      </c>
    </row>
    <row r="87" spans="1:40" ht="157.5">
      <c r="A87" s="189" t="s">
        <v>493</v>
      </c>
      <c r="B87" s="189" t="s">
        <v>491</v>
      </c>
      <c r="C87" s="190" t="s">
        <v>1022</v>
      </c>
      <c r="D87" s="212" t="s">
        <v>1058</v>
      </c>
      <c r="E87" s="227" t="s">
        <v>1001</v>
      </c>
      <c r="F87" s="191" t="s">
        <v>490</v>
      </c>
      <c r="G87" s="191" t="s">
        <v>347</v>
      </c>
      <c r="H87" s="191" t="s">
        <v>355</v>
      </c>
      <c r="I87" s="191" t="s">
        <v>301</v>
      </c>
      <c r="J87" s="191" t="s">
        <v>302</v>
      </c>
      <c r="K87" s="192"/>
      <c r="L87" s="199"/>
      <c r="M87" s="198" t="s">
        <v>789</v>
      </c>
      <c r="N87" s="193">
        <v>1</v>
      </c>
      <c r="O87" s="193">
        <v>2</v>
      </c>
      <c r="P87" s="193">
        <v>2</v>
      </c>
      <c r="Q87" s="193" t="s">
        <v>861</v>
      </c>
      <c r="R87" s="193">
        <v>25</v>
      </c>
      <c r="S87" s="193">
        <v>50</v>
      </c>
      <c r="T87" s="193" t="s">
        <v>196</v>
      </c>
      <c r="U87" s="194" t="s">
        <v>452</v>
      </c>
      <c r="V87" s="194"/>
      <c r="W87" s="216">
        <v>2</v>
      </c>
      <c r="X87" s="191" t="s">
        <v>790</v>
      </c>
      <c r="Y87" s="195"/>
      <c r="Z87" s="195"/>
      <c r="AA87" s="195"/>
      <c r="AB87" s="191"/>
      <c r="AC87" s="195" t="s">
        <v>837</v>
      </c>
      <c r="AD87" s="195"/>
      <c r="AE87" s="195" t="s">
        <v>848</v>
      </c>
      <c r="AF87" s="193"/>
      <c r="AG87" s="193"/>
      <c r="AH87" s="193">
        <v>0</v>
      </c>
      <c r="AI87" s="193" t="s">
        <v>861</v>
      </c>
      <c r="AJ87" s="193"/>
      <c r="AK87" s="193">
        <v>0</v>
      </c>
      <c r="AL87" s="193" t="s">
        <v>199</v>
      </c>
      <c r="AM87" s="194" t="s">
        <v>452</v>
      </c>
      <c r="AN87" s="196">
        <v>1</v>
      </c>
    </row>
    <row r="88" spans="1:40" ht="146.25">
      <c r="A88" s="200" t="s">
        <v>493</v>
      </c>
      <c r="B88" s="200" t="s">
        <v>497</v>
      </c>
      <c r="C88" s="201" t="s">
        <v>993</v>
      </c>
      <c r="D88" s="212" t="s">
        <v>1057</v>
      </c>
      <c r="E88" s="126" t="s">
        <v>1002</v>
      </c>
      <c r="F88" s="191" t="s">
        <v>490</v>
      </c>
      <c r="G88" s="191" t="s">
        <v>347</v>
      </c>
      <c r="H88" s="191" t="s">
        <v>355</v>
      </c>
      <c r="I88" s="191" t="s">
        <v>301</v>
      </c>
      <c r="J88" s="191" t="s">
        <v>302</v>
      </c>
      <c r="K88" s="192"/>
      <c r="L88" s="199"/>
      <c r="M88" s="198" t="s">
        <v>789</v>
      </c>
      <c r="N88" s="193">
        <v>1</v>
      </c>
      <c r="O88" s="193">
        <v>2</v>
      </c>
      <c r="P88" s="193">
        <v>2</v>
      </c>
      <c r="Q88" s="193" t="s">
        <v>861</v>
      </c>
      <c r="R88" s="193">
        <v>25</v>
      </c>
      <c r="S88" s="193">
        <v>50</v>
      </c>
      <c r="T88" s="193" t="s">
        <v>196</v>
      </c>
      <c r="U88" s="194" t="s">
        <v>452</v>
      </c>
      <c r="V88" s="194"/>
      <c r="W88" s="216">
        <v>0</v>
      </c>
      <c r="X88" s="191" t="s">
        <v>790</v>
      </c>
      <c r="Y88" s="195"/>
      <c r="Z88" s="195"/>
      <c r="AA88" s="195"/>
      <c r="AB88" s="191"/>
      <c r="AC88" s="195" t="s">
        <v>837</v>
      </c>
      <c r="AD88" s="195"/>
      <c r="AE88" s="195" t="s">
        <v>848</v>
      </c>
      <c r="AF88" s="193"/>
      <c r="AG88" s="193"/>
      <c r="AH88" s="193">
        <v>0</v>
      </c>
      <c r="AI88" s="193" t="s">
        <v>861</v>
      </c>
      <c r="AJ88" s="193"/>
      <c r="AK88" s="193">
        <v>0</v>
      </c>
      <c r="AL88" s="193" t="s">
        <v>199</v>
      </c>
      <c r="AM88" s="194" t="s">
        <v>452</v>
      </c>
      <c r="AN88" s="196">
        <v>1</v>
      </c>
    </row>
    <row r="89" spans="1:40" ht="348.75">
      <c r="A89" s="200" t="s">
        <v>493</v>
      </c>
      <c r="B89" s="200" t="s">
        <v>497</v>
      </c>
      <c r="C89" s="201" t="s">
        <v>997</v>
      </c>
      <c r="D89" s="212" t="s">
        <v>1056</v>
      </c>
      <c r="E89" s="126" t="s">
        <v>1004</v>
      </c>
      <c r="F89" s="191" t="s">
        <v>490</v>
      </c>
      <c r="G89" s="191" t="s">
        <v>347</v>
      </c>
      <c r="H89" s="191" t="s">
        <v>355</v>
      </c>
      <c r="I89" s="191" t="s">
        <v>301</v>
      </c>
      <c r="J89" s="191" t="s">
        <v>302</v>
      </c>
      <c r="K89" s="192"/>
      <c r="L89" s="199"/>
      <c r="M89" s="198" t="s">
        <v>789</v>
      </c>
      <c r="N89" s="193">
        <v>1</v>
      </c>
      <c r="O89" s="193">
        <v>2</v>
      </c>
      <c r="P89" s="193">
        <v>2</v>
      </c>
      <c r="Q89" s="193" t="s">
        <v>861</v>
      </c>
      <c r="R89" s="193">
        <v>25</v>
      </c>
      <c r="S89" s="193">
        <v>50</v>
      </c>
      <c r="T89" s="193" t="s">
        <v>196</v>
      </c>
      <c r="U89" s="194" t="s">
        <v>452</v>
      </c>
      <c r="V89" s="194"/>
      <c r="W89" s="216">
        <v>2</v>
      </c>
      <c r="X89" s="191" t="s">
        <v>790</v>
      </c>
      <c r="Y89" s="195"/>
      <c r="Z89" s="195"/>
      <c r="AA89" s="195"/>
      <c r="AB89" s="191"/>
      <c r="AC89" s="195" t="s">
        <v>837</v>
      </c>
      <c r="AD89" s="195"/>
      <c r="AE89" s="195" t="s">
        <v>848</v>
      </c>
      <c r="AF89" s="193"/>
      <c r="AG89" s="193"/>
      <c r="AH89" s="193">
        <v>0</v>
      </c>
      <c r="AI89" s="193" t="s">
        <v>861</v>
      </c>
      <c r="AJ89" s="193"/>
      <c r="AK89" s="193">
        <v>0</v>
      </c>
      <c r="AL89" s="193" t="s">
        <v>199</v>
      </c>
      <c r="AM89" s="194" t="s">
        <v>452</v>
      </c>
      <c r="AN89" s="196">
        <v>1</v>
      </c>
    </row>
    <row r="90" spans="1:40" ht="101.25">
      <c r="A90" s="200" t="s">
        <v>527</v>
      </c>
      <c r="B90" s="200" t="s">
        <v>825</v>
      </c>
      <c r="C90" s="201" t="s">
        <v>1029</v>
      </c>
      <c r="D90" s="212" t="s">
        <v>1020</v>
      </c>
      <c r="E90" s="228" t="s">
        <v>873</v>
      </c>
      <c r="F90" s="191" t="s">
        <v>490</v>
      </c>
      <c r="G90" s="191" t="s">
        <v>348</v>
      </c>
      <c r="H90" s="191" t="s">
        <v>405</v>
      </c>
      <c r="I90" s="191" t="s">
        <v>791</v>
      </c>
      <c r="J90" s="191" t="s">
        <v>305</v>
      </c>
      <c r="K90" s="192"/>
      <c r="L90" s="199"/>
      <c r="M90" s="198" t="s">
        <v>797</v>
      </c>
      <c r="N90" s="193">
        <v>2</v>
      </c>
      <c r="O90" s="193">
        <v>4</v>
      </c>
      <c r="P90" s="193">
        <v>8</v>
      </c>
      <c r="Q90" s="193" t="s">
        <v>860</v>
      </c>
      <c r="R90" s="193">
        <v>25</v>
      </c>
      <c r="S90" s="193">
        <v>200</v>
      </c>
      <c r="T90" s="193" t="s">
        <v>193</v>
      </c>
      <c r="U90" s="194" t="s">
        <v>338</v>
      </c>
      <c r="V90" s="194"/>
      <c r="W90" s="216">
        <v>0</v>
      </c>
      <c r="X90" s="191" t="s">
        <v>796</v>
      </c>
      <c r="Y90" s="195"/>
      <c r="Z90" s="195"/>
      <c r="AA90" s="195"/>
      <c r="AB90" s="191"/>
      <c r="AC90" s="195" t="s">
        <v>875</v>
      </c>
      <c r="AD90" s="195"/>
      <c r="AE90" s="195" t="s">
        <v>849</v>
      </c>
      <c r="AF90" s="193"/>
      <c r="AG90" s="193"/>
      <c r="AH90" s="193">
        <v>0</v>
      </c>
      <c r="AI90" s="193" t="s">
        <v>861</v>
      </c>
      <c r="AJ90" s="193"/>
      <c r="AK90" s="193">
        <v>0</v>
      </c>
      <c r="AL90" s="193" t="s">
        <v>199</v>
      </c>
      <c r="AM90" s="194" t="s">
        <v>452</v>
      </c>
      <c r="AN90" s="196">
        <v>1</v>
      </c>
    </row>
    <row r="91" spans="1:40" ht="157.5">
      <c r="A91" s="189" t="s">
        <v>493</v>
      </c>
      <c r="B91" s="189" t="s">
        <v>491</v>
      </c>
      <c r="C91" s="190" t="s">
        <v>1022</v>
      </c>
      <c r="D91" s="212" t="s">
        <v>1058</v>
      </c>
      <c r="E91" s="227" t="s">
        <v>1001</v>
      </c>
      <c r="F91" s="191" t="s">
        <v>490</v>
      </c>
      <c r="G91" s="191" t="s">
        <v>348</v>
      </c>
      <c r="H91" s="191" t="s">
        <v>374</v>
      </c>
      <c r="I91" s="191" t="s">
        <v>434</v>
      </c>
      <c r="J91" s="191" t="s">
        <v>309</v>
      </c>
      <c r="K91" s="192" t="s">
        <v>798</v>
      </c>
      <c r="L91" s="199" t="s">
        <v>799</v>
      </c>
      <c r="M91" s="198" t="s">
        <v>800</v>
      </c>
      <c r="N91" s="193">
        <v>1</v>
      </c>
      <c r="O91" s="193">
        <v>2</v>
      </c>
      <c r="P91" s="193">
        <v>2</v>
      </c>
      <c r="Q91" s="193" t="s">
        <v>861</v>
      </c>
      <c r="R91" s="193">
        <v>25</v>
      </c>
      <c r="S91" s="193">
        <v>50</v>
      </c>
      <c r="T91" s="193" t="s">
        <v>196</v>
      </c>
      <c r="U91" s="194" t="s">
        <v>452</v>
      </c>
      <c r="V91" s="194"/>
      <c r="W91" s="216">
        <v>2</v>
      </c>
      <c r="X91" s="191" t="s">
        <v>801</v>
      </c>
      <c r="Y91" s="195"/>
      <c r="Z91" s="195"/>
      <c r="AA91" s="195"/>
      <c r="AB91" s="191"/>
      <c r="AC91" s="195" t="s">
        <v>837</v>
      </c>
      <c r="AD91" s="195"/>
      <c r="AE91" s="195" t="s">
        <v>849</v>
      </c>
      <c r="AF91" s="193"/>
      <c r="AG91" s="193"/>
      <c r="AH91" s="193">
        <v>0</v>
      </c>
      <c r="AI91" s="193" t="s">
        <v>861</v>
      </c>
      <c r="AJ91" s="193"/>
      <c r="AK91" s="193">
        <v>0</v>
      </c>
      <c r="AL91" s="193" t="s">
        <v>199</v>
      </c>
      <c r="AM91" s="194" t="s">
        <v>452</v>
      </c>
      <c r="AN91" s="196">
        <v>1</v>
      </c>
    </row>
    <row r="92" spans="1:40" ht="146.25">
      <c r="A92" s="200" t="s">
        <v>493</v>
      </c>
      <c r="B92" s="200" t="s">
        <v>497</v>
      </c>
      <c r="C92" s="201" t="s">
        <v>993</v>
      </c>
      <c r="D92" s="212" t="s">
        <v>1057</v>
      </c>
      <c r="E92" s="126" t="s">
        <v>1002</v>
      </c>
      <c r="F92" s="191" t="s">
        <v>490</v>
      </c>
      <c r="G92" s="191" t="s">
        <v>348</v>
      </c>
      <c r="H92" s="191" t="s">
        <v>374</v>
      </c>
      <c r="I92" s="191" t="s">
        <v>434</v>
      </c>
      <c r="J92" s="191" t="s">
        <v>309</v>
      </c>
      <c r="K92" s="192" t="s">
        <v>798</v>
      </c>
      <c r="L92" s="199" t="s">
        <v>799</v>
      </c>
      <c r="M92" s="198" t="s">
        <v>800</v>
      </c>
      <c r="N92" s="193">
        <v>1</v>
      </c>
      <c r="O92" s="193">
        <v>2</v>
      </c>
      <c r="P92" s="193">
        <v>2</v>
      </c>
      <c r="Q92" s="193" t="s">
        <v>861</v>
      </c>
      <c r="R92" s="193">
        <v>25</v>
      </c>
      <c r="S92" s="193">
        <v>50</v>
      </c>
      <c r="T92" s="193" t="s">
        <v>196</v>
      </c>
      <c r="U92" s="194" t="s">
        <v>452</v>
      </c>
      <c r="V92" s="194"/>
      <c r="W92" s="216">
        <v>0</v>
      </c>
      <c r="X92" s="191" t="s">
        <v>801</v>
      </c>
      <c r="Y92" s="195"/>
      <c r="Z92" s="195"/>
      <c r="AA92" s="195"/>
      <c r="AB92" s="191"/>
      <c r="AC92" s="195" t="s">
        <v>837</v>
      </c>
      <c r="AD92" s="195"/>
      <c r="AE92" s="195" t="s">
        <v>849</v>
      </c>
      <c r="AF92" s="193"/>
      <c r="AG92" s="193"/>
      <c r="AH92" s="193">
        <v>0</v>
      </c>
      <c r="AI92" s="193" t="s">
        <v>861</v>
      </c>
      <c r="AJ92" s="193"/>
      <c r="AK92" s="193">
        <v>0</v>
      </c>
      <c r="AL92" s="193" t="s">
        <v>199</v>
      </c>
      <c r="AM92" s="194" t="s">
        <v>452</v>
      </c>
      <c r="AN92" s="196">
        <v>1</v>
      </c>
    </row>
    <row r="93" spans="1:40" ht="348.75">
      <c r="A93" s="200" t="s">
        <v>493</v>
      </c>
      <c r="B93" s="200" t="s">
        <v>497</v>
      </c>
      <c r="C93" s="201" t="s">
        <v>997</v>
      </c>
      <c r="D93" s="212" t="s">
        <v>1056</v>
      </c>
      <c r="E93" s="126" t="s">
        <v>1004</v>
      </c>
      <c r="F93" s="191" t="s">
        <v>490</v>
      </c>
      <c r="G93" s="191" t="s">
        <v>348</v>
      </c>
      <c r="H93" s="191" t="s">
        <v>374</v>
      </c>
      <c r="I93" s="191" t="s">
        <v>434</v>
      </c>
      <c r="J93" s="191" t="s">
        <v>309</v>
      </c>
      <c r="K93" s="192" t="s">
        <v>798</v>
      </c>
      <c r="L93" s="199" t="s">
        <v>799</v>
      </c>
      <c r="M93" s="198" t="s">
        <v>800</v>
      </c>
      <c r="N93" s="193">
        <v>1</v>
      </c>
      <c r="O93" s="193">
        <v>2</v>
      </c>
      <c r="P93" s="193">
        <v>2</v>
      </c>
      <c r="Q93" s="193" t="s">
        <v>861</v>
      </c>
      <c r="R93" s="193">
        <v>25</v>
      </c>
      <c r="S93" s="193">
        <v>50</v>
      </c>
      <c r="T93" s="193" t="s">
        <v>196</v>
      </c>
      <c r="U93" s="194" t="s">
        <v>452</v>
      </c>
      <c r="V93" s="194"/>
      <c r="W93" s="216">
        <v>2</v>
      </c>
      <c r="X93" s="191" t="s">
        <v>801</v>
      </c>
      <c r="Y93" s="195"/>
      <c r="Z93" s="195"/>
      <c r="AA93" s="195"/>
      <c r="AB93" s="191"/>
      <c r="AC93" s="195" t="s">
        <v>837</v>
      </c>
      <c r="AD93" s="195"/>
      <c r="AE93" s="195" t="s">
        <v>849</v>
      </c>
      <c r="AF93" s="193"/>
      <c r="AG93" s="193"/>
      <c r="AH93" s="193">
        <v>0</v>
      </c>
      <c r="AI93" s="193" t="s">
        <v>861</v>
      </c>
      <c r="AJ93" s="193"/>
      <c r="AK93" s="193">
        <v>0</v>
      </c>
      <c r="AL93" s="193" t="s">
        <v>199</v>
      </c>
      <c r="AM93" s="194" t="s">
        <v>452</v>
      </c>
      <c r="AN93" s="196">
        <v>1</v>
      </c>
    </row>
    <row r="94" spans="1:40" ht="157.5">
      <c r="A94" s="189" t="s">
        <v>493</v>
      </c>
      <c r="B94" s="189" t="s">
        <v>491</v>
      </c>
      <c r="C94" s="190" t="s">
        <v>1022</v>
      </c>
      <c r="D94" s="212" t="s">
        <v>1058</v>
      </c>
      <c r="E94" s="227" t="s">
        <v>1001</v>
      </c>
      <c r="F94" s="191" t="s">
        <v>490</v>
      </c>
      <c r="G94" s="191" t="s">
        <v>410</v>
      </c>
      <c r="H94" s="191" t="s">
        <v>398</v>
      </c>
      <c r="I94" s="191" t="s">
        <v>436</v>
      </c>
      <c r="J94" s="191" t="s">
        <v>269</v>
      </c>
      <c r="K94" s="192" t="s">
        <v>798</v>
      </c>
      <c r="L94" s="199" t="s">
        <v>799</v>
      </c>
      <c r="M94" s="198" t="s">
        <v>800</v>
      </c>
      <c r="N94" s="193">
        <v>1</v>
      </c>
      <c r="O94" s="193">
        <v>2</v>
      </c>
      <c r="P94" s="193">
        <v>2</v>
      </c>
      <c r="Q94" s="193" t="s">
        <v>861</v>
      </c>
      <c r="R94" s="193">
        <v>25</v>
      </c>
      <c r="S94" s="193">
        <v>50</v>
      </c>
      <c r="T94" s="193" t="s">
        <v>196</v>
      </c>
      <c r="U94" s="194" t="s">
        <v>452</v>
      </c>
      <c r="V94" s="194"/>
      <c r="W94" s="216">
        <v>2</v>
      </c>
      <c r="X94" s="191" t="s">
        <v>801</v>
      </c>
      <c r="Y94" s="195"/>
      <c r="Z94" s="195"/>
      <c r="AA94" s="195"/>
      <c r="AB94" s="191"/>
      <c r="AC94" s="195" t="s">
        <v>837</v>
      </c>
      <c r="AD94" s="195"/>
      <c r="AE94" s="195" t="s">
        <v>849</v>
      </c>
      <c r="AF94" s="193"/>
      <c r="AG94" s="193"/>
      <c r="AH94" s="193">
        <v>0</v>
      </c>
      <c r="AI94" s="193" t="s">
        <v>861</v>
      </c>
      <c r="AJ94" s="193"/>
      <c r="AK94" s="193">
        <v>0</v>
      </c>
      <c r="AL94" s="193" t="s">
        <v>199</v>
      </c>
      <c r="AM94" s="194" t="s">
        <v>452</v>
      </c>
      <c r="AN94" s="196">
        <v>1</v>
      </c>
    </row>
    <row r="95" spans="1:40" ht="157.5">
      <c r="A95" s="189" t="s">
        <v>493</v>
      </c>
      <c r="B95" s="189" t="s">
        <v>491</v>
      </c>
      <c r="C95" s="190" t="s">
        <v>1022</v>
      </c>
      <c r="D95" s="212" t="s">
        <v>1058</v>
      </c>
      <c r="E95" s="227" t="s">
        <v>1001</v>
      </c>
      <c r="F95" s="191" t="s">
        <v>490</v>
      </c>
      <c r="G95" s="191" t="s">
        <v>348</v>
      </c>
      <c r="H95" s="191" t="s">
        <v>363</v>
      </c>
      <c r="I95" s="191" t="s">
        <v>436</v>
      </c>
      <c r="J95" s="191" t="s">
        <v>311</v>
      </c>
      <c r="K95" s="192" t="s">
        <v>798</v>
      </c>
      <c r="L95" s="199" t="s">
        <v>799</v>
      </c>
      <c r="M95" s="198" t="s">
        <v>800</v>
      </c>
      <c r="N95" s="193">
        <v>1</v>
      </c>
      <c r="O95" s="193">
        <v>2</v>
      </c>
      <c r="P95" s="193">
        <v>2</v>
      </c>
      <c r="Q95" s="193" t="s">
        <v>861</v>
      </c>
      <c r="R95" s="193">
        <v>25</v>
      </c>
      <c r="S95" s="193">
        <v>50</v>
      </c>
      <c r="T95" s="193" t="s">
        <v>196</v>
      </c>
      <c r="U95" s="194" t="s">
        <v>452</v>
      </c>
      <c r="V95" s="194"/>
      <c r="W95" s="216">
        <v>2</v>
      </c>
      <c r="X95" s="191" t="s">
        <v>801</v>
      </c>
      <c r="Y95" s="195"/>
      <c r="Z95" s="195"/>
      <c r="AA95" s="195"/>
      <c r="AB95" s="191"/>
      <c r="AC95" s="195" t="s">
        <v>837</v>
      </c>
      <c r="AD95" s="195"/>
      <c r="AE95" s="195" t="s">
        <v>849</v>
      </c>
      <c r="AF95" s="193"/>
      <c r="AG95" s="193"/>
      <c r="AH95" s="193">
        <v>0</v>
      </c>
      <c r="AI95" s="193" t="s">
        <v>861</v>
      </c>
      <c r="AJ95" s="193"/>
      <c r="AK95" s="193">
        <v>0</v>
      </c>
      <c r="AL95" s="193" t="s">
        <v>199</v>
      </c>
      <c r="AM95" s="194" t="s">
        <v>452</v>
      </c>
      <c r="AN95" s="196">
        <v>1</v>
      </c>
    </row>
    <row r="96" spans="1:40" ht="146.25">
      <c r="A96" s="200" t="s">
        <v>493</v>
      </c>
      <c r="B96" s="200" t="s">
        <v>497</v>
      </c>
      <c r="C96" s="201" t="s">
        <v>993</v>
      </c>
      <c r="D96" s="212" t="s">
        <v>1057</v>
      </c>
      <c r="E96" s="126" t="s">
        <v>1002</v>
      </c>
      <c r="F96" s="191" t="s">
        <v>490</v>
      </c>
      <c r="G96" s="191" t="s">
        <v>348</v>
      </c>
      <c r="H96" s="191" t="s">
        <v>363</v>
      </c>
      <c r="I96" s="191" t="s">
        <v>436</v>
      </c>
      <c r="J96" s="191" t="s">
        <v>311</v>
      </c>
      <c r="K96" s="192" t="s">
        <v>798</v>
      </c>
      <c r="L96" s="199" t="s">
        <v>799</v>
      </c>
      <c r="M96" s="198" t="s">
        <v>800</v>
      </c>
      <c r="N96" s="193">
        <v>1</v>
      </c>
      <c r="O96" s="193">
        <v>2</v>
      </c>
      <c r="P96" s="193">
        <v>2</v>
      </c>
      <c r="Q96" s="193" t="s">
        <v>861</v>
      </c>
      <c r="R96" s="193">
        <v>25</v>
      </c>
      <c r="S96" s="193">
        <v>50</v>
      </c>
      <c r="T96" s="193" t="s">
        <v>196</v>
      </c>
      <c r="U96" s="194" t="s">
        <v>452</v>
      </c>
      <c r="V96" s="194"/>
      <c r="W96" s="216">
        <v>0</v>
      </c>
      <c r="X96" s="191" t="s">
        <v>801</v>
      </c>
      <c r="Y96" s="195"/>
      <c r="Z96" s="195"/>
      <c r="AA96" s="195"/>
      <c r="AB96" s="191"/>
      <c r="AC96" s="195" t="s">
        <v>837</v>
      </c>
      <c r="AD96" s="195"/>
      <c r="AE96" s="195" t="s">
        <v>849</v>
      </c>
      <c r="AF96" s="193"/>
      <c r="AG96" s="193"/>
      <c r="AH96" s="193">
        <v>0</v>
      </c>
      <c r="AI96" s="193" t="s">
        <v>861</v>
      </c>
      <c r="AJ96" s="193"/>
      <c r="AK96" s="193">
        <v>0</v>
      </c>
      <c r="AL96" s="193" t="s">
        <v>199</v>
      </c>
      <c r="AM96" s="194" t="s">
        <v>452</v>
      </c>
      <c r="AN96" s="196">
        <v>1</v>
      </c>
    </row>
    <row r="97" spans="1:40" ht="348.75">
      <c r="A97" s="200" t="s">
        <v>493</v>
      </c>
      <c r="B97" s="200" t="s">
        <v>497</v>
      </c>
      <c r="C97" s="201" t="s">
        <v>997</v>
      </c>
      <c r="D97" s="212" t="s">
        <v>1056</v>
      </c>
      <c r="E97" s="126" t="s">
        <v>1004</v>
      </c>
      <c r="F97" s="191" t="s">
        <v>490</v>
      </c>
      <c r="G97" s="191" t="s">
        <v>348</v>
      </c>
      <c r="H97" s="191" t="s">
        <v>363</v>
      </c>
      <c r="I97" s="191" t="s">
        <v>436</v>
      </c>
      <c r="J97" s="191" t="s">
        <v>311</v>
      </c>
      <c r="K97" s="192" t="s">
        <v>798</v>
      </c>
      <c r="L97" s="199" t="s">
        <v>799</v>
      </c>
      <c r="M97" s="198" t="s">
        <v>800</v>
      </c>
      <c r="N97" s="193">
        <v>1</v>
      </c>
      <c r="O97" s="193">
        <v>2</v>
      </c>
      <c r="P97" s="193">
        <v>2</v>
      </c>
      <c r="Q97" s="193" t="s">
        <v>861</v>
      </c>
      <c r="R97" s="193">
        <v>25</v>
      </c>
      <c r="S97" s="193">
        <v>50</v>
      </c>
      <c r="T97" s="193" t="s">
        <v>196</v>
      </c>
      <c r="U97" s="194" t="s">
        <v>452</v>
      </c>
      <c r="V97" s="194"/>
      <c r="W97" s="216">
        <v>2</v>
      </c>
      <c r="X97" s="191" t="s">
        <v>801</v>
      </c>
      <c r="Y97" s="195"/>
      <c r="Z97" s="195"/>
      <c r="AA97" s="195"/>
      <c r="AB97" s="191"/>
      <c r="AC97" s="195" t="s">
        <v>837</v>
      </c>
      <c r="AD97" s="195"/>
      <c r="AE97" s="195" t="s">
        <v>849</v>
      </c>
      <c r="AF97" s="193"/>
      <c r="AG97" s="193"/>
      <c r="AH97" s="193">
        <v>0</v>
      </c>
      <c r="AI97" s="193" t="s">
        <v>861</v>
      </c>
      <c r="AJ97" s="193"/>
      <c r="AK97" s="193">
        <v>0</v>
      </c>
      <c r="AL97" s="193" t="s">
        <v>199</v>
      </c>
      <c r="AM97" s="194" t="s">
        <v>452</v>
      </c>
      <c r="AN97" s="196">
        <v>1</v>
      </c>
    </row>
    <row r="98" spans="1:40" ht="67.5">
      <c r="A98" s="189" t="s">
        <v>807</v>
      </c>
      <c r="B98" s="189" t="s">
        <v>807</v>
      </c>
      <c r="C98" s="190" t="s">
        <v>808</v>
      </c>
      <c r="D98" s="226"/>
      <c r="E98" s="228"/>
      <c r="F98" s="191" t="s">
        <v>490</v>
      </c>
      <c r="G98" s="191" t="s">
        <v>387</v>
      </c>
      <c r="H98" s="191" t="s">
        <v>391</v>
      </c>
      <c r="I98" s="191" t="s">
        <v>381</v>
      </c>
      <c r="J98" s="191" t="s">
        <v>328</v>
      </c>
      <c r="K98" s="192"/>
      <c r="L98" s="192"/>
      <c r="M98" s="198" t="s">
        <v>804</v>
      </c>
      <c r="N98" s="193">
        <v>1</v>
      </c>
      <c r="O98" s="193">
        <v>1</v>
      </c>
      <c r="P98" s="193">
        <v>1</v>
      </c>
      <c r="Q98" s="193" t="s">
        <v>861</v>
      </c>
      <c r="R98" s="193">
        <v>25</v>
      </c>
      <c r="S98" s="193">
        <v>25</v>
      </c>
      <c r="T98" s="193" t="s">
        <v>199</v>
      </c>
      <c r="U98" s="194" t="s">
        <v>452</v>
      </c>
      <c r="V98" s="194" t="s">
        <v>806</v>
      </c>
      <c r="W98" s="216"/>
      <c r="X98" s="191" t="s">
        <v>809</v>
      </c>
      <c r="Y98" s="195"/>
      <c r="Z98" s="195"/>
      <c r="AA98" s="195"/>
      <c r="AB98" s="191"/>
      <c r="AC98" s="195"/>
      <c r="AD98" s="195"/>
      <c r="AE98" s="195"/>
      <c r="AF98" s="193"/>
      <c r="AG98" s="193"/>
      <c r="AH98" s="193">
        <v>0</v>
      </c>
      <c r="AI98" s="193" t="s">
        <v>861</v>
      </c>
      <c r="AJ98" s="193"/>
      <c r="AK98" s="193">
        <v>0</v>
      </c>
      <c r="AL98" s="193" t="s">
        <v>199</v>
      </c>
      <c r="AM98" s="194" t="s">
        <v>452</v>
      </c>
      <c r="AN98" s="196">
        <v>1</v>
      </c>
    </row>
    <row r="99" spans="1:40" ht="56.25">
      <c r="A99" s="189" t="s">
        <v>807</v>
      </c>
      <c r="B99" s="189" t="s">
        <v>807</v>
      </c>
      <c r="C99" s="190" t="s">
        <v>808</v>
      </c>
      <c r="D99" s="226"/>
      <c r="E99" s="228"/>
      <c r="F99" s="191" t="s">
        <v>490</v>
      </c>
      <c r="G99" s="191" t="s">
        <v>390</v>
      </c>
      <c r="H99" s="191" t="s">
        <v>378</v>
      </c>
      <c r="I99" s="191" t="s">
        <v>378</v>
      </c>
      <c r="J99" s="191" t="s">
        <v>291</v>
      </c>
      <c r="K99" s="192"/>
      <c r="L99" s="199" t="s">
        <v>763</v>
      </c>
      <c r="M99" s="198" t="s">
        <v>811</v>
      </c>
      <c r="N99" s="193">
        <v>2</v>
      </c>
      <c r="O99" s="193">
        <v>1</v>
      </c>
      <c r="P99" s="193">
        <v>2</v>
      </c>
      <c r="Q99" s="193" t="s">
        <v>861</v>
      </c>
      <c r="R99" s="193">
        <v>100</v>
      </c>
      <c r="S99" s="193">
        <v>200</v>
      </c>
      <c r="T99" s="193" t="s">
        <v>193</v>
      </c>
      <c r="U99" s="194" t="s">
        <v>338</v>
      </c>
      <c r="V99" s="194"/>
      <c r="W99" s="216"/>
      <c r="X99" s="191" t="s">
        <v>761</v>
      </c>
      <c r="Y99" s="195"/>
      <c r="Z99" s="195"/>
      <c r="AA99" s="195"/>
      <c r="AB99" s="191"/>
      <c r="AC99" s="195" t="s">
        <v>892</v>
      </c>
      <c r="AD99" s="195"/>
      <c r="AE99" s="195" t="s">
        <v>893</v>
      </c>
      <c r="AF99" s="193"/>
      <c r="AG99" s="193"/>
      <c r="AH99" s="193">
        <v>0</v>
      </c>
      <c r="AI99" s="193" t="s">
        <v>861</v>
      </c>
      <c r="AJ99" s="193"/>
      <c r="AK99" s="193">
        <v>0</v>
      </c>
      <c r="AL99" s="193" t="s">
        <v>199</v>
      </c>
      <c r="AM99" s="194" t="s">
        <v>452</v>
      </c>
      <c r="AN99" s="196">
        <v>1</v>
      </c>
    </row>
    <row r="100" spans="1:40" ht="56.25">
      <c r="A100" s="189" t="s">
        <v>807</v>
      </c>
      <c r="B100" s="189" t="s">
        <v>807</v>
      </c>
      <c r="C100" s="190" t="s">
        <v>808</v>
      </c>
      <c r="D100" s="226"/>
      <c r="E100" s="228"/>
      <c r="F100" s="191" t="s">
        <v>490</v>
      </c>
      <c r="G100" s="191" t="s">
        <v>390</v>
      </c>
      <c r="H100" s="191" t="s">
        <v>366</v>
      </c>
      <c r="I100" s="191" t="s">
        <v>366</v>
      </c>
      <c r="J100" s="191" t="s">
        <v>291</v>
      </c>
      <c r="K100" s="192"/>
      <c r="L100" s="199" t="s">
        <v>763</v>
      </c>
      <c r="M100" s="198" t="s">
        <v>811</v>
      </c>
      <c r="N100" s="193">
        <v>1</v>
      </c>
      <c r="O100" s="193">
        <v>1</v>
      </c>
      <c r="P100" s="193">
        <v>1</v>
      </c>
      <c r="Q100" s="193" t="s">
        <v>861</v>
      </c>
      <c r="R100" s="193">
        <v>100</v>
      </c>
      <c r="S100" s="193">
        <v>100</v>
      </c>
      <c r="T100" s="193" t="s">
        <v>196</v>
      </c>
      <c r="U100" s="194" t="s">
        <v>452</v>
      </c>
      <c r="V100" s="194"/>
      <c r="W100" s="216"/>
      <c r="X100" s="191" t="s">
        <v>761</v>
      </c>
      <c r="Y100" s="195"/>
      <c r="Z100" s="195"/>
      <c r="AA100" s="195"/>
      <c r="AB100" s="191"/>
      <c r="AC100" s="195" t="s">
        <v>892</v>
      </c>
      <c r="AD100" s="195"/>
      <c r="AE100" s="195" t="s">
        <v>893</v>
      </c>
      <c r="AF100" s="193"/>
      <c r="AG100" s="193"/>
      <c r="AH100" s="193">
        <v>0</v>
      </c>
      <c r="AI100" s="193" t="s">
        <v>861</v>
      </c>
      <c r="AJ100" s="193"/>
      <c r="AK100" s="193">
        <v>0</v>
      </c>
      <c r="AL100" s="193" t="s">
        <v>199</v>
      </c>
      <c r="AM100" s="194" t="s">
        <v>452</v>
      </c>
      <c r="AN100" s="196">
        <v>1</v>
      </c>
    </row>
    <row r="101" spans="1:40" ht="56.25">
      <c r="A101" s="189" t="s">
        <v>807</v>
      </c>
      <c r="B101" s="189" t="s">
        <v>807</v>
      </c>
      <c r="C101" s="190" t="s">
        <v>808</v>
      </c>
      <c r="D101" s="226"/>
      <c r="E101" s="228"/>
      <c r="F101" s="191" t="s">
        <v>490</v>
      </c>
      <c r="G101" s="191" t="s">
        <v>390</v>
      </c>
      <c r="H101" s="191" t="s">
        <v>361</v>
      </c>
      <c r="I101" s="191" t="s">
        <v>361</v>
      </c>
      <c r="J101" s="191" t="s">
        <v>291</v>
      </c>
      <c r="K101" s="192"/>
      <c r="L101" s="199" t="s">
        <v>763</v>
      </c>
      <c r="M101" s="198" t="s">
        <v>811</v>
      </c>
      <c r="N101" s="193">
        <v>1</v>
      </c>
      <c r="O101" s="193">
        <v>1</v>
      </c>
      <c r="P101" s="193">
        <v>1</v>
      </c>
      <c r="Q101" s="193" t="s">
        <v>861</v>
      </c>
      <c r="R101" s="193">
        <v>100</v>
      </c>
      <c r="S101" s="193">
        <v>100</v>
      </c>
      <c r="T101" s="193" t="s">
        <v>196</v>
      </c>
      <c r="U101" s="194" t="s">
        <v>452</v>
      </c>
      <c r="V101" s="194"/>
      <c r="W101" s="216"/>
      <c r="X101" s="191" t="s">
        <v>761</v>
      </c>
      <c r="Y101" s="195"/>
      <c r="Z101" s="195"/>
      <c r="AA101" s="195"/>
      <c r="AB101" s="191"/>
      <c r="AC101" s="195" t="s">
        <v>892</v>
      </c>
      <c r="AD101" s="195"/>
      <c r="AE101" s="195" t="s">
        <v>893</v>
      </c>
      <c r="AF101" s="193"/>
      <c r="AG101" s="193"/>
      <c r="AH101" s="193">
        <v>0</v>
      </c>
      <c r="AI101" s="193" t="s">
        <v>861</v>
      </c>
      <c r="AJ101" s="193"/>
      <c r="AK101" s="193">
        <v>0</v>
      </c>
      <c r="AL101" s="193" t="s">
        <v>199</v>
      </c>
      <c r="AM101" s="194" t="s">
        <v>452</v>
      </c>
      <c r="AN101" s="196">
        <v>1</v>
      </c>
    </row>
    <row r="102" spans="1:40" ht="94.5" customHeight="1">
      <c r="A102" s="189" t="s">
        <v>493</v>
      </c>
      <c r="B102" s="189" t="s">
        <v>497</v>
      </c>
      <c r="C102" s="190" t="s">
        <v>1033</v>
      </c>
      <c r="D102" s="226"/>
      <c r="E102" s="228"/>
      <c r="F102" s="191"/>
      <c r="G102" s="191"/>
      <c r="H102" s="191"/>
      <c r="I102" s="191"/>
      <c r="J102" s="191"/>
      <c r="K102" s="192"/>
      <c r="L102" s="199"/>
      <c r="M102" s="198"/>
      <c r="N102" s="193"/>
      <c r="O102" s="193"/>
      <c r="P102" s="193"/>
      <c r="Q102" s="193"/>
      <c r="R102" s="193"/>
      <c r="S102" s="193"/>
      <c r="T102" s="193"/>
      <c r="U102" s="194" t="s">
        <v>338</v>
      </c>
      <c r="V102" s="194"/>
      <c r="W102" s="216"/>
      <c r="X102" s="191"/>
      <c r="Y102" s="195"/>
      <c r="Z102" s="195"/>
      <c r="AA102" s="195"/>
      <c r="AB102" s="191"/>
      <c r="AC102" s="195"/>
      <c r="AD102" s="195"/>
      <c r="AE102" s="195"/>
      <c r="AF102" s="193"/>
      <c r="AG102" s="193"/>
      <c r="AH102" s="193"/>
      <c r="AI102" s="193"/>
      <c r="AJ102" s="193"/>
      <c r="AK102" s="193"/>
      <c r="AL102" s="193"/>
      <c r="AM102" s="194" t="s">
        <v>452</v>
      </c>
      <c r="AN102" s="196"/>
    </row>
  </sheetData>
  <autoFilter ref="A2:AN102"/>
  <conditionalFormatting sqref="U99:V101 AM95:AM101 U91:V91 U85:V85 V86 AM85:AM93 U61:V61 U57:V59 U55:V55 U52:V52 U42:V42 U39:V39 U21:V25 V10:V11 AM7:AM10 U3:V3 AM3 AM79:AM83 U79:V79 U27:V29 U68:V71 AM49:AM71 AM12:AM43 U35:U36">
    <cfRule type="containsText" dxfId="109" priority="121" operator="containsText" text="NO ACEPTABLE">
      <formula>NOT(ISERROR(SEARCH("NO ACEPTABLE",U3)))</formula>
    </cfRule>
    <cfRule type="containsText" dxfId="108" priority="122" operator="containsText" text="ACEPTABLE">
      <formula>NOT(ISERROR(SEARCH("ACEPTABLE",U3)))</formula>
    </cfRule>
  </conditionalFormatting>
  <conditionalFormatting sqref="U4:V4 AM4">
    <cfRule type="containsText" dxfId="107" priority="119" operator="containsText" text="NO ACEPTABLE">
      <formula>NOT(ISERROR(SEARCH("NO ACEPTABLE",U4)))</formula>
    </cfRule>
    <cfRule type="containsText" dxfId="106" priority="120" operator="containsText" text="ACEPTABLE">
      <formula>NOT(ISERROR(SEARCH("ACEPTABLE",U4)))</formula>
    </cfRule>
  </conditionalFormatting>
  <conditionalFormatting sqref="U13 U7:V9">
    <cfRule type="containsText" dxfId="105" priority="117" operator="containsText" text="NO ACEPTABLE">
      <formula>NOT(ISERROR(SEARCH("NO ACEPTABLE",U7)))</formula>
    </cfRule>
    <cfRule type="containsText" dxfId="104" priority="118" operator="containsText" text="ACEPTABLE">
      <formula>NOT(ISERROR(SEARCH("ACEPTABLE",U7)))</formula>
    </cfRule>
  </conditionalFormatting>
  <conditionalFormatting sqref="U6:V6 AM6">
    <cfRule type="containsText" dxfId="103" priority="115" operator="containsText" text="NO ACEPTABLE">
      <formula>NOT(ISERROR(SEARCH("NO ACEPTABLE",U6)))</formula>
    </cfRule>
    <cfRule type="containsText" dxfId="102" priority="116" operator="containsText" text="ACEPTABLE">
      <formula>NOT(ISERROR(SEARCH("ACEPTABLE",U6)))</formula>
    </cfRule>
  </conditionalFormatting>
  <conditionalFormatting sqref="U5:V5 AM5">
    <cfRule type="containsText" dxfId="101" priority="113" operator="containsText" text="NO ACEPTABLE">
      <formula>NOT(ISERROR(SEARCH("NO ACEPTABLE",U5)))</formula>
    </cfRule>
    <cfRule type="containsText" dxfId="100" priority="114" operator="containsText" text="ACEPTABLE">
      <formula>NOT(ISERROR(SEARCH("ACEPTABLE",U5)))</formula>
    </cfRule>
  </conditionalFormatting>
  <conditionalFormatting sqref="U14:V16 V13 U12:V12 U10">
    <cfRule type="containsText" dxfId="99" priority="111" operator="containsText" text="NO ACEPTABLE">
      <formula>NOT(ISERROR(SEARCH("NO ACEPTABLE",U10)))</formula>
    </cfRule>
    <cfRule type="containsText" dxfId="98" priority="112" operator="containsText" text="ACEPTABLE">
      <formula>NOT(ISERROR(SEARCH("ACEPTABLE",U10)))</formula>
    </cfRule>
  </conditionalFormatting>
  <conditionalFormatting sqref="U11">
    <cfRule type="containsText" dxfId="97" priority="109" operator="containsText" text="NO ACEPTABLE">
      <formula>NOT(ISERROR(SEARCH("NO ACEPTABLE",U11)))</formula>
    </cfRule>
    <cfRule type="containsText" dxfId="96" priority="110" operator="containsText" text="ACEPTABLE">
      <formula>NOT(ISERROR(SEARCH("ACEPTABLE",U11)))</formula>
    </cfRule>
  </conditionalFormatting>
  <conditionalFormatting sqref="AM11">
    <cfRule type="containsText" dxfId="95" priority="107" operator="containsText" text="NO ACEPTABLE">
      <formula>NOT(ISERROR(SEARCH("NO ACEPTABLE",AM11)))</formula>
    </cfRule>
    <cfRule type="containsText" dxfId="94" priority="108" operator="containsText" text="ACEPTABLE">
      <formula>NOT(ISERROR(SEARCH("ACEPTABLE",AM11)))</formula>
    </cfRule>
  </conditionalFormatting>
  <conditionalFormatting sqref="U17:V20">
    <cfRule type="containsText" dxfId="93" priority="105" operator="containsText" text="NO ACEPTABLE">
      <formula>NOT(ISERROR(SEARCH("NO ACEPTABLE",U17)))</formula>
    </cfRule>
    <cfRule type="containsText" dxfId="92" priority="106" operator="containsText" text="ACEPTABLE">
      <formula>NOT(ISERROR(SEARCH("ACEPTABLE",U17)))</formula>
    </cfRule>
  </conditionalFormatting>
  <conditionalFormatting sqref="U26:V26">
    <cfRule type="containsText" dxfId="91" priority="103" operator="containsText" text="NO ACEPTABLE">
      <formula>NOT(ISERROR(SEARCH("NO ACEPTABLE",U26)))</formula>
    </cfRule>
    <cfRule type="containsText" dxfId="90" priority="104" operator="containsText" text="ACEPTABLE">
      <formula>NOT(ISERROR(SEARCH("ACEPTABLE",U26)))</formula>
    </cfRule>
  </conditionalFormatting>
  <conditionalFormatting sqref="U31:V32">
    <cfRule type="containsText" dxfId="89" priority="97" operator="containsText" text="NO ACEPTABLE">
      <formula>NOT(ISERROR(SEARCH("NO ACEPTABLE",U31)))</formula>
    </cfRule>
    <cfRule type="containsText" dxfId="88" priority="98" operator="containsText" text="ACEPTABLE">
      <formula>NOT(ISERROR(SEARCH("ACEPTABLE",U31)))</formula>
    </cfRule>
  </conditionalFormatting>
  <conditionalFormatting sqref="U30:V30">
    <cfRule type="containsText" dxfId="87" priority="99" operator="containsText" text="NO ACEPTABLE">
      <formula>NOT(ISERROR(SEARCH("NO ACEPTABLE",U30)))</formula>
    </cfRule>
    <cfRule type="containsText" dxfId="86" priority="100" operator="containsText" text="ACEPTABLE">
      <formula>NOT(ISERROR(SEARCH("ACEPTABLE",U30)))</formula>
    </cfRule>
  </conditionalFormatting>
  <conditionalFormatting sqref="U33:V33">
    <cfRule type="containsText" dxfId="85" priority="95" operator="containsText" text="NO ACEPTABLE">
      <formula>NOT(ISERROR(SEARCH("NO ACEPTABLE",U33)))</formula>
    </cfRule>
    <cfRule type="containsText" dxfId="84" priority="96" operator="containsText" text="ACEPTABLE">
      <formula>NOT(ISERROR(SEARCH("ACEPTABLE",U33)))</formula>
    </cfRule>
  </conditionalFormatting>
  <conditionalFormatting sqref="U38 U37:V37 U34:V34">
    <cfRule type="containsText" dxfId="83" priority="93" operator="containsText" text="NO ACEPTABLE">
      <formula>NOT(ISERROR(SEARCH("NO ACEPTABLE",U34)))</formula>
    </cfRule>
    <cfRule type="containsText" dxfId="82" priority="94" operator="containsText" text="ACEPTABLE">
      <formula>NOT(ISERROR(SEARCH("ACEPTABLE",U34)))</formula>
    </cfRule>
  </conditionalFormatting>
  <conditionalFormatting sqref="V35:V36">
    <cfRule type="containsText" dxfId="81" priority="89" operator="containsText" text="NO ACEPTABLE">
      <formula>NOT(ISERROR(SEARCH("NO ACEPTABLE",V35)))</formula>
    </cfRule>
    <cfRule type="containsText" dxfId="80" priority="90" operator="containsText" text="ACEPTABLE">
      <formula>NOT(ISERROR(SEARCH("ACEPTABLE",V35)))</formula>
    </cfRule>
  </conditionalFormatting>
  <conditionalFormatting sqref="V38">
    <cfRule type="containsText" dxfId="79" priority="87" operator="containsText" text="NO ACEPTABLE">
      <formula>NOT(ISERROR(SEARCH("NO ACEPTABLE",V38)))</formula>
    </cfRule>
    <cfRule type="containsText" dxfId="78" priority="88" operator="containsText" text="ACEPTABLE">
      <formula>NOT(ISERROR(SEARCH("ACEPTABLE",V38)))</formula>
    </cfRule>
  </conditionalFormatting>
  <conditionalFormatting sqref="U40:V40">
    <cfRule type="containsText" dxfId="77" priority="85" operator="containsText" text="NO ACEPTABLE">
      <formula>NOT(ISERROR(SEARCH("NO ACEPTABLE",U40)))</formula>
    </cfRule>
    <cfRule type="containsText" dxfId="76" priority="86" operator="containsText" text="ACEPTABLE">
      <formula>NOT(ISERROR(SEARCH("ACEPTABLE",U40)))</formula>
    </cfRule>
  </conditionalFormatting>
  <conditionalFormatting sqref="U86 U82 U50:U51 U41:V41">
    <cfRule type="containsText" dxfId="75" priority="83" operator="containsText" text="NO ACEPTABLE">
      <formula>NOT(ISERROR(SEARCH("NO ACEPTABLE",U41)))</formula>
    </cfRule>
    <cfRule type="containsText" dxfId="74" priority="84" operator="containsText" text="ACEPTABLE">
      <formula>NOT(ISERROR(SEARCH("ACEPTABLE",U41)))</formula>
    </cfRule>
  </conditionalFormatting>
  <conditionalFormatting sqref="U43:V43 V50:V51 U49:V49">
    <cfRule type="containsText" dxfId="73" priority="81" operator="containsText" text="NO ACEPTABLE">
      <formula>NOT(ISERROR(SEARCH("NO ACEPTABLE",U43)))</formula>
    </cfRule>
    <cfRule type="containsText" dxfId="72" priority="82" operator="containsText" text="ACEPTABLE">
      <formula>NOT(ISERROR(SEARCH("ACEPTABLE",U43)))</formula>
    </cfRule>
  </conditionalFormatting>
  <conditionalFormatting sqref="AM44">
    <cfRule type="containsText" dxfId="71" priority="79" operator="containsText" text="NO ACEPTABLE">
      <formula>NOT(ISERROR(SEARCH("NO ACEPTABLE",AM44)))</formula>
    </cfRule>
    <cfRule type="containsText" dxfId="70" priority="80" operator="containsText" text="ACEPTABLE">
      <formula>NOT(ISERROR(SEARCH("ACEPTABLE",AM44)))</formula>
    </cfRule>
  </conditionalFormatting>
  <conditionalFormatting sqref="U44:V44">
    <cfRule type="containsText" dxfId="69" priority="77" operator="containsText" text="NO ACEPTABLE">
      <formula>NOT(ISERROR(SEARCH("NO ACEPTABLE",U44)))</formula>
    </cfRule>
    <cfRule type="containsText" dxfId="68" priority="78" operator="containsText" text="ACEPTABLE">
      <formula>NOT(ISERROR(SEARCH("ACEPTABLE",U44)))</formula>
    </cfRule>
  </conditionalFormatting>
  <conditionalFormatting sqref="AM45">
    <cfRule type="containsText" dxfId="67" priority="75" operator="containsText" text="NO ACEPTABLE">
      <formula>NOT(ISERROR(SEARCH("NO ACEPTABLE",AM45)))</formula>
    </cfRule>
    <cfRule type="containsText" dxfId="66" priority="76" operator="containsText" text="ACEPTABLE">
      <formula>NOT(ISERROR(SEARCH("ACEPTABLE",AM45)))</formula>
    </cfRule>
  </conditionalFormatting>
  <conditionalFormatting sqref="U45:V45">
    <cfRule type="containsText" dxfId="65" priority="73" operator="containsText" text="NO ACEPTABLE">
      <formula>NOT(ISERROR(SEARCH("NO ACEPTABLE",U45)))</formula>
    </cfRule>
    <cfRule type="containsText" dxfId="64" priority="74" operator="containsText" text="ACEPTABLE">
      <formula>NOT(ISERROR(SEARCH("ACEPTABLE",U45)))</formula>
    </cfRule>
  </conditionalFormatting>
  <conditionalFormatting sqref="AM47">
    <cfRule type="containsText" dxfId="63" priority="71" operator="containsText" text="NO ACEPTABLE">
      <formula>NOT(ISERROR(SEARCH("NO ACEPTABLE",AM47)))</formula>
    </cfRule>
    <cfRule type="containsText" dxfId="62" priority="72" operator="containsText" text="ACEPTABLE">
      <formula>NOT(ISERROR(SEARCH("ACEPTABLE",AM47)))</formula>
    </cfRule>
  </conditionalFormatting>
  <conditionalFormatting sqref="U47:V47">
    <cfRule type="containsText" dxfId="61" priority="69" operator="containsText" text="NO ACEPTABLE">
      <formula>NOT(ISERROR(SEARCH("NO ACEPTABLE",U47)))</formula>
    </cfRule>
    <cfRule type="containsText" dxfId="60" priority="70" operator="containsText" text="ACEPTABLE">
      <formula>NOT(ISERROR(SEARCH("ACEPTABLE",U47)))</formula>
    </cfRule>
  </conditionalFormatting>
  <conditionalFormatting sqref="AM46">
    <cfRule type="containsText" dxfId="59" priority="67" operator="containsText" text="NO ACEPTABLE">
      <formula>NOT(ISERROR(SEARCH("NO ACEPTABLE",AM46)))</formula>
    </cfRule>
    <cfRule type="containsText" dxfId="58" priority="68" operator="containsText" text="ACEPTABLE">
      <formula>NOT(ISERROR(SEARCH("ACEPTABLE",AM46)))</formula>
    </cfRule>
  </conditionalFormatting>
  <conditionalFormatting sqref="U46:V46">
    <cfRule type="containsText" dxfId="57" priority="65" operator="containsText" text="NO ACEPTABLE">
      <formula>NOT(ISERROR(SEARCH("NO ACEPTABLE",U46)))</formula>
    </cfRule>
    <cfRule type="containsText" dxfId="56" priority="66" operator="containsText" text="ACEPTABLE">
      <formula>NOT(ISERROR(SEARCH("ACEPTABLE",U46)))</formula>
    </cfRule>
  </conditionalFormatting>
  <conditionalFormatting sqref="AM48">
    <cfRule type="containsText" dxfId="55" priority="63" operator="containsText" text="NO ACEPTABLE">
      <formula>NOT(ISERROR(SEARCH("NO ACEPTABLE",AM48)))</formula>
    </cfRule>
    <cfRule type="containsText" dxfId="54" priority="64" operator="containsText" text="ACEPTABLE">
      <formula>NOT(ISERROR(SEARCH("ACEPTABLE",AM48)))</formula>
    </cfRule>
  </conditionalFormatting>
  <conditionalFormatting sqref="U48:V48">
    <cfRule type="containsText" dxfId="53" priority="61" operator="containsText" text="NO ACEPTABLE">
      <formula>NOT(ISERROR(SEARCH("NO ACEPTABLE",U48)))</formula>
    </cfRule>
    <cfRule type="containsText" dxfId="52" priority="62" operator="containsText" text="ACEPTABLE">
      <formula>NOT(ISERROR(SEARCH("ACEPTABLE",U48)))</formula>
    </cfRule>
  </conditionalFormatting>
  <conditionalFormatting sqref="U53:V54">
    <cfRule type="containsText" dxfId="51" priority="59" operator="containsText" text="NO ACEPTABLE">
      <formula>NOT(ISERROR(SEARCH("NO ACEPTABLE",U53)))</formula>
    </cfRule>
    <cfRule type="containsText" dxfId="50" priority="60" operator="containsText" text="ACEPTABLE">
      <formula>NOT(ISERROR(SEARCH("ACEPTABLE",U53)))</formula>
    </cfRule>
  </conditionalFormatting>
  <conditionalFormatting sqref="U56:V56">
    <cfRule type="containsText" dxfId="49" priority="57" operator="containsText" text="NO ACEPTABLE">
      <formula>NOT(ISERROR(SEARCH("NO ACEPTABLE",U56)))</formula>
    </cfRule>
    <cfRule type="containsText" dxfId="48" priority="58" operator="containsText" text="ACEPTABLE">
      <formula>NOT(ISERROR(SEARCH("ACEPTABLE",U56)))</formula>
    </cfRule>
  </conditionalFormatting>
  <conditionalFormatting sqref="U60:V60">
    <cfRule type="containsText" dxfId="47" priority="55" operator="containsText" text="NO ACEPTABLE">
      <formula>NOT(ISERROR(SEARCH("NO ACEPTABLE",U60)))</formula>
    </cfRule>
    <cfRule type="containsText" dxfId="46" priority="56" operator="containsText" text="ACEPTABLE">
      <formula>NOT(ISERROR(SEARCH("ACEPTABLE",U60)))</formula>
    </cfRule>
  </conditionalFormatting>
  <conditionalFormatting sqref="U62:V64">
    <cfRule type="containsText" dxfId="45" priority="53" operator="containsText" text="NO ACEPTABLE">
      <formula>NOT(ISERROR(SEARCH("NO ACEPTABLE",U62)))</formula>
    </cfRule>
    <cfRule type="containsText" dxfId="44" priority="54" operator="containsText" text="ACEPTABLE">
      <formula>NOT(ISERROR(SEARCH("ACEPTABLE",U62)))</formula>
    </cfRule>
  </conditionalFormatting>
  <conditionalFormatting sqref="U65:V65">
    <cfRule type="containsText" dxfId="43" priority="51" operator="containsText" text="NO ACEPTABLE">
      <formula>NOT(ISERROR(SEARCH("NO ACEPTABLE",U65)))</formula>
    </cfRule>
    <cfRule type="containsText" dxfId="42" priority="52" operator="containsText" text="ACEPTABLE">
      <formula>NOT(ISERROR(SEARCH("ACEPTABLE",U65)))</formula>
    </cfRule>
  </conditionalFormatting>
  <conditionalFormatting sqref="U66:V66">
    <cfRule type="containsText" dxfId="41" priority="47" operator="containsText" text="NO ACEPTABLE">
      <formula>NOT(ISERROR(SEARCH("NO ACEPTABLE",U66)))</formula>
    </cfRule>
    <cfRule type="containsText" dxfId="40" priority="48" operator="containsText" text="ACEPTABLE">
      <formula>NOT(ISERROR(SEARCH("ACEPTABLE",U66)))</formula>
    </cfRule>
  </conditionalFormatting>
  <conditionalFormatting sqref="U67:V67">
    <cfRule type="containsText" dxfId="39" priority="45" operator="containsText" text="NO ACEPTABLE">
      <formula>NOT(ISERROR(SEARCH("NO ACEPTABLE",U67)))</formula>
    </cfRule>
    <cfRule type="containsText" dxfId="38" priority="46" operator="containsText" text="ACEPTABLE">
      <formula>NOT(ISERROR(SEARCH("ACEPTABLE",U67)))</formula>
    </cfRule>
  </conditionalFormatting>
  <conditionalFormatting sqref="U87:V87 U83:V83 U80:V80">
    <cfRule type="containsText" dxfId="37" priority="43" operator="containsText" text="NO ACEPTABLE">
      <formula>NOT(ISERROR(SEARCH("NO ACEPTABLE",U80)))</formula>
    </cfRule>
    <cfRule type="containsText" dxfId="36" priority="44" operator="containsText" text="ACEPTABLE">
      <formula>NOT(ISERROR(SEARCH("ACEPTABLE",U80)))</formula>
    </cfRule>
  </conditionalFormatting>
  <conditionalFormatting sqref="U81:V81">
    <cfRule type="containsText" dxfId="35" priority="41" operator="containsText" text="NO ACEPTABLE">
      <formula>NOT(ISERROR(SEARCH("NO ACEPTABLE",U81)))</formula>
    </cfRule>
    <cfRule type="containsText" dxfId="34" priority="42" operator="containsText" text="ACEPTABLE">
      <formula>NOT(ISERROR(SEARCH("ACEPTABLE",U81)))</formula>
    </cfRule>
  </conditionalFormatting>
  <conditionalFormatting sqref="V82">
    <cfRule type="containsText" dxfId="33" priority="39" operator="containsText" text="NO ACEPTABLE">
      <formula>NOT(ISERROR(SEARCH("NO ACEPTABLE",V82)))</formula>
    </cfRule>
    <cfRule type="containsText" dxfId="32" priority="40" operator="containsText" text="ACEPTABLE">
      <formula>NOT(ISERROR(SEARCH("ACEPTABLE",V82)))</formula>
    </cfRule>
  </conditionalFormatting>
  <conditionalFormatting sqref="U84:V84 AM84">
    <cfRule type="containsText" dxfId="31" priority="37" operator="containsText" text="NO ACEPTABLE">
      <formula>NOT(ISERROR(SEARCH("NO ACEPTABLE",U84)))</formula>
    </cfRule>
    <cfRule type="containsText" dxfId="30" priority="38" operator="containsText" text="ACEPTABLE">
      <formula>NOT(ISERROR(SEARCH("ACEPTABLE",U84)))</formula>
    </cfRule>
  </conditionalFormatting>
  <conditionalFormatting sqref="U88:V89">
    <cfRule type="containsText" dxfId="29" priority="35" operator="containsText" text="NO ACEPTABLE">
      <formula>NOT(ISERROR(SEARCH("NO ACEPTABLE",U88)))</formula>
    </cfRule>
    <cfRule type="containsText" dxfId="28" priority="36" operator="containsText" text="ACEPTABLE">
      <formula>NOT(ISERROR(SEARCH("ACEPTABLE",U88)))</formula>
    </cfRule>
  </conditionalFormatting>
  <conditionalFormatting sqref="U90:V90">
    <cfRule type="containsText" dxfId="27" priority="33" operator="containsText" text="NO ACEPTABLE">
      <formula>NOT(ISERROR(SEARCH("NO ACEPTABLE",U90)))</formula>
    </cfRule>
    <cfRule type="containsText" dxfId="26" priority="34" operator="containsText" text="ACEPTABLE">
      <formula>NOT(ISERROR(SEARCH("ACEPTABLE",U90)))</formula>
    </cfRule>
  </conditionalFormatting>
  <conditionalFormatting sqref="U92:V92">
    <cfRule type="containsText" dxfId="25" priority="31" operator="containsText" text="NO ACEPTABLE">
      <formula>NOT(ISERROR(SEARCH("NO ACEPTABLE",U92)))</formula>
    </cfRule>
    <cfRule type="containsText" dxfId="24" priority="32" operator="containsText" text="ACEPTABLE">
      <formula>NOT(ISERROR(SEARCH("ACEPTABLE",U92)))</formula>
    </cfRule>
  </conditionalFormatting>
  <conditionalFormatting sqref="U93:V93">
    <cfRule type="containsText" dxfId="23" priority="29" operator="containsText" text="NO ACEPTABLE">
      <formula>NOT(ISERROR(SEARCH("NO ACEPTABLE",U93)))</formula>
    </cfRule>
    <cfRule type="containsText" dxfId="22" priority="30" operator="containsText" text="ACEPTABLE">
      <formula>NOT(ISERROR(SEARCH("ACEPTABLE",U93)))</formula>
    </cfRule>
  </conditionalFormatting>
  <conditionalFormatting sqref="U95:V95">
    <cfRule type="containsText" dxfId="21" priority="27" operator="containsText" text="NO ACEPTABLE">
      <formula>NOT(ISERROR(SEARCH("NO ACEPTABLE",U95)))</formula>
    </cfRule>
    <cfRule type="containsText" dxfId="20" priority="28" operator="containsText" text="ACEPTABLE">
      <formula>NOT(ISERROR(SEARCH("ACEPTABLE",U95)))</formula>
    </cfRule>
  </conditionalFormatting>
  <conditionalFormatting sqref="U96:V97">
    <cfRule type="containsText" dxfId="19" priority="25" operator="containsText" text="NO ACEPTABLE">
      <formula>NOT(ISERROR(SEARCH("NO ACEPTABLE",U96)))</formula>
    </cfRule>
    <cfRule type="containsText" dxfId="18" priority="26" operator="containsText" text="ACEPTABLE">
      <formula>NOT(ISERROR(SEARCH("ACEPTABLE",U96)))</formula>
    </cfRule>
  </conditionalFormatting>
  <conditionalFormatting sqref="AM94">
    <cfRule type="containsText" dxfId="17" priority="23" operator="containsText" text="NO ACEPTABLE">
      <formula>NOT(ISERROR(SEARCH("NO ACEPTABLE",AM94)))</formula>
    </cfRule>
    <cfRule type="containsText" dxfId="16" priority="24" operator="containsText" text="ACEPTABLE">
      <formula>NOT(ISERROR(SEARCH("ACEPTABLE",AM94)))</formula>
    </cfRule>
  </conditionalFormatting>
  <conditionalFormatting sqref="U94:V94">
    <cfRule type="containsText" dxfId="15" priority="21" operator="containsText" text="NO ACEPTABLE">
      <formula>NOT(ISERROR(SEARCH("NO ACEPTABLE",U94)))</formula>
    </cfRule>
    <cfRule type="containsText" dxfId="14" priority="22" operator="containsText" text="ACEPTABLE">
      <formula>NOT(ISERROR(SEARCH("ACEPTABLE",U94)))</formula>
    </cfRule>
  </conditionalFormatting>
  <conditionalFormatting sqref="U98:V98">
    <cfRule type="containsText" dxfId="13" priority="19" operator="containsText" text="NO ACEPTABLE">
      <formula>NOT(ISERROR(SEARCH("NO ACEPTABLE",U98)))</formula>
    </cfRule>
    <cfRule type="containsText" dxfId="12" priority="20" operator="containsText" text="ACEPTABLE">
      <formula>NOT(ISERROR(SEARCH("ACEPTABLE",U98)))</formula>
    </cfRule>
  </conditionalFormatting>
  <conditionalFormatting sqref="U75:V78 U73:V73 AM72:AM78">
    <cfRule type="containsText" dxfId="11" priority="17" operator="containsText" text="NO ACEPTABLE">
      <formula>NOT(ISERROR(SEARCH("NO ACEPTABLE",U72)))</formula>
    </cfRule>
    <cfRule type="containsText" dxfId="10" priority="18" operator="containsText" text="ACEPTABLE">
      <formula>NOT(ISERROR(SEARCH("ACEPTABLE",U72)))</formula>
    </cfRule>
  </conditionalFormatting>
  <conditionalFormatting sqref="U72:V72">
    <cfRule type="containsText" dxfId="9" priority="15" operator="containsText" text="NO ACEPTABLE">
      <formula>NOT(ISERROR(SEARCH("NO ACEPTABLE",U72)))</formula>
    </cfRule>
    <cfRule type="containsText" dxfId="8" priority="16" operator="containsText" text="ACEPTABLE">
      <formula>NOT(ISERROR(SEARCH("ACEPTABLE",U72)))</formula>
    </cfRule>
  </conditionalFormatting>
  <conditionalFormatting sqref="U74:V74">
    <cfRule type="containsText" dxfId="7" priority="13" operator="containsText" text="NO ACEPTABLE">
      <formula>NOT(ISERROR(SEARCH("NO ACEPTABLE",U74)))</formula>
    </cfRule>
    <cfRule type="containsText" dxfId="6" priority="14" operator="containsText" text="ACEPTABLE">
      <formula>NOT(ISERROR(SEARCH("ACEPTABLE",U74)))</formula>
    </cfRule>
  </conditionalFormatting>
  <conditionalFormatting sqref="U102:V102 AM102">
    <cfRule type="containsText" dxfId="5" priority="3" operator="containsText" text="NO ACEPTABLE">
      <formula>NOT(ISERROR(SEARCH("NO ACEPTABLE",U102)))</formula>
    </cfRule>
    <cfRule type="containsText" dxfId="4" priority="4" operator="containsText" text="ACEPTABLE">
      <formula>NOT(ISERROR(SEARCH("ACEPTABLE",U102)))</formula>
    </cfRule>
  </conditionalFormatting>
  <dataValidations count="9">
    <dataValidation type="list" allowBlank="1" showInputMessage="1" showErrorMessage="1" sqref="H50:H101 H3:H45">
      <formula1>#REF!</formula1>
    </dataValidation>
    <dataValidation type="list" allowBlank="1" showInputMessage="1" showErrorMessage="1" sqref="H46:H49 I42:I101 G3:G101 AF3:AG101 N3:O101 AJ3:AJ101 R3:R101 J3:J101 I3:I40">
      <formula1>#REF!</formula1>
    </dataValidation>
    <dataValidation type="list" allowBlank="1" showInputMessage="1" showErrorMessage="1" sqref="J102">
      <formula1>$G$788:$G$846</formula1>
    </dataValidation>
    <dataValidation type="list" allowBlank="1" showInputMessage="1" showErrorMessage="1" sqref="R102 AJ102">
      <formula1>$F$788:$F$791</formula1>
    </dataValidation>
    <dataValidation type="list" allowBlank="1" showInputMessage="1" showErrorMessage="1" sqref="O102 AG102">
      <formula1>$E$788:$E$791</formula1>
    </dataValidation>
    <dataValidation type="list" allowBlank="1" showInputMessage="1" showErrorMessage="1" sqref="N102 AF102">
      <formula1>$D$788:$D$791</formula1>
    </dataValidation>
    <dataValidation type="list" allowBlank="1" showInputMessage="1" showErrorMessage="1" sqref="G102">
      <formula1>$A$788:$A$794</formula1>
    </dataValidation>
    <dataValidation type="list" allowBlank="1" showInputMessage="1" showErrorMessage="1" sqref="H102">
      <formula1>$B$788:$B$840</formula1>
    </dataValidation>
    <dataValidation type="list" allowBlank="1" showInputMessage="1" showErrorMessage="1" sqref="I102">
      <formula1>$C$788:$C$829</formula1>
    </dataValidation>
  </dataValidation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D52"/>
  <sheetViews>
    <sheetView workbookViewId="0">
      <selection activeCell="C12" sqref="C12"/>
    </sheetView>
  </sheetViews>
  <sheetFormatPr baseColWidth="10" defaultRowHeight="15"/>
  <cols>
    <col min="1" max="1" width="16" style="141" bestFit="1" customWidth="1" collapsed="1"/>
    <col min="2" max="2" width="54.5703125" style="141" customWidth="1" collapsed="1"/>
    <col min="3" max="3" width="58.85546875" style="141" customWidth="1" collapsed="1"/>
    <col min="4" max="4" width="58" style="141" customWidth="1" collapsed="1"/>
    <col min="5" max="16384" width="11.42578125" style="157" collapsed="1"/>
  </cols>
  <sheetData>
    <row r="1" spans="1:4">
      <c r="A1" s="270" t="s">
        <v>880</v>
      </c>
      <c r="B1" s="270"/>
      <c r="C1" s="270"/>
      <c r="D1" s="270"/>
    </row>
    <row r="3" spans="1:4">
      <c r="A3" s="142" t="s">
        <v>449</v>
      </c>
      <c r="B3" s="269" t="s">
        <v>885</v>
      </c>
      <c r="C3" s="269"/>
      <c r="D3" s="269"/>
    </row>
    <row r="4" spans="1:4">
      <c r="A4" s="173" t="s">
        <v>452</v>
      </c>
      <c r="B4" s="174" t="s">
        <v>2</v>
      </c>
      <c r="C4" s="174" t="s">
        <v>881</v>
      </c>
      <c r="D4" s="174" t="s">
        <v>882</v>
      </c>
    </row>
    <row r="5" spans="1:4">
      <c r="A5" s="141" t="s">
        <v>196</v>
      </c>
      <c r="B5" s="10"/>
      <c r="C5" s="10"/>
      <c r="D5" s="10"/>
    </row>
    <row r="6" spans="1:4" ht="15.75" customHeight="1">
      <c r="A6" s="141" t="s">
        <v>199</v>
      </c>
      <c r="B6" s="10" t="s">
        <v>816</v>
      </c>
      <c r="C6" s="10"/>
      <c r="D6" s="10"/>
    </row>
    <row r="7" spans="1:4">
      <c r="A7" s="150" t="s">
        <v>338</v>
      </c>
      <c r="B7" s="10"/>
      <c r="C7" s="10" t="s">
        <v>743</v>
      </c>
      <c r="D7" s="10" t="s">
        <v>744</v>
      </c>
    </row>
    <row r="8" spans="1:4" ht="30">
      <c r="A8" s="173" t="s">
        <v>450</v>
      </c>
      <c r="B8" s="10" t="s">
        <v>758</v>
      </c>
      <c r="C8" s="10" t="s">
        <v>759</v>
      </c>
      <c r="D8" s="10" t="s">
        <v>760</v>
      </c>
    </row>
    <row r="9" spans="1:4">
      <c r="A9" s="141" t="s">
        <v>450</v>
      </c>
      <c r="B9" s="10" t="s">
        <v>798</v>
      </c>
      <c r="C9" s="10" t="s">
        <v>799</v>
      </c>
      <c r="D9" s="10" t="s">
        <v>800</v>
      </c>
    </row>
    <row r="10" spans="1:4" ht="60">
      <c r="A10" s="141" t="s">
        <v>450</v>
      </c>
      <c r="B10" s="10"/>
      <c r="C10" s="10" t="s">
        <v>747</v>
      </c>
      <c r="D10" s="10" t="s">
        <v>750</v>
      </c>
    </row>
    <row r="11" spans="1:4" ht="60">
      <c r="A11" s="141" t="s">
        <v>451</v>
      </c>
      <c r="B11" s="10" t="s">
        <v>519</v>
      </c>
      <c r="C11" s="10" t="s">
        <v>520</v>
      </c>
      <c r="D11" s="10" t="s">
        <v>515</v>
      </c>
    </row>
    <row r="12" spans="1:4" ht="30">
      <c r="A12"/>
      <c r="B12" s="10"/>
      <c r="C12" s="10" t="s">
        <v>763</v>
      </c>
      <c r="D12" s="10" t="s">
        <v>811</v>
      </c>
    </row>
    <row r="13" spans="1:4" ht="60">
      <c r="A13"/>
      <c r="B13" s="10" t="s">
        <v>746</v>
      </c>
      <c r="C13" s="10" t="s">
        <v>747</v>
      </c>
      <c r="D13" s="10" t="s">
        <v>748</v>
      </c>
    </row>
    <row r="14" spans="1:4" ht="45">
      <c r="A14"/>
      <c r="B14" s="10" t="s">
        <v>763</v>
      </c>
      <c r="C14" s="10" t="s">
        <v>764</v>
      </c>
      <c r="D14" s="10" t="s">
        <v>765</v>
      </c>
    </row>
    <row r="15" spans="1:4">
      <c r="A15"/>
      <c r="B15" s="10" t="s">
        <v>798</v>
      </c>
      <c r="C15" s="10" t="s">
        <v>799</v>
      </c>
      <c r="D15" s="10" t="s">
        <v>800</v>
      </c>
    </row>
    <row r="16" spans="1:4" ht="90">
      <c r="A16"/>
      <c r="B16" s="10"/>
      <c r="C16" s="10" t="s">
        <v>747</v>
      </c>
      <c r="D16" s="10" t="s">
        <v>752</v>
      </c>
    </row>
    <row r="17" spans="1:4" ht="45">
      <c r="A17"/>
      <c r="B17" s="10" t="s">
        <v>755</v>
      </c>
      <c r="C17" s="10" t="s">
        <v>754</v>
      </c>
      <c r="D17" s="10" t="s">
        <v>753</v>
      </c>
    </row>
    <row r="18" spans="1:4" ht="30">
      <c r="A18"/>
      <c r="B18" s="10"/>
      <c r="C18" s="10" t="s">
        <v>802</v>
      </c>
      <c r="D18" s="10" t="s">
        <v>803</v>
      </c>
    </row>
    <row r="19" spans="1:4">
      <c r="A19"/>
      <c r="B19" s="10"/>
      <c r="C19" s="10"/>
      <c r="D19" s="10" t="s">
        <v>789</v>
      </c>
    </row>
    <row r="20" spans="1:4" ht="45">
      <c r="A20"/>
      <c r="B20" s="10" t="s">
        <v>795</v>
      </c>
      <c r="C20" s="10" t="s">
        <v>794</v>
      </c>
      <c r="D20" s="10" t="s">
        <v>793</v>
      </c>
    </row>
    <row r="21" spans="1:4" ht="75">
      <c r="A21"/>
      <c r="B21" s="10"/>
      <c r="C21" s="10" t="s">
        <v>782</v>
      </c>
      <c r="D21" s="10" t="s">
        <v>783</v>
      </c>
    </row>
    <row r="22" spans="1:4" ht="45">
      <c r="A22"/>
      <c r="B22" s="10"/>
      <c r="C22" s="10" t="s">
        <v>740</v>
      </c>
      <c r="D22" s="10" t="s">
        <v>883</v>
      </c>
    </row>
    <row r="23" spans="1:4" ht="45">
      <c r="A23"/>
      <c r="B23" s="10" t="s">
        <v>518</v>
      </c>
      <c r="C23" s="10"/>
      <c r="D23" s="10" t="s">
        <v>513</v>
      </c>
    </row>
    <row r="24" spans="1:4" ht="60">
      <c r="A24"/>
      <c r="B24" s="10" t="s">
        <v>769</v>
      </c>
      <c r="C24" s="10" t="s">
        <v>770</v>
      </c>
      <c r="D24" s="10" t="s">
        <v>771</v>
      </c>
    </row>
    <row r="25" spans="1:4" ht="30">
      <c r="A25"/>
      <c r="B25" s="10"/>
      <c r="C25" s="10"/>
      <c r="D25" s="10" t="s">
        <v>736</v>
      </c>
    </row>
    <row r="26" spans="1:4">
      <c r="A26"/>
      <c r="B26" s="10"/>
      <c r="C26" s="10"/>
      <c r="D26" s="10" t="s">
        <v>884</v>
      </c>
    </row>
    <row r="27" spans="1:4" ht="30">
      <c r="A27"/>
      <c r="B27" s="10"/>
      <c r="C27" s="10" t="s">
        <v>763</v>
      </c>
      <c r="D27" s="10" t="s">
        <v>811</v>
      </c>
    </row>
    <row r="28" spans="1:4" ht="30">
      <c r="A28"/>
      <c r="B28" s="10" t="s">
        <v>518</v>
      </c>
      <c r="C28" s="10"/>
      <c r="D28" s="10" t="s">
        <v>729</v>
      </c>
    </row>
    <row r="29" spans="1:4">
      <c r="A29"/>
      <c r="B29" s="10"/>
      <c r="C29" s="10"/>
      <c r="D29" s="10"/>
    </row>
    <row r="30" spans="1:4" ht="30">
      <c r="A30"/>
      <c r="B30" s="10" t="s">
        <v>758</v>
      </c>
      <c r="C30" s="10" t="s">
        <v>759</v>
      </c>
      <c r="D30" s="10" t="s">
        <v>760</v>
      </c>
    </row>
    <row r="31" spans="1:4">
      <c r="A31"/>
      <c r="B31" s="10"/>
      <c r="C31" s="10"/>
      <c r="D31" s="10" t="s">
        <v>804</v>
      </c>
    </row>
    <row r="32" spans="1:4" ht="30">
      <c r="A32"/>
      <c r="B32" s="10" t="s">
        <v>518</v>
      </c>
      <c r="C32" s="10"/>
      <c r="D32" s="10" t="s">
        <v>729</v>
      </c>
    </row>
    <row r="33" spans="1:4">
      <c r="A33"/>
      <c r="B33" s="10"/>
      <c r="C33" s="10"/>
      <c r="D33" s="10"/>
    </row>
    <row r="34" spans="1:4">
      <c r="A34"/>
      <c r="B34" s="10"/>
      <c r="C34" s="10"/>
      <c r="D34" s="10"/>
    </row>
    <row r="35" spans="1:4">
      <c r="A35"/>
      <c r="B35" s="10"/>
      <c r="C35" s="10"/>
      <c r="D35" s="10"/>
    </row>
    <row r="36" spans="1:4" ht="45">
      <c r="A36"/>
      <c r="B36" s="10" t="s">
        <v>780</v>
      </c>
      <c r="C36" s="10"/>
      <c r="D36" s="10" t="s">
        <v>781</v>
      </c>
    </row>
    <row r="37" spans="1:4" ht="75">
      <c r="A37"/>
      <c r="B37" s="10" t="s">
        <v>784</v>
      </c>
      <c r="C37" s="10" t="s">
        <v>785</v>
      </c>
      <c r="D37" s="10" t="s">
        <v>787</v>
      </c>
    </row>
    <row r="38" spans="1:4" ht="60">
      <c r="A38"/>
      <c r="B38" s="10" t="s">
        <v>784</v>
      </c>
      <c r="C38" s="10" t="s">
        <v>785</v>
      </c>
      <c r="D38" s="10" t="s">
        <v>786</v>
      </c>
    </row>
    <row r="39" spans="1:4">
      <c r="A39"/>
      <c r="B39" s="10"/>
      <c r="C39" s="10"/>
      <c r="D39" s="10"/>
    </row>
    <row r="40" spans="1:4" ht="45">
      <c r="A40"/>
      <c r="B40" s="10" t="s">
        <v>780</v>
      </c>
      <c r="C40" s="10"/>
      <c r="D40" s="10" t="s">
        <v>781</v>
      </c>
    </row>
    <row r="41" spans="1:4" ht="30">
      <c r="A41"/>
      <c r="B41" s="10" t="s">
        <v>758</v>
      </c>
      <c r="C41" s="10" t="s">
        <v>759</v>
      </c>
      <c r="D41" s="10" t="s">
        <v>760</v>
      </c>
    </row>
    <row r="42" spans="1:4" ht="90">
      <c r="A42"/>
      <c r="B42" s="10"/>
      <c r="C42" s="10" t="s">
        <v>747</v>
      </c>
      <c r="D42" s="10" t="s">
        <v>752</v>
      </c>
    </row>
    <row r="43" spans="1:4" ht="45">
      <c r="A43"/>
      <c r="B43" s="10" t="s">
        <v>755</v>
      </c>
      <c r="C43" s="10" t="s">
        <v>754</v>
      </c>
      <c r="D43" s="10" t="s">
        <v>753</v>
      </c>
    </row>
    <row r="44" spans="1:4" ht="30">
      <c r="A44"/>
      <c r="B44" s="10"/>
      <c r="C44" s="10" t="s">
        <v>802</v>
      </c>
      <c r="D44" s="10" t="s">
        <v>803</v>
      </c>
    </row>
    <row r="45" spans="1:4" ht="45">
      <c r="A45"/>
      <c r="B45" s="10" t="s">
        <v>795</v>
      </c>
      <c r="C45" s="10" t="s">
        <v>794</v>
      </c>
      <c r="D45" s="10" t="s">
        <v>793</v>
      </c>
    </row>
    <row r="46" spans="1:4" ht="48.75" customHeight="1">
      <c r="A46"/>
      <c r="B46" s="10"/>
      <c r="C46" s="10" t="s">
        <v>782</v>
      </c>
      <c r="D46" s="10" t="s">
        <v>783</v>
      </c>
    </row>
    <row r="47" spans="1:4" ht="45">
      <c r="A47"/>
      <c r="B47" s="10" t="s">
        <v>518</v>
      </c>
      <c r="C47" s="10"/>
      <c r="D47" s="10" t="s">
        <v>513</v>
      </c>
    </row>
    <row r="48" spans="1:4" ht="30">
      <c r="A48"/>
      <c r="B48" s="10"/>
      <c r="C48" s="10" t="s">
        <v>763</v>
      </c>
      <c r="D48" s="10" t="s">
        <v>811</v>
      </c>
    </row>
    <row r="49" spans="1:4" ht="60">
      <c r="A49"/>
      <c r="B49" s="10" t="s">
        <v>769</v>
      </c>
      <c r="C49" s="10" t="s">
        <v>770</v>
      </c>
      <c r="D49" s="10" t="s">
        <v>771</v>
      </c>
    </row>
    <row r="50" spans="1:4" ht="60">
      <c r="A50"/>
      <c r="B50" s="10" t="s">
        <v>784</v>
      </c>
      <c r="C50" s="10" t="s">
        <v>785</v>
      </c>
      <c r="D50" s="10" t="s">
        <v>786</v>
      </c>
    </row>
    <row r="51" spans="1:4">
      <c r="A51"/>
      <c r="B51" s="10"/>
      <c r="C51" s="10"/>
      <c r="D51" s="10"/>
    </row>
    <row r="52" spans="1:4">
      <c r="A52"/>
      <c r="B52" s="10"/>
      <c r="C52" s="10"/>
      <c r="D52" s="10"/>
    </row>
  </sheetData>
  <mergeCells count="2">
    <mergeCell ref="B3:D3"/>
    <mergeCell ref="A1:D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774"/>
  <sheetViews>
    <sheetView topLeftCell="A322" workbookViewId="0">
      <selection activeCell="A146" sqref="A146"/>
    </sheetView>
  </sheetViews>
  <sheetFormatPr baseColWidth="10" defaultRowHeight="15"/>
  <cols>
    <col min="1" max="1" width="150.140625" bestFit="1" customWidth="1" collapsed="1"/>
  </cols>
  <sheetData>
    <row r="1" spans="1:1">
      <c r="A1" s="172" t="s">
        <v>879</v>
      </c>
    </row>
    <row r="3" spans="1:1">
      <c r="A3" s="134" t="s">
        <v>449</v>
      </c>
    </row>
    <row r="4" spans="1:1">
      <c r="A4" s="135" t="s">
        <v>496</v>
      </c>
    </row>
    <row r="5" spans="1:1">
      <c r="A5" s="135" t="s">
        <v>494</v>
      </c>
    </row>
    <row r="6" spans="1:1">
      <c r="A6" s="135" t="s">
        <v>525</v>
      </c>
    </row>
    <row r="7" spans="1:1">
      <c r="A7" s="135" t="s">
        <v>528</v>
      </c>
    </row>
    <row r="8" spans="1:1">
      <c r="A8" s="135" t="s">
        <v>540</v>
      </c>
    </row>
    <row r="9" spans="1:1">
      <c r="A9" s="135" t="s">
        <v>862</v>
      </c>
    </row>
    <row r="10" spans="1:1">
      <c r="A10" s="135" t="s">
        <v>859</v>
      </c>
    </row>
    <row r="11" spans="1:1">
      <c r="A11" s="135" t="s">
        <v>857</v>
      </c>
    </row>
    <row r="12" spans="1:1">
      <c r="A12" s="135" t="s">
        <v>521</v>
      </c>
    </row>
    <row r="13" spans="1:1">
      <c r="A13" s="135" t="s">
        <v>533</v>
      </c>
    </row>
    <row r="14" spans="1:1">
      <c r="A14" s="135" t="s">
        <v>495</v>
      </c>
    </row>
    <row r="15" spans="1:1">
      <c r="A15" s="135" t="s">
        <v>498</v>
      </c>
    </row>
    <row r="16" spans="1:1">
      <c r="A16" s="135" t="s">
        <v>534</v>
      </c>
    </row>
    <row r="17" spans="1:1">
      <c r="A17" s="135" t="s">
        <v>489</v>
      </c>
    </row>
    <row r="18" spans="1:1">
      <c r="A18" s="135" t="s">
        <v>526</v>
      </c>
    </row>
    <row r="19" spans="1:1">
      <c r="A19" s="135" t="s">
        <v>531</v>
      </c>
    </row>
    <row r="20" spans="1:1">
      <c r="A20" s="135" t="s">
        <v>535</v>
      </c>
    </row>
    <row r="21" spans="1:1">
      <c r="A21" s="135" t="s">
        <v>499</v>
      </c>
    </row>
    <row r="22" spans="1:1">
      <c r="A22" s="135" t="s">
        <v>510</v>
      </c>
    </row>
    <row r="23" spans="1:1">
      <c r="A23" s="135" t="s">
        <v>511</v>
      </c>
    </row>
    <row r="24" spans="1:1">
      <c r="A24" s="135" t="s">
        <v>479</v>
      </c>
    </row>
    <row r="25" spans="1:1">
      <c r="A25" s="135" t="s">
        <v>478</v>
      </c>
    </row>
    <row r="26" spans="1:1">
      <c r="A26" s="135" t="s">
        <v>824</v>
      </c>
    </row>
    <row r="27" spans="1:1">
      <c r="A27" s="135" t="s">
        <v>538</v>
      </c>
    </row>
    <row r="28" spans="1:1">
      <c r="A28" s="135" t="s">
        <v>512</v>
      </c>
    </row>
    <row r="29" spans="1:1">
      <c r="A29" s="135" t="s">
        <v>541</v>
      </c>
    </row>
    <row r="30" spans="1:1">
      <c r="A30" s="135" t="s">
        <v>858</v>
      </c>
    </row>
    <row r="31" spans="1:1">
      <c r="A31" s="135" t="s">
        <v>501</v>
      </c>
    </row>
    <row r="32" spans="1:1">
      <c r="A32" s="136" t="s">
        <v>399</v>
      </c>
    </row>
    <row r="33" spans="1:1">
      <c r="A33" s="171" t="s">
        <v>452</v>
      </c>
    </row>
    <row r="34" spans="1:1">
      <c r="A34" s="136" t="s">
        <v>407</v>
      </c>
    </row>
    <row r="35" spans="1:1">
      <c r="A35" s="136" t="s">
        <v>400</v>
      </c>
    </row>
    <row r="36" spans="1:1">
      <c r="A36" s="171" t="s">
        <v>452</v>
      </c>
    </row>
    <row r="37" spans="1:1">
      <c r="A37" s="136" t="s">
        <v>354</v>
      </c>
    </row>
    <row r="38" spans="1:1">
      <c r="A38" s="171" t="s">
        <v>452</v>
      </c>
    </row>
    <row r="39" spans="1:1">
      <c r="A39" s="136" t="s">
        <v>398</v>
      </c>
    </row>
    <row r="40" spans="1:1">
      <c r="A40" s="171" t="s">
        <v>452</v>
      </c>
    </row>
    <row r="41" spans="1:1">
      <c r="A41" s="136" t="s">
        <v>403</v>
      </c>
    </row>
    <row r="42" spans="1:1">
      <c r="A42" s="171" t="s">
        <v>452</v>
      </c>
    </row>
    <row r="43" spans="1:1">
      <c r="A43" s="136" t="s">
        <v>735</v>
      </c>
    </row>
    <row r="44" spans="1:1">
      <c r="A44" s="171" t="s">
        <v>452</v>
      </c>
    </row>
    <row r="45" spans="1:1">
      <c r="A45" s="136" t="s">
        <v>413</v>
      </c>
    </row>
    <row r="46" spans="1:1">
      <c r="A46" s="171" t="s">
        <v>338</v>
      </c>
    </row>
    <row r="47" spans="1:1">
      <c r="A47" s="135" t="s">
        <v>502</v>
      </c>
    </row>
    <row r="48" spans="1:1">
      <c r="A48" s="136" t="s">
        <v>399</v>
      </c>
    </row>
    <row r="49" spans="1:1">
      <c r="A49" s="171" t="s">
        <v>452</v>
      </c>
    </row>
    <row r="50" spans="1:1">
      <c r="A50" s="136" t="s">
        <v>407</v>
      </c>
    </row>
    <row r="51" spans="1:1">
      <c r="A51" s="136" t="s">
        <v>400</v>
      </c>
    </row>
    <row r="52" spans="1:1">
      <c r="A52" s="171" t="s">
        <v>452</v>
      </c>
    </row>
    <row r="53" spans="1:1">
      <c r="A53" s="136" t="s">
        <v>354</v>
      </c>
    </row>
    <row r="54" spans="1:1">
      <c r="A54" s="171" t="s">
        <v>452</v>
      </c>
    </row>
    <row r="55" spans="1:1">
      <c r="A55" s="136" t="s">
        <v>398</v>
      </c>
    </row>
    <row r="56" spans="1:1">
      <c r="A56" s="171" t="s">
        <v>452</v>
      </c>
    </row>
    <row r="57" spans="1:1">
      <c r="A57" s="136" t="s">
        <v>403</v>
      </c>
    </row>
    <row r="58" spans="1:1">
      <c r="A58" s="171" t="s">
        <v>452</v>
      </c>
    </row>
    <row r="59" spans="1:1">
      <c r="A59" s="136" t="s">
        <v>735</v>
      </c>
    </row>
    <row r="60" spans="1:1">
      <c r="A60" s="171" t="s">
        <v>452</v>
      </c>
    </row>
    <row r="61" spans="1:1">
      <c r="A61" s="136" t="s">
        <v>413</v>
      </c>
    </row>
    <row r="62" spans="1:1">
      <c r="A62" s="171" t="s">
        <v>338</v>
      </c>
    </row>
    <row r="63" spans="1:1">
      <c r="A63" s="135" t="s">
        <v>503</v>
      </c>
    </row>
    <row r="64" spans="1:1">
      <c r="A64" s="136" t="s">
        <v>399</v>
      </c>
    </row>
    <row r="65" spans="1:1">
      <c r="A65" s="171" t="s">
        <v>452</v>
      </c>
    </row>
    <row r="66" spans="1:1">
      <c r="A66" s="136" t="s">
        <v>374</v>
      </c>
    </row>
    <row r="67" spans="1:1">
      <c r="A67" s="171" t="s">
        <v>452</v>
      </c>
    </row>
    <row r="68" spans="1:1">
      <c r="A68" s="136" t="s">
        <v>237</v>
      </c>
    </row>
    <row r="69" spans="1:1">
      <c r="A69" s="171" t="s">
        <v>452</v>
      </c>
    </row>
    <row r="70" spans="1:1">
      <c r="A70" s="136" t="s">
        <v>404</v>
      </c>
    </row>
    <row r="71" spans="1:1">
      <c r="A71" s="171" t="s">
        <v>452</v>
      </c>
    </row>
    <row r="72" spans="1:1">
      <c r="A72" s="136" t="s">
        <v>400</v>
      </c>
    </row>
    <row r="73" spans="1:1">
      <c r="A73" s="171" t="s">
        <v>452</v>
      </c>
    </row>
    <row r="74" spans="1:1">
      <c r="A74" s="136" t="s">
        <v>363</v>
      </c>
    </row>
    <row r="75" spans="1:1">
      <c r="A75" s="171" t="s">
        <v>452</v>
      </c>
    </row>
    <row r="76" spans="1:1">
      <c r="A76" s="136" t="s">
        <v>354</v>
      </c>
    </row>
    <row r="77" spans="1:1">
      <c r="A77" s="171" t="s">
        <v>452</v>
      </c>
    </row>
    <row r="78" spans="1:1">
      <c r="A78" s="136" t="s">
        <v>398</v>
      </c>
    </row>
    <row r="79" spans="1:1">
      <c r="A79" s="171" t="s">
        <v>452</v>
      </c>
    </row>
    <row r="80" spans="1:1">
      <c r="A80" s="171" t="s">
        <v>338</v>
      </c>
    </row>
    <row r="81" spans="1:1">
      <c r="A81" s="136" t="s">
        <v>355</v>
      </c>
    </row>
    <row r="82" spans="1:1">
      <c r="A82" s="171" t="s">
        <v>452</v>
      </c>
    </row>
    <row r="83" spans="1:1">
      <c r="A83" s="136" t="s">
        <v>405</v>
      </c>
    </row>
    <row r="84" spans="1:1">
      <c r="A84" s="171" t="s">
        <v>338</v>
      </c>
    </row>
    <row r="85" spans="1:1">
      <c r="A85" s="136" t="s">
        <v>412</v>
      </c>
    </row>
    <row r="86" spans="1:1">
      <c r="A86" s="171" t="s">
        <v>452</v>
      </c>
    </row>
    <row r="87" spans="1:1">
      <c r="A87" s="136" t="s">
        <v>403</v>
      </c>
    </row>
    <row r="88" spans="1:1">
      <c r="A88" s="171" t="s">
        <v>452</v>
      </c>
    </row>
    <row r="89" spans="1:1">
      <c r="A89" s="136" t="s">
        <v>401</v>
      </c>
    </row>
    <row r="90" spans="1:1">
      <c r="A90" s="171" t="s">
        <v>452</v>
      </c>
    </row>
    <row r="91" spans="1:1">
      <c r="A91" s="136" t="s">
        <v>735</v>
      </c>
    </row>
    <row r="92" spans="1:1">
      <c r="A92" s="171" t="s">
        <v>452</v>
      </c>
    </row>
    <row r="93" spans="1:1">
      <c r="A93" s="136" t="s">
        <v>413</v>
      </c>
    </row>
    <row r="94" spans="1:1">
      <c r="A94" s="171" t="s">
        <v>338</v>
      </c>
    </row>
    <row r="95" spans="1:1">
      <c r="A95" s="136" t="s">
        <v>370</v>
      </c>
    </row>
    <row r="96" spans="1:1">
      <c r="A96" s="171" t="s">
        <v>452</v>
      </c>
    </row>
    <row r="97" spans="1:1">
      <c r="A97" s="136" t="s">
        <v>921</v>
      </c>
    </row>
    <row r="98" spans="1:1">
      <c r="A98" s="171" t="s">
        <v>338</v>
      </c>
    </row>
    <row r="99" spans="1:1">
      <c r="A99" s="136" t="s">
        <v>920</v>
      </c>
    </row>
    <row r="100" spans="1:1">
      <c r="A100" s="171" t="s">
        <v>338</v>
      </c>
    </row>
    <row r="101" spans="1:1">
      <c r="A101" s="136" t="s">
        <v>913</v>
      </c>
    </row>
    <row r="102" spans="1:1">
      <c r="A102" s="171" t="s">
        <v>338</v>
      </c>
    </row>
    <row r="103" spans="1:1">
      <c r="A103" s="136" t="s">
        <v>914</v>
      </c>
    </row>
    <row r="104" spans="1:1">
      <c r="A104" s="171" t="s">
        <v>338</v>
      </c>
    </row>
    <row r="105" spans="1:1">
      <c r="A105" s="135" t="s">
        <v>504</v>
      </c>
    </row>
    <row r="106" spans="1:1">
      <c r="A106" s="136" t="s">
        <v>399</v>
      </c>
    </row>
    <row r="107" spans="1:1">
      <c r="A107" s="171" t="s">
        <v>452</v>
      </c>
    </row>
    <row r="108" spans="1:1">
      <c r="A108" s="136" t="s">
        <v>374</v>
      </c>
    </row>
    <row r="109" spans="1:1">
      <c r="A109" s="171" t="s">
        <v>452</v>
      </c>
    </row>
    <row r="110" spans="1:1">
      <c r="A110" s="136" t="s">
        <v>407</v>
      </c>
    </row>
    <row r="111" spans="1:1">
      <c r="A111" s="136" t="s">
        <v>237</v>
      </c>
    </row>
    <row r="112" spans="1:1">
      <c r="A112" s="171" t="s">
        <v>452</v>
      </c>
    </row>
    <row r="113" spans="1:1">
      <c r="A113" s="136" t="s">
        <v>404</v>
      </c>
    </row>
    <row r="114" spans="1:1">
      <c r="A114" s="171" t="s">
        <v>452</v>
      </c>
    </row>
    <row r="115" spans="1:1">
      <c r="A115" s="136" t="s">
        <v>400</v>
      </c>
    </row>
    <row r="116" spans="1:1">
      <c r="A116" s="171" t="s">
        <v>452</v>
      </c>
    </row>
    <row r="117" spans="1:1">
      <c r="A117" s="136" t="s">
        <v>363</v>
      </c>
    </row>
    <row r="118" spans="1:1">
      <c r="A118" s="171" t="s">
        <v>452</v>
      </c>
    </row>
    <row r="119" spans="1:1">
      <c r="A119" s="136" t="s">
        <v>354</v>
      </c>
    </row>
    <row r="120" spans="1:1">
      <c r="A120" s="171" t="s">
        <v>452</v>
      </c>
    </row>
    <row r="121" spans="1:1">
      <c r="A121" s="136" t="s">
        <v>398</v>
      </c>
    </row>
    <row r="122" spans="1:1">
      <c r="A122" s="171" t="s">
        <v>338</v>
      </c>
    </row>
    <row r="123" spans="1:1">
      <c r="A123" s="136" t="s">
        <v>355</v>
      </c>
    </row>
    <row r="124" spans="1:1">
      <c r="A124" s="171" t="s">
        <v>452</v>
      </c>
    </row>
    <row r="125" spans="1:1">
      <c r="A125" s="136" t="s">
        <v>412</v>
      </c>
    </row>
    <row r="126" spans="1:1">
      <c r="A126" s="171" t="s">
        <v>452</v>
      </c>
    </row>
    <row r="127" spans="1:1">
      <c r="A127" s="136" t="s">
        <v>403</v>
      </c>
    </row>
    <row r="128" spans="1:1">
      <c r="A128" s="171" t="s">
        <v>452</v>
      </c>
    </row>
    <row r="129" spans="1:1">
      <c r="A129" s="136" t="s">
        <v>401</v>
      </c>
    </row>
    <row r="130" spans="1:1">
      <c r="A130" s="171" t="s">
        <v>452</v>
      </c>
    </row>
    <row r="131" spans="1:1">
      <c r="A131" s="136" t="s">
        <v>735</v>
      </c>
    </row>
    <row r="132" spans="1:1">
      <c r="A132" s="171" t="s">
        <v>452</v>
      </c>
    </row>
    <row r="133" spans="1:1">
      <c r="A133" s="136" t="s">
        <v>413</v>
      </c>
    </row>
    <row r="134" spans="1:1">
      <c r="A134" s="171" t="s">
        <v>338</v>
      </c>
    </row>
    <row r="135" spans="1:1">
      <c r="A135" s="136" t="s">
        <v>370</v>
      </c>
    </row>
    <row r="136" spans="1:1">
      <c r="A136" s="171" t="s">
        <v>452</v>
      </c>
    </row>
    <row r="137" spans="1:1">
      <c r="A137" s="136" t="s">
        <v>905</v>
      </c>
    </row>
    <row r="138" spans="1:1">
      <c r="A138" s="171" t="s">
        <v>338</v>
      </c>
    </row>
    <row r="139" spans="1:1">
      <c r="A139" s="135" t="s">
        <v>822</v>
      </c>
    </row>
    <row r="140" spans="1:1">
      <c r="A140" s="136" t="s">
        <v>399</v>
      </c>
    </row>
    <row r="141" spans="1:1">
      <c r="A141" s="171" t="s">
        <v>452</v>
      </c>
    </row>
    <row r="142" spans="1:1">
      <c r="A142" s="136" t="s">
        <v>376</v>
      </c>
    </row>
    <row r="143" spans="1:1">
      <c r="A143" s="136" t="s">
        <v>400</v>
      </c>
    </row>
    <row r="144" spans="1:1">
      <c r="A144" s="171" t="s">
        <v>452</v>
      </c>
    </row>
    <row r="145" spans="1:1">
      <c r="A145" s="136" t="s">
        <v>405</v>
      </c>
    </row>
    <row r="146" spans="1:1">
      <c r="A146" s="171" t="s">
        <v>338</v>
      </c>
    </row>
    <row r="147" spans="1:1">
      <c r="A147" s="136" t="s">
        <v>412</v>
      </c>
    </row>
    <row r="148" spans="1:1">
      <c r="A148" s="171" t="s">
        <v>452</v>
      </c>
    </row>
    <row r="149" spans="1:1">
      <c r="A149" s="136" t="s">
        <v>401</v>
      </c>
    </row>
    <row r="150" spans="1:1">
      <c r="A150" s="171" t="s">
        <v>338</v>
      </c>
    </row>
    <row r="151" spans="1:1">
      <c r="A151" s="135" t="s">
        <v>505</v>
      </c>
    </row>
    <row r="152" spans="1:1">
      <c r="A152" s="136" t="s">
        <v>357</v>
      </c>
    </row>
    <row r="153" spans="1:1">
      <c r="A153" s="171" t="s">
        <v>338</v>
      </c>
    </row>
    <row r="154" spans="1:1">
      <c r="A154" s="136" t="s">
        <v>400</v>
      </c>
    </row>
    <row r="155" spans="1:1">
      <c r="A155" s="171" t="s">
        <v>452</v>
      </c>
    </row>
    <row r="156" spans="1:1">
      <c r="A156" s="136" t="s">
        <v>363</v>
      </c>
    </row>
    <row r="157" spans="1:1">
      <c r="A157" s="171" t="s">
        <v>452</v>
      </c>
    </row>
    <row r="158" spans="1:1">
      <c r="A158" s="136" t="s">
        <v>355</v>
      </c>
    </row>
    <row r="159" spans="1:1">
      <c r="A159" s="171" t="s">
        <v>452</v>
      </c>
    </row>
    <row r="160" spans="1:1">
      <c r="A160" s="136" t="s">
        <v>405</v>
      </c>
    </row>
    <row r="161" spans="1:1">
      <c r="A161" s="171" t="s">
        <v>338</v>
      </c>
    </row>
    <row r="162" spans="1:1">
      <c r="A162" s="136" t="s">
        <v>412</v>
      </c>
    </row>
    <row r="163" spans="1:1">
      <c r="A163" s="171" t="s">
        <v>452</v>
      </c>
    </row>
    <row r="164" spans="1:1">
      <c r="A164" s="136" t="s">
        <v>401</v>
      </c>
    </row>
    <row r="165" spans="1:1">
      <c r="A165" s="171" t="s">
        <v>452</v>
      </c>
    </row>
    <row r="166" spans="1:1">
      <c r="A166" s="136" t="s">
        <v>370</v>
      </c>
    </row>
    <row r="167" spans="1:1">
      <c r="A167" s="171" t="s">
        <v>452</v>
      </c>
    </row>
    <row r="168" spans="1:1">
      <c r="A168" s="135" t="s">
        <v>828</v>
      </c>
    </row>
    <row r="169" spans="1:1">
      <c r="A169" s="136" t="s">
        <v>399</v>
      </c>
    </row>
    <row r="170" spans="1:1">
      <c r="A170" s="171" t="s">
        <v>452</v>
      </c>
    </row>
    <row r="171" spans="1:1">
      <c r="A171" s="136" t="s">
        <v>400</v>
      </c>
    </row>
    <row r="172" spans="1:1">
      <c r="A172" s="171" t="s">
        <v>452</v>
      </c>
    </row>
    <row r="173" spans="1:1">
      <c r="A173" s="136" t="s">
        <v>413</v>
      </c>
    </row>
    <row r="174" spans="1:1">
      <c r="A174" s="171" t="s">
        <v>338</v>
      </c>
    </row>
    <row r="175" spans="1:1">
      <c r="A175" s="135" t="s">
        <v>506</v>
      </c>
    </row>
    <row r="176" spans="1:1">
      <c r="A176" s="136" t="s">
        <v>407</v>
      </c>
    </row>
    <row r="177" spans="1:1">
      <c r="A177" s="136" t="s">
        <v>376</v>
      </c>
    </row>
    <row r="178" spans="1:1">
      <c r="A178" s="136" t="s">
        <v>367</v>
      </c>
    </row>
    <row r="179" spans="1:1">
      <c r="A179" s="171" t="s">
        <v>452</v>
      </c>
    </row>
    <row r="180" spans="1:1">
      <c r="A180" s="136" t="s">
        <v>405</v>
      </c>
    </row>
    <row r="181" spans="1:1">
      <c r="A181" s="171" t="s">
        <v>338</v>
      </c>
    </row>
    <row r="182" spans="1:1">
      <c r="A182" s="136" t="s">
        <v>413</v>
      </c>
    </row>
    <row r="183" spans="1:1">
      <c r="A183" s="171" t="s">
        <v>338</v>
      </c>
    </row>
    <row r="184" spans="1:1">
      <c r="A184" s="135" t="s">
        <v>507</v>
      </c>
    </row>
    <row r="185" spans="1:1">
      <c r="A185" s="136" t="s">
        <v>399</v>
      </c>
    </row>
    <row r="186" spans="1:1">
      <c r="A186" s="171" t="s">
        <v>452</v>
      </c>
    </row>
    <row r="187" spans="1:1">
      <c r="A187" s="136" t="s">
        <v>374</v>
      </c>
    </row>
    <row r="188" spans="1:1">
      <c r="A188" s="171" t="s">
        <v>452</v>
      </c>
    </row>
    <row r="189" spans="1:1">
      <c r="A189" s="136" t="s">
        <v>407</v>
      </c>
    </row>
    <row r="190" spans="1:1">
      <c r="A190" s="136" t="s">
        <v>237</v>
      </c>
    </row>
    <row r="191" spans="1:1">
      <c r="A191" s="171" t="s">
        <v>452</v>
      </c>
    </row>
    <row r="192" spans="1:1">
      <c r="A192" s="136" t="s">
        <v>443</v>
      </c>
    </row>
    <row r="193" spans="1:1">
      <c r="A193" s="171" t="s">
        <v>338</v>
      </c>
    </row>
    <row r="194" spans="1:1">
      <c r="A194" s="136" t="s">
        <v>400</v>
      </c>
    </row>
    <row r="195" spans="1:1">
      <c r="A195" s="171" t="s">
        <v>452</v>
      </c>
    </row>
    <row r="196" spans="1:1">
      <c r="A196" s="136" t="s">
        <v>363</v>
      </c>
    </row>
    <row r="197" spans="1:1">
      <c r="A197" s="171" t="s">
        <v>452</v>
      </c>
    </row>
    <row r="198" spans="1:1">
      <c r="A198" s="136" t="s">
        <v>354</v>
      </c>
    </row>
    <row r="199" spans="1:1">
      <c r="A199" s="171" t="s">
        <v>452</v>
      </c>
    </row>
    <row r="200" spans="1:1">
      <c r="A200" s="136" t="s">
        <v>398</v>
      </c>
    </row>
    <row r="201" spans="1:1">
      <c r="A201" s="171" t="s">
        <v>452</v>
      </c>
    </row>
    <row r="202" spans="1:1">
      <c r="A202" s="171" t="s">
        <v>338</v>
      </c>
    </row>
    <row r="203" spans="1:1">
      <c r="A203" s="136" t="s">
        <v>355</v>
      </c>
    </row>
    <row r="204" spans="1:1">
      <c r="A204" s="171" t="s">
        <v>452</v>
      </c>
    </row>
    <row r="205" spans="1:1">
      <c r="A205" s="136" t="s">
        <v>412</v>
      </c>
    </row>
    <row r="206" spans="1:1">
      <c r="A206" s="171" t="s">
        <v>452</v>
      </c>
    </row>
    <row r="207" spans="1:1">
      <c r="A207" s="136" t="s">
        <v>403</v>
      </c>
    </row>
    <row r="208" spans="1:1">
      <c r="A208" s="171" t="s">
        <v>452</v>
      </c>
    </row>
    <row r="209" spans="1:1">
      <c r="A209" s="136" t="s">
        <v>383</v>
      </c>
    </row>
    <row r="210" spans="1:1">
      <c r="A210" s="171" t="s">
        <v>338</v>
      </c>
    </row>
    <row r="211" spans="1:1">
      <c r="A211" s="136" t="s">
        <v>401</v>
      </c>
    </row>
    <row r="212" spans="1:1">
      <c r="A212" s="171" t="s">
        <v>452</v>
      </c>
    </row>
    <row r="213" spans="1:1">
      <c r="A213" s="171" t="s">
        <v>338</v>
      </c>
    </row>
    <row r="214" spans="1:1">
      <c r="A214" s="136" t="s">
        <v>735</v>
      </c>
    </row>
    <row r="215" spans="1:1">
      <c r="A215" s="171" t="s">
        <v>452</v>
      </c>
    </row>
    <row r="216" spans="1:1">
      <c r="A216" s="136" t="s">
        <v>413</v>
      </c>
    </row>
    <row r="217" spans="1:1">
      <c r="A217" s="171" t="s">
        <v>338</v>
      </c>
    </row>
    <row r="218" spans="1:1">
      <c r="A218" s="136" t="s">
        <v>895</v>
      </c>
    </row>
    <row r="219" spans="1:1">
      <c r="A219" s="171" t="s">
        <v>338</v>
      </c>
    </row>
    <row r="220" spans="1:1">
      <c r="A220" s="135" t="s">
        <v>508</v>
      </c>
    </row>
    <row r="221" spans="1:1">
      <c r="A221" s="136" t="s">
        <v>354</v>
      </c>
    </row>
    <row r="222" spans="1:1">
      <c r="A222" s="171" t="s">
        <v>452</v>
      </c>
    </row>
    <row r="223" spans="1:1">
      <c r="A223" s="136" t="s">
        <v>403</v>
      </c>
    </row>
    <row r="224" spans="1:1">
      <c r="A224" s="171" t="s">
        <v>452</v>
      </c>
    </row>
    <row r="225" spans="1:1">
      <c r="A225" s="136" t="s">
        <v>383</v>
      </c>
    </row>
    <row r="226" spans="1:1">
      <c r="A226" s="171" t="s">
        <v>338</v>
      </c>
    </row>
    <row r="227" spans="1:1">
      <c r="A227" s="136" t="s">
        <v>735</v>
      </c>
    </row>
    <row r="228" spans="1:1">
      <c r="A228" s="171" t="s">
        <v>452</v>
      </c>
    </row>
    <row r="229" spans="1:1">
      <c r="A229" s="135" t="s">
        <v>542</v>
      </c>
    </row>
    <row r="230" spans="1:1">
      <c r="A230" s="136" t="s">
        <v>357</v>
      </c>
    </row>
    <row r="231" spans="1:1">
      <c r="A231" s="171" t="s">
        <v>338</v>
      </c>
    </row>
    <row r="232" spans="1:1">
      <c r="A232" s="136" t="s">
        <v>399</v>
      </c>
    </row>
    <row r="233" spans="1:1">
      <c r="A233" s="171" t="s">
        <v>452</v>
      </c>
    </row>
    <row r="234" spans="1:1">
      <c r="A234" s="136" t="s">
        <v>374</v>
      </c>
    </row>
    <row r="235" spans="1:1">
      <c r="A235" s="171" t="s">
        <v>452</v>
      </c>
    </row>
    <row r="236" spans="1:1">
      <c r="A236" s="136" t="s">
        <v>407</v>
      </c>
    </row>
    <row r="237" spans="1:1">
      <c r="A237" s="136" t="s">
        <v>376</v>
      </c>
    </row>
    <row r="238" spans="1:1">
      <c r="A238" s="136" t="s">
        <v>400</v>
      </c>
    </row>
    <row r="239" spans="1:1">
      <c r="A239" s="171" t="s">
        <v>452</v>
      </c>
    </row>
    <row r="240" spans="1:1">
      <c r="A240" s="136" t="s">
        <v>363</v>
      </c>
    </row>
    <row r="241" spans="1:1">
      <c r="A241" s="171" t="s">
        <v>452</v>
      </c>
    </row>
    <row r="242" spans="1:1">
      <c r="A242" s="136" t="s">
        <v>354</v>
      </c>
    </row>
    <row r="243" spans="1:1">
      <c r="A243" s="171" t="s">
        <v>452</v>
      </c>
    </row>
    <row r="244" spans="1:1">
      <c r="A244" s="136" t="s">
        <v>398</v>
      </c>
    </row>
    <row r="245" spans="1:1">
      <c r="A245" s="171" t="s">
        <v>452</v>
      </c>
    </row>
    <row r="246" spans="1:1">
      <c r="A246" s="136" t="s">
        <v>367</v>
      </c>
    </row>
    <row r="247" spans="1:1">
      <c r="A247" s="171" t="s">
        <v>452</v>
      </c>
    </row>
    <row r="248" spans="1:1">
      <c r="A248" s="136" t="s">
        <v>355</v>
      </c>
    </row>
    <row r="249" spans="1:1">
      <c r="A249" s="171" t="s">
        <v>452</v>
      </c>
    </row>
    <row r="250" spans="1:1">
      <c r="A250" s="136" t="s">
        <v>405</v>
      </c>
    </row>
    <row r="251" spans="1:1">
      <c r="A251" s="171" t="s">
        <v>338</v>
      </c>
    </row>
    <row r="252" spans="1:1">
      <c r="A252" s="136" t="s">
        <v>412</v>
      </c>
    </row>
    <row r="253" spans="1:1">
      <c r="A253" s="171" t="s">
        <v>452</v>
      </c>
    </row>
    <row r="254" spans="1:1">
      <c r="A254" s="136" t="s">
        <v>403</v>
      </c>
    </row>
    <row r="255" spans="1:1">
      <c r="A255" s="171" t="s">
        <v>452</v>
      </c>
    </row>
    <row r="256" spans="1:1">
      <c r="A256" s="136" t="s">
        <v>383</v>
      </c>
    </row>
    <row r="257" spans="1:1">
      <c r="A257" s="171" t="s">
        <v>338</v>
      </c>
    </row>
    <row r="258" spans="1:1">
      <c r="A258" s="136" t="s">
        <v>401</v>
      </c>
    </row>
    <row r="259" spans="1:1">
      <c r="A259" s="171" t="s">
        <v>338</v>
      </c>
    </row>
    <row r="260" spans="1:1">
      <c r="A260" s="136" t="s">
        <v>735</v>
      </c>
    </row>
    <row r="261" spans="1:1">
      <c r="A261" s="171" t="s">
        <v>452</v>
      </c>
    </row>
    <row r="262" spans="1:1">
      <c r="A262" s="136" t="s">
        <v>413</v>
      </c>
    </row>
    <row r="263" spans="1:1">
      <c r="A263" s="171" t="s">
        <v>338</v>
      </c>
    </row>
    <row r="264" spans="1:1">
      <c r="A264" s="135" t="s">
        <v>808</v>
      </c>
    </row>
    <row r="265" spans="1:1">
      <c r="A265" s="136" t="s">
        <v>391</v>
      </c>
    </row>
    <row r="266" spans="1:1">
      <c r="A266" s="171" t="s">
        <v>452</v>
      </c>
    </row>
    <row r="267" spans="1:1">
      <c r="A267" s="136" t="s">
        <v>361</v>
      </c>
    </row>
    <row r="268" spans="1:1">
      <c r="A268" s="171" t="s">
        <v>452</v>
      </c>
    </row>
    <row r="269" spans="1:1">
      <c r="A269" s="136" t="s">
        <v>378</v>
      </c>
    </row>
    <row r="270" spans="1:1">
      <c r="A270" s="171" t="s">
        <v>338</v>
      </c>
    </row>
    <row r="271" spans="1:1">
      <c r="A271" s="136" t="s">
        <v>366</v>
      </c>
    </row>
    <row r="272" spans="1:1">
      <c r="A272" s="171" t="s">
        <v>452</v>
      </c>
    </row>
    <row r="273" spans="1:1">
      <c r="A273" s="135" t="s">
        <v>509</v>
      </c>
    </row>
    <row r="274" spans="1:1">
      <c r="A274" s="136" t="s">
        <v>399</v>
      </c>
    </row>
    <row r="275" spans="1:1">
      <c r="A275" s="171" t="s">
        <v>452</v>
      </c>
    </row>
    <row r="276" spans="1:1">
      <c r="A276" s="136" t="s">
        <v>374</v>
      </c>
    </row>
    <row r="277" spans="1:1">
      <c r="A277" s="171" t="s">
        <v>452</v>
      </c>
    </row>
    <row r="278" spans="1:1">
      <c r="A278" s="136" t="s">
        <v>407</v>
      </c>
    </row>
    <row r="279" spans="1:1">
      <c r="A279" s="136" t="s">
        <v>237</v>
      </c>
    </row>
    <row r="280" spans="1:1">
      <c r="A280" s="171" t="s">
        <v>452</v>
      </c>
    </row>
    <row r="281" spans="1:1">
      <c r="A281" s="136" t="s">
        <v>404</v>
      </c>
    </row>
    <row r="282" spans="1:1">
      <c r="A282" s="171" t="s">
        <v>452</v>
      </c>
    </row>
    <row r="283" spans="1:1">
      <c r="A283" s="136" t="s">
        <v>400</v>
      </c>
    </row>
    <row r="284" spans="1:1">
      <c r="A284" s="171" t="s">
        <v>452</v>
      </c>
    </row>
    <row r="285" spans="1:1">
      <c r="A285" s="136" t="s">
        <v>363</v>
      </c>
    </row>
    <row r="286" spans="1:1">
      <c r="A286" s="171" t="s">
        <v>452</v>
      </c>
    </row>
    <row r="287" spans="1:1">
      <c r="A287" s="136" t="s">
        <v>354</v>
      </c>
    </row>
    <row r="288" spans="1:1">
      <c r="A288" s="171" t="s">
        <v>452</v>
      </c>
    </row>
    <row r="289" spans="1:1">
      <c r="A289" s="136" t="s">
        <v>398</v>
      </c>
    </row>
    <row r="290" spans="1:1">
      <c r="A290" s="171" t="s">
        <v>452</v>
      </c>
    </row>
    <row r="291" spans="1:1">
      <c r="A291" s="171" t="s">
        <v>338</v>
      </c>
    </row>
    <row r="292" spans="1:1">
      <c r="A292" s="136" t="s">
        <v>355</v>
      </c>
    </row>
    <row r="293" spans="1:1">
      <c r="A293" s="171" t="s">
        <v>452</v>
      </c>
    </row>
    <row r="294" spans="1:1">
      <c r="A294" s="136" t="s">
        <v>412</v>
      </c>
    </row>
    <row r="295" spans="1:1">
      <c r="A295" s="171" t="s">
        <v>452</v>
      </c>
    </row>
    <row r="296" spans="1:1">
      <c r="A296" s="136" t="s">
        <v>403</v>
      </c>
    </row>
    <row r="297" spans="1:1">
      <c r="A297" s="171" t="s">
        <v>452</v>
      </c>
    </row>
    <row r="298" spans="1:1">
      <c r="A298" s="136" t="s">
        <v>383</v>
      </c>
    </row>
    <row r="299" spans="1:1">
      <c r="A299" s="171" t="s">
        <v>338</v>
      </c>
    </row>
    <row r="300" spans="1:1">
      <c r="A300" s="136" t="s">
        <v>401</v>
      </c>
    </row>
    <row r="301" spans="1:1">
      <c r="A301" s="171" t="s">
        <v>452</v>
      </c>
    </row>
    <row r="302" spans="1:1">
      <c r="A302" s="136" t="s">
        <v>735</v>
      </c>
    </row>
    <row r="303" spans="1:1">
      <c r="A303" s="171" t="s">
        <v>452</v>
      </c>
    </row>
    <row r="304" spans="1:1">
      <c r="A304" s="136" t="s">
        <v>413</v>
      </c>
    </row>
    <row r="305" spans="1:1">
      <c r="A305" s="171" t="s">
        <v>338</v>
      </c>
    </row>
    <row r="306" spans="1:1">
      <c r="A306" s="136" t="s">
        <v>370</v>
      </c>
    </row>
    <row r="307" spans="1:1">
      <c r="A307" s="171" t="s">
        <v>452</v>
      </c>
    </row>
    <row r="308" spans="1:1">
      <c r="A308" s="135" t="s">
        <v>835</v>
      </c>
    </row>
    <row r="309" spans="1:1">
      <c r="A309" s="136" t="s">
        <v>400</v>
      </c>
    </row>
    <row r="310" spans="1:1">
      <c r="A310" s="171" t="s">
        <v>452</v>
      </c>
    </row>
    <row r="311" spans="1:1">
      <c r="A311" s="135" t="s">
        <v>450</v>
      </c>
    </row>
    <row r="312" spans="1:1">
      <c r="A312" s="136" t="s">
        <v>450</v>
      </c>
    </row>
    <row r="313" spans="1:1">
      <c r="A313" s="171" t="s">
        <v>450</v>
      </c>
    </row>
    <row r="314" spans="1:1">
      <c r="A314" s="135" t="s">
        <v>878</v>
      </c>
    </row>
    <row r="315" spans="1:1">
      <c r="A315" s="136" t="s">
        <v>399</v>
      </c>
    </row>
    <row r="316" spans="1:1">
      <c r="A316" s="171" t="s">
        <v>452</v>
      </c>
    </row>
    <row r="317" spans="1:1">
      <c r="A317" s="136" t="s">
        <v>376</v>
      </c>
    </row>
    <row r="318" spans="1:1">
      <c r="A318" s="136" t="s">
        <v>400</v>
      </c>
    </row>
    <row r="319" spans="1:1">
      <c r="A319" s="171" t="s">
        <v>452</v>
      </c>
    </row>
    <row r="320" spans="1:1">
      <c r="A320" s="135" t="s">
        <v>980</v>
      </c>
    </row>
    <row r="321" spans="1:1">
      <c r="A321" s="136" t="s">
        <v>399</v>
      </c>
    </row>
    <row r="322" spans="1:1">
      <c r="A322" s="171" t="s">
        <v>452</v>
      </c>
    </row>
    <row r="323" spans="1:1">
      <c r="A323" s="136" t="s">
        <v>407</v>
      </c>
    </row>
    <row r="324" spans="1:1">
      <c r="A324" s="136" t="s">
        <v>400</v>
      </c>
    </row>
    <row r="325" spans="1:1">
      <c r="A325" s="171" t="s">
        <v>452</v>
      </c>
    </row>
    <row r="326" spans="1:1">
      <c r="A326" s="136" t="s">
        <v>354</v>
      </c>
    </row>
    <row r="327" spans="1:1">
      <c r="A327" s="171" t="s">
        <v>452</v>
      </c>
    </row>
    <row r="328" spans="1:1">
      <c r="A328" s="136" t="s">
        <v>398</v>
      </c>
    </row>
    <row r="329" spans="1:1">
      <c r="A329" s="171" t="s">
        <v>452</v>
      </c>
    </row>
    <row r="330" spans="1:1">
      <c r="A330" s="136" t="s">
        <v>403</v>
      </c>
    </row>
    <row r="331" spans="1:1">
      <c r="A331" s="171" t="s">
        <v>452</v>
      </c>
    </row>
    <row r="332" spans="1:1">
      <c r="A332" s="136" t="s">
        <v>383</v>
      </c>
    </row>
    <row r="333" spans="1:1">
      <c r="A333" s="171" t="s">
        <v>338</v>
      </c>
    </row>
    <row r="334" spans="1:1">
      <c r="A334" s="136" t="s">
        <v>735</v>
      </c>
    </row>
    <row r="335" spans="1:1">
      <c r="A335" s="171" t="s">
        <v>452</v>
      </c>
    </row>
    <row r="336" spans="1:1">
      <c r="A336" s="136" t="s">
        <v>413</v>
      </c>
    </row>
    <row r="337" spans="1:1">
      <c r="A337" s="171" t="s">
        <v>338</v>
      </c>
    </row>
    <row r="338" spans="1:1">
      <c r="A338" s="135" t="s">
        <v>981</v>
      </c>
    </row>
    <row r="339" spans="1:1">
      <c r="A339" s="136" t="s">
        <v>399</v>
      </c>
    </row>
    <row r="340" spans="1:1">
      <c r="A340" s="171" t="s">
        <v>452</v>
      </c>
    </row>
    <row r="341" spans="1:1">
      <c r="A341" s="136" t="s">
        <v>407</v>
      </c>
    </row>
    <row r="342" spans="1:1">
      <c r="A342" s="136" t="s">
        <v>400</v>
      </c>
    </row>
    <row r="343" spans="1:1">
      <c r="A343" s="171" t="s">
        <v>452</v>
      </c>
    </row>
    <row r="344" spans="1:1">
      <c r="A344" s="136" t="s">
        <v>354</v>
      </c>
    </row>
    <row r="345" spans="1:1">
      <c r="A345" s="171" t="s">
        <v>452</v>
      </c>
    </row>
    <row r="346" spans="1:1">
      <c r="A346" s="136" t="s">
        <v>398</v>
      </c>
    </row>
    <row r="347" spans="1:1">
      <c r="A347" s="171" t="s">
        <v>452</v>
      </c>
    </row>
    <row r="348" spans="1:1">
      <c r="A348" s="136" t="s">
        <v>403</v>
      </c>
    </row>
    <row r="349" spans="1:1">
      <c r="A349" s="171" t="s">
        <v>452</v>
      </c>
    </row>
    <row r="350" spans="1:1">
      <c r="A350" s="136" t="s">
        <v>383</v>
      </c>
    </row>
    <row r="351" spans="1:1">
      <c r="A351" s="171" t="s">
        <v>338</v>
      </c>
    </row>
    <row r="352" spans="1:1">
      <c r="A352" s="136" t="s">
        <v>735</v>
      </c>
    </row>
    <row r="353" spans="1:1">
      <c r="A353" s="171" t="s">
        <v>452</v>
      </c>
    </row>
    <row r="354" spans="1:1">
      <c r="A354" s="136" t="s">
        <v>413</v>
      </c>
    </row>
    <row r="355" spans="1:1">
      <c r="A355" s="171" t="s">
        <v>338</v>
      </c>
    </row>
    <row r="356" spans="1:1">
      <c r="A356" s="135" t="s">
        <v>970</v>
      </c>
    </row>
    <row r="357" spans="1:1">
      <c r="A357" s="136" t="s">
        <v>349</v>
      </c>
    </row>
    <row r="358" spans="1:1">
      <c r="A358" s="171" t="s">
        <v>452</v>
      </c>
    </row>
    <row r="359" spans="1:1">
      <c r="A359" s="136" t="s">
        <v>399</v>
      </c>
    </row>
    <row r="360" spans="1:1">
      <c r="A360" s="171" t="s">
        <v>452</v>
      </c>
    </row>
    <row r="361" spans="1:1">
      <c r="A361" s="136" t="s">
        <v>374</v>
      </c>
    </row>
    <row r="362" spans="1:1">
      <c r="A362" s="171" t="s">
        <v>452</v>
      </c>
    </row>
    <row r="363" spans="1:1">
      <c r="A363" s="136" t="s">
        <v>407</v>
      </c>
    </row>
    <row r="364" spans="1:1">
      <c r="A364" s="136" t="s">
        <v>237</v>
      </c>
    </row>
    <row r="365" spans="1:1">
      <c r="A365" s="171" t="s">
        <v>452</v>
      </c>
    </row>
    <row r="366" spans="1:1">
      <c r="A366" s="136" t="s">
        <v>443</v>
      </c>
    </row>
    <row r="367" spans="1:1">
      <c r="A367" s="171" t="s">
        <v>338</v>
      </c>
    </row>
    <row r="368" spans="1:1">
      <c r="A368" s="136" t="s">
        <v>376</v>
      </c>
    </row>
    <row r="369" spans="1:1">
      <c r="A369" s="136" t="s">
        <v>404</v>
      </c>
    </row>
    <row r="370" spans="1:1">
      <c r="A370" s="171" t="s">
        <v>452</v>
      </c>
    </row>
    <row r="371" spans="1:1">
      <c r="A371" s="136" t="s">
        <v>363</v>
      </c>
    </row>
    <row r="372" spans="1:1">
      <c r="A372" s="171" t="s">
        <v>452</v>
      </c>
    </row>
    <row r="373" spans="1:1">
      <c r="A373" s="136" t="s">
        <v>354</v>
      </c>
    </row>
    <row r="374" spans="1:1">
      <c r="A374" s="171" t="s">
        <v>452</v>
      </c>
    </row>
    <row r="375" spans="1:1">
      <c r="A375" s="136" t="s">
        <v>398</v>
      </c>
    </row>
    <row r="376" spans="1:1">
      <c r="A376" s="171" t="s">
        <v>452</v>
      </c>
    </row>
    <row r="377" spans="1:1">
      <c r="A377" s="171" t="s">
        <v>338</v>
      </c>
    </row>
    <row r="378" spans="1:1">
      <c r="A378" s="136" t="s">
        <v>355</v>
      </c>
    </row>
    <row r="379" spans="1:1">
      <c r="A379" s="171" t="s">
        <v>452</v>
      </c>
    </row>
    <row r="380" spans="1:1">
      <c r="A380" s="136" t="s">
        <v>412</v>
      </c>
    </row>
    <row r="381" spans="1:1">
      <c r="A381" s="171" t="s">
        <v>452</v>
      </c>
    </row>
    <row r="382" spans="1:1">
      <c r="A382" s="136" t="s">
        <v>403</v>
      </c>
    </row>
    <row r="383" spans="1:1">
      <c r="A383" s="171" t="s">
        <v>452</v>
      </c>
    </row>
    <row r="384" spans="1:1">
      <c r="A384" s="136" t="s">
        <v>383</v>
      </c>
    </row>
    <row r="385" spans="1:1">
      <c r="A385" s="171" t="s">
        <v>338</v>
      </c>
    </row>
    <row r="386" spans="1:1">
      <c r="A386" s="136" t="s">
        <v>401</v>
      </c>
    </row>
    <row r="387" spans="1:1">
      <c r="A387" s="171" t="s">
        <v>452</v>
      </c>
    </row>
    <row r="388" spans="1:1">
      <c r="A388" s="171" t="s">
        <v>338</v>
      </c>
    </row>
    <row r="389" spans="1:1">
      <c r="A389" s="136" t="s">
        <v>735</v>
      </c>
    </row>
    <row r="390" spans="1:1">
      <c r="A390" s="171" t="s">
        <v>452</v>
      </c>
    </row>
    <row r="391" spans="1:1">
      <c r="A391" s="136" t="s">
        <v>413</v>
      </c>
    </row>
    <row r="392" spans="1:1">
      <c r="A392" s="171" t="s">
        <v>338</v>
      </c>
    </row>
    <row r="393" spans="1:1">
      <c r="A393" s="136" t="s">
        <v>370</v>
      </c>
    </row>
    <row r="394" spans="1:1">
      <c r="A394" s="171" t="s">
        <v>452</v>
      </c>
    </row>
    <row r="395" spans="1:1">
      <c r="A395" s="135" t="s">
        <v>941</v>
      </c>
    </row>
    <row r="396" spans="1:1">
      <c r="A396" s="136" t="s">
        <v>384</v>
      </c>
    </row>
    <row r="397" spans="1:1">
      <c r="A397" s="171" t="s">
        <v>338</v>
      </c>
    </row>
    <row r="398" spans="1:1">
      <c r="A398" s="135" t="s">
        <v>978</v>
      </c>
    </row>
    <row r="399" spans="1:1">
      <c r="A399" s="136" t="s">
        <v>399</v>
      </c>
    </row>
    <row r="400" spans="1:1">
      <c r="A400" s="171" t="s">
        <v>452</v>
      </c>
    </row>
    <row r="401" spans="1:1">
      <c r="A401" s="136" t="s">
        <v>407</v>
      </c>
    </row>
    <row r="402" spans="1:1">
      <c r="A402" s="136" t="s">
        <v>400</v>
      </c>
    </row>
    <row r="403" spans="1:1">
      <c r="A403" s="171" t="s">
        <v>452</v>
      </c>
    </row>
    <row r="404" spans="1:1">
      <c r="A404" s="136" t="s">
        <v>354</v>
      </c>
    </row>
    <row r="405" spans="1:1">
      <c r="A405" s="171" t="s">
        <v>452</v>
      </c>
    </row>
    <row r="406" spans="1:1">
      <c r="A406" s="136" t="s">
        <v>398</v>
      </c>
    </row>
    <row r="407" spans="1:1">
      <c r="A407" s="171" t="s">
        <v>452</v>
      </c>
    </row>
    <row r="408" spans="1:1">
      <c r="A408" s="136" t="s">
        <v>403</v>
      </c>
    </row>
    <row r="409" spans="1:1">
      <c r="A409" s="171" t="s">
        <v>452</v>
      </c>
    </row>
    <row r="410" spans="1:1">
      <c r="A410" s="136" t="s">
        <v>383</v>
      </c>
    </row>
    <row r="411" spans="1:1">
      <c r="A411" s="171" t="s">
        <v>338</v>
      </c>
    </row>
    <row r="412" spans="1:1">
      <c r="A412" s="136" t="s">
        <v>735</v>
      </c>
    </row>
    <row r="413" spans="1:1">
      <c r="A413" s="171" t="s">
        <v>452</v>
      </c>
    </row>
    <row r="414" spans="1:1">
      <c r="A414" s="136" t="s">
        <v>413</v>
      </c>
    </row>
    <row r="415" spans="1:1">
      <c r="A415" s="171" t="s">
        <v>338</v>
      </c>
    </row>
    <row r="416" spans="1:1">
      <c r="A416" s="135" t="s">
        <v>975</v>
      </c>
    </row>
    <row r="417" spans="1:1">
      <c r="A417" s="136" t="s">
        <v>399</v>
      </c>
    </row>
    <row r="418" spans="1:1">
      <c r="A418" s="171" t="s">
        <v>452</v>
      </c>
    </row>
    <row r="419" spans="1:1">
      <c r="A419" s="136" t="s">
        <v>407</v>
      </c>
    </row>
    <row r="420" spans="1:1">
      <c r="A420" s="136" t="s">
        <v>400</v>
      </c>
    </row>
    <row r="421" spans="1:1">
      <c r="A421" s="171" t="s">
        <v>452</v>
      </c>
    </row>
    <row r="422" spans="1:1">
      <c r="A422" s="136" t="s">
        <v>354</v>
      </c>
    </row>
    <row r="423" spans="1:1">
      <c r="A423" s="171" t="s">
        <v>452</v>
      </c>
    </row>
    <row r="424" spans="1:1">
      <c r="A424" s="136" t="s">
        <v>398</v>
      </c>
    </row>
    <row r="425" spans="1:1">
      <c r="A425" s="171" t="s">
        <v>452</v>
      </c>
    </row>
    <row r="426" spans="1:1">
      <c r="A426" s="136" t="s">
        <v>403</v>
      </c>
    </row>
    <row r="427" spans="1:1">
      <c r="A427" s="171" t="s">
        <v>452</v>
      </c>
    </row>
    <row r="428" spans="1:1">
      <c r="A428" s="136" t="s">
        <v>383</v>
      </c>
    </row>
    <row r="429" spans="1:1">
      <c r="A429" s="171" t="s">
        <v>338</v>
      </c>
    </row>
    <row r="430" spans="1:1">
      <c r="A430" s="136" t="s">
        <v>735</v>
      </c>
    </row>
    <row r="431" spans="1:1">
      <c r="A431" s="171" t="s">
        <v>452</v>
      </c>
    </row>
    <row r="432" spans="1:1">
      <c r="A432" s="136" t="s">
        <v>413</v>
      </c>
    </row>
    <row r="433" spans="1:1">
      <c r="A433" s="171" t="s">
        <v>338</v>
      </c>
    </row>
    <row r="434" spans="1:1">
      <c r="A434" s="135" t="s">
        <v>987</v>
      </c>
    </row>
    <row r="435" spans="1:1">
      <c r="A435" s="136" t="s">
        <v>399</v>
      </c>
    </row>
    <row r="436" spans="1:1">
      <c r="A436" s="171" t="s">
        <v>452</v>
      </c>
    </row>
    <row r="437" spans="1:1">
      <c r="A437" s="136" t="s">
        <v>374</v>
      </c>
    </row>
    <row r="438" spans="1:1">
      <c r="A438" s="171" t="s">
        <v>452</v>
      </c>
    </row>
    <row r="439" spans="1:1">
      <c r="A439" s="136" t="s">
        <v>237</v>
      </c>
    </row>
    <row r="440" spans="1:1">
      <c r="A440" s="171" t="s">
        <v>452</v>
      </c>
    </row>
    <row r="441" spans="1:1">
      <c r="A441" s="136" t="s">
        <v>404</v>
      </c>
    </row>
    <row r="442" spans="1:1">
      <c r="A442" s="171" t="s">
        <v>452</v>
      </c>
    </row>
    <row r="443" spans="1:1">
      <c r="A443" s="136" t="s">
        <v>400</v>
      </c>
    </row>
    <row r="444" spans="1:1">
      <c r="A444" s="171" t="s">
        <v>452</v>
      </c>
    </row>
    <row r="445" spans="1:1">
      <c r="A445" s="136" t="s">
        <v>363</v>
      </c>
    </row>
    <row r="446" spans="1:1">
      <c r="A446" s="171" t="s">
        <v>452</v>
      </c>
    </row>
    <row r="447" spans="1:1">
      <c r="A447" s="136" t="s">
        <v>354</v>
      </c>
    </row>
    <row r="448" spans="1:1">
      <c r="A448" s="171" t="s">
        <v>452</v>
      </c>
    </row>
    <row r="449" spans="1:1">
      <c r="A449" s="136" t="s">
        <v>398</v>
      </c>
    </row>
    <row r="450" spans="1:1">
      <c r="A450" s="171" t="s">
        <v>452</v>
      </c>
    </row>
    <row r="451" spans="1:1">
      <c r="A451" s="171" t="s">
        <v>338</v>
      </c>
    </row>
    <row r="452" spans="1:1">
      <c r="A452" s="136" t="s">
        <v>355</v>
      </c>
    </row>
    <row r="453" spans="1:1">
      <c r="A453" s="171" t="s">
        <v>452</v>
      </c>
    </row>
    <row r="454" spans="1:1">
      <c r="A454" s="136" t="s">
        <v>412</v>
      </c>
    </row>
    <row r="455" spans="1:1">
      <c r="A455" s="171" t="s">
        <v>452</v>
      </c>
    </row>
    <row r="456" spans="1:1">
      <c r="A456" s="136" t="s">
        <v>403</v>
      </c>
    </row>
    <row r="457" spans="1:1">
      <c r="A457" s="171" t="s">
        <v>452</v>
      </c>
    </row>
    <row r="458" spans="1:1">
      <c r="A458" s="136" t="s">
        <v>383</v>
      </c>
    </row>
    <row r="459" spans="1:1">
      <c r="A459" s="171" t="s">
        <v>338</v>
      </c>
    </row>
    <row r="460" spans="1:1">
      <c r="A460" s="136" t="s">
        <v>401</v>
      </c>
    </row>
    <row r="461" spans="1:1">
      <c r="A461" s="171" t="s">
        <v>452</v>
      </c>
    </row>
    <row r="462" spans="1:1">
      <c r="A462" s="136" t="s">
        <v>735</v>
      </c>
    </row>
    <row r="463" spans="1:1">
      <c r="A463" s="171" t="s">
        <v>452</v>
      </c>
    </row>
    <row r="464" spans="1:1">
      <c r="A464" s="136" t="s">
        <v>413</v>
      </c>
    </row>
    <row r="465" spans="1:1">
      <c r="A465" s="171" t="s">
        <v>338</v>
      </c>
    </row>
    <row r="466" spans="1:1">
      <c r="A466" s="136" t="s">
        <v>370</v>
      </c>
    </row>
    <row r="467" spans="1:1">
      <c r="A467" s="171" t="s">
        <v>452</v>
      </c>
    </row>
    <row r="468" spans="1:1">
      <c r="A468" s="136" t="s">
        <v>921</v>
      </c>
    </row>
    <row r="469" spans="1:1">
      <c r="A469" s="171" t="s">
        <v>338</v>
      </c>
    </row>
    <row r="470" spans="1:1">
      <c r="A470" s="136" t="s">
        <v>920</v>
      </c>
    </row>
    <row r="471" spans="1:1">
      <c r="A471" s="171" t="s">
        <v>338</v>
      </c>
    </row>
    <row r="472" spans="1:1">
      <c r="A472" s="136" t="s">
        <v>913</v>
      </c>
    </row>
    <row r="473" spans="1:1">
      <c r="A473" s="171" t="s">
        <v>338</v>
      </c>
    </row>
    <row r="474" spans="1:1">
      <c r="A474" s="136" t="s">
        <v>914</v>
      </c>
    </row>
    <row r="475" spans="1:1">
      <c r="A475" s="171" t="s">
        <v>338</v>
      </c>
    </row>
    <row r="476" spans="1:1">
      <c r="A476" s="135" t="s">
        <v>988</v>
      </c>
    </row>
    <row r="477" spans="1:1">
      <c r="A477" s="136" t="s">
        <v>357</v>
      </c>
    </row>
    <row r="478" spans="1:1">
      <c r="A478" s="171" t="s">
        <v>338</v>
      </c>
    </row>
    <row r="479" spans="1:1">
      <c r="A479" s="136" t="s">
        <v>399</v>
      </c>
    </row>
    <row r="480" spans="1:1">
      <c r="A480" s="171" t="s">
        <v>452</v>
      </c>
    </row>
    <row r="481" spans="1:1">
      <c r="A481" s="136" t="s">
        <v>374</v>
      </c>
    </row>
    <row r="482" spans="1:1">
      <c r="A482" s="171" t="s">
        <v>452</v>
      </c>
    </row>
    <row r="483" spans="1:1">
      <c r="A483" s="136" t="s">
        <v>407</v>
      </c>
    </row>
    <row r="484" spans="1:1">
      <c r="A484" s="136" t="s">
        <v>376</v>
      </c>
    </row>
    <row r="485" spans="1:1">
      <c r="A485" s="136" t="s">
        <v>400</v>
      </c>
    </row>
    <row r="486" spans="1:1">
      <c r="A486" s="171" t="s">
        <v>452</v>
      </c>
    </row>
    <row r="487" spans="1:1">
      <c r="A487" s="136" t="s">
        <v>363</v>
      </c>
    </row>
    <row r="488" spans="1:1">
      <c r="A488" s="171" t="s">
        <v>452</v>
      </c>
    </row>
    <row r="489" spans="1:1">
      <c r="A489" s="136" t="s">
        <v>354</v>
      </c>
    </row>
    <row r="490" spans="1:1">
      <c r="A490" s="171" t="s">
        <v>452</v>
      </c>
    </row>
    <row r="491" spans="1:1">
      <c r="A491" s="136" t="s">
        <v>398</v>
      </c>
    </row>
    <row r="492" spans="1:1">
      <c r="A492" s="171" t="s">
        <v>452</v>
      </c>
    </row>
    <row r="493" spans="1:1">
      <c r="A493" s="136" t="s">
        <v>367</v>
      </c>
    </row>
    <row r="494" spans="1:1">
      <c r="A494" s="171" t="s">
        <v>452</v>
      </c>
    </row>
    <row r="495" spans="1:1">
      <c r="A495" s="136" t="s">
        <v>355</v>
      </c>
    </row>
    <row r="496" spans="1:1">
      <c r="A496" s="171" t="s">
        <v>452</v>
      </c>
    </row>
    <row r="497" spans="1:1">
      <c r="A497" s="136" t="s">
        <v>405</v>
      </c>
    </row>
    <row r="498" spans="1:1">
      <c r="A498" s="171" t="s">
        <v>338</v>
      </c>
    </row>
    <row r="499" spans="1:1">
      <c r="A499" s="136" t="s">
        <v>412</v>
      </c>
    </row>
    <row r="500" spans="1:1">
      <c r="A500" s="171" t="s">
        <v>452</v>
      </c>
    </row>
    <row r="501" spans="1:1">
      <c r="A501" s="136" t="s">
        <v>403</v>
      </c>
    </row>
    <row r="502" spans="1:1">
      <c r="A502" s="171" t="s">
        <v>452</v>
      </c>
    </row>
    <row r="503" spans="1:1">
      <c r="A503" s="136" t="s">
        <v>383</v>
      </c>
    </row>
    <row r="504" spans="1:1">
      <c r="A504" s="171" t="s">
        <v>338</v>
      </c>
    </row>
    <row r="505" spans="1:1">
      <c r="A505" s="136" t="s">
        <v>401</v>
      </c>
    </row>
    <row r="506" spans="1:1">
      <c r="A506" s="171" t="s">
        <v>338</v>
      </c>
    </row>
    <row r="507" spans="1:1">
      <c r="A507" s="136" t="s">
        <v>735</v>
      </c>
    </row>
    <row r="508" spans="1:1">
      <c r="A508" s="171" t="s">
        <v>452</v>
      </c>
    </row>
    <row r="509" spans="1:1">
      <c r="A509" s="136" t="s">
        <v>413</v>
      </c>
    </row>
    <row r="510" spans="1:1">
      <c r="A510" s="171" t="s">
        <v>338</v>
      </c>
    </row>
    <row r="511" spans="1:1">
      <c r="A511" s="135" t="s">
        <v>944</v>
      </c>
    </row>
    <row r="512" spans="1:1">
      <c r="A512" s="136" t="s">
        <v>407</v>
      </c>
    </row>
    <row r="513" spans="1:1">
      <c r="A513" s="135" t="s">
        <v>942</v>
      </c>
    </row>
    <row r="514" spans="1:1">
      <c r="A514" s="136" t="s">
        <v>355</v>
      </c>
    </row>
    <row r="515" spans="1:1">
      <c r="A515" s="171" t="s">
        <v>452</v>
      </c>
    </row>
    <row r="516" spans="1:1">
      <c r="A516" s="135" t="s">
        <v>960</v>
      </c>
    </row>
    <row r="517" spans="1:1">
      <c r="A517" s="136" t="s">
        <v>357</v>
      </c>
    </row>
    <row r="518" spans="1:1">
      <c r="A518" s="171" t="s">
        <v>338</v>
      </c>
    </row>
    <row r="519" spans="1:1">
      <c r="A519" s="136" t="s">
        <v>813</v>
      </c>
    </row>
    <row r="520" spans="1:1">
      <c r="A520" s="171" t="s">
        <v>452</v>
      </c>
    </row>
    <row r="521" spans="1:1">
      <c r="A521" s="136" t="s">
        <v>399</v>
      </c>
    </row>
    <row r="522" spans="1:1">
      <c r="A522" s="171" t="s">
        <v>452</v>
      </c>
    </row>
    <row r="523" spans="1:1">
      <c r="A523" s="136" t="s">
        <v>374</v>
      </c>
    </row>
    <row r="524" spans="1:1">
      <c r="A524" s="171" t="s">
        <v>452</v>
      </c>
    </row>
    <row r="525" spans="1:1">
      <c r="A525" s="136" t="s">
        <v>407</v>
      </c>
    </row>
    <row r="526" spans="1:1">
      <c r="A526" s="136" t="s">
        <v>376</v>
      </c>
    </row>
    <row r="527" spans="1:1">
      <c r="A527" s="136" t="s">
        <v>400</v>
      </c>
    </row>
    <row r="528" spans="1:1">
      <c r="A528" s="171" t="s">
        <v>452</v>
      </c>
    </row>
    <row r="529" spans="1:1">
      <c r="A529" s="136" t="s">
        <v>363</v>
      </c>
    </row>
    <row r="530" spans="1:1">
      <c r="A530" s="171" t="s">
        <v>452</v>
      </c>
    </row>
    <row r="531" spans="1:1">
      <c r="A531" s="136" t="s">
        <v>354</v>
      </c>
    </row>
    <row r="532" spans="1:1">
      <c r="A532" s="171" t="s">
        <v>452</v>
      </c>
    </row>
    <row r="533" spans="1:1">
      <c r="A533" s="136" t="s">
        <v>367</v>
      </c>
    </row>
    <row r="534" spans="1:1">
      <c r="A534" s="171" t="s">
        <v>452</v>
      </c>
    </row>
    <row r="535" spans="1:1">
      <c r="A535" s="136" t="s">
        <v>355</v>
      </c>
    </row>
    <row r="536" spans="1:1">
      <c r="A536" s="171" t="s">
        <v>452</v>
      </c>
    </row>
    <row r="537" spans="1:1">
      <c r="A537" s="136" t="s">
        <v>405</v>
      </c>
    </row>
    <row r="538" spans="1:1">
      <c r="A538" s="171" t="s">
        <v>338</v>
      </c>
    </row>
    <row r="539" spans="1:1">
      <c r="A539" s="136" t="s">
        <v>412</v>
      </c>
    </row>
    <row r="540" spans="1:1">
      <c r="A540" s="171" t="s">
        <v>452</v>
      </c>
    </row>
    <row r="541" spans="1:1">
      <c r="A541" s="136" t="s">
        <v>403</v>
      </c>
    </row>
    <row r="542" spans="1:1">
      <c r="A542" s="171" t="s">
        <v>452</v>
      </c>
    </row>
    <row r="543" spans="1:1">
      <c r="A543" s="136" t="s">
        <v>383</v>
      </c>
    </row>
    <row r="544" spans="1:1">
      <c r="A544" s="171" t="s">
        <v>452</v>
      </c>
    </row>
    <row r="545" spans="1:1">
      <c r="A545" s="136" t="s">
        <v>401</v>
      </c>
    </row>
    <row r="546" spans="1:1">
      <c r="A546" s="171" t="s">
        <v>338</v>
      </c>
    </row>
    <row r="547" spans="1:1">
      <c r="A547" s="136" t="s">
        <v>413</v>
      </c>
    </row>
    <row r="548" spans="1:1">
      <c r="A548" s="171" t="s">
        <v>338</v>
      </c>
    </row>
    <row r="549" spans="1:1">
      <c r="A549" s="135" t="s">
        <v>967</v>
      </c>
    </row>
    <row r="550" spans="1:1">
      <c r="A550" s="136" t="s">
        <v>357</v>
      </c>
    </row>
    <row r="551" spans="1:1">
      <c r="A551" s="171" t="s">
        <v>338</v>
      </c>
    </row>
    <row r="552" spans="1:1">
      <c r="A552" s="136" t="s">
        <v>813</v>
      </c>
    </row>
    <row r="553" spans="1:1">
      <c r="A553" s="171" t="s">
        <v>452</v>
      </c>
    </row>
    <row r="554" spans="1:1">
      <c r="A554" s="136" t="s">
        <v>399</v>
      </c>
    </row>
    <row r="555" spans="1:1">
      <c r="A555" s="171" t="s">
        <v>452</v>
      </c>
    </row>
    <row r="556" spans="1:1">
      <c r="A556" s="136" t="s">
        <v>376</v>
      </c>
    </row>
    <row r="557" spans="1:1">
      <c r="A557" s="136" t="s">
        <v>400</v>
      </c>
    </row>
    <row r="558" spans="1:1">
      <c r="A558" s="171" t="s">
        <v>452</v>
      </c>
    </row>
    <row r="559" spans="1:1">
      <c r="A559" s="136" t="s">
        <v>367</v>
      </c>
    </row>
    <row r="560" spans="1:1">
      <c r="A560" s="171" t="s">
        <v>452</v>
      </c>
    </row>
    <row r="561" spans="1:1">
      <c r="A561" s="136" t="s">
        <v>405</v>
      </c>
    </row>
    <row r="562" spans="1:1">
      <c r="A562" s="171" t="s">
        <v>338</v>
      </c>
    </row>
    <row r="563" spans="1:1">
      <c r="A563" s="136" t="s">
        <v>412</v>
      </c>
    </row>
    <row r="564" spans="1:1">
      <c r="A564" s="171" t="s">
        <v>452</v>
      </c>
    </row>
    <row r="565" spans="1:1">
      <c r="A565" s="136" t="s">
        <v>401</v>
      </c>
    </row>
    <row r="566" spans="1:1">
      <c r="A566" s="171" t="s">
        <v>338</v>
      </c>
    </row>
    <row r="567" spans="1:1">
      <c r="A567" s="135" t="s">
        <v>956</v>
      </c>
    </row>
    <row r="568" spans="1:1">
      <c r="A568" s="136" t="s">
        <v>399</v>
      </c>
    </row>
    <row r="569" spans="1:1">
      <c r="A569" s="171" t="s">
        <v>452</v>
      </c>
    </row>
    <row r="570" spans="1:1">
      <c r="A570" s="136" t="s">
        <v>376</v>
      </c>
    </row>
    <row r="571" spans="1:1">
      <c r="A571" s="136" t="s">
        <v>400</v>
      </c>
    </row>
    <row r="572" spans="1:1">
      <c r="A572" s="171" t="s">
        <v>452</v>
      </c>
    </row>
    <row r="573" spans="1:1">
      <c r="A573" s="136" t="s">
        <v>367</v>
      </c>
    </row>
    <row r="574" spans="1:1">
      <c r="A574" s="171" t="s">
        <v>452</v>
      </c>
    </row>
    <row r="575" spans="1:1">
      <c r="A575" s="136" t="s">
        <v>405</v>
      </c>
    </row>
    <row r="576" spans="1:1">
      <c r="A576" s="171" t="s">
        <v>338</v>
      </c>
    </row>
    <row r="577" spans="1:1">
      <c r="A577" s="136" t="s">
        <v>412</v>
      </c>
    </row>
    <row r="578" spans="1:1">
      <c r="A578" s="171" t="s">
        <v>452</v>
      </c>
    </row>
    <row r="579" spans="1:1">
      <c r="A579" s="136" t="s">
        <v>401</v>
      </c>
    </row>
    <row r="580" spans="1:1">
      <c r="A580" s="171" t="s">
        <v>338</v>
      </c>
    </row>
    <row r="581" spans="1:1">
      <c r="A581" s="135" t="s">
        <v>957</v>
      </c>
    </row>
    <row r="582" spans="1:1">
      <c r="A582" s="136" t="s">
        <v>376</v>
      </c>
    </row>
    <row r="583" spans="1:1">
      <c r="A583" s="136" t="s">
        <v>405</v>
      </c>
    </row>
    <row r="584" spans="1:1">
      <c r="A584" s="171" t="s">
        <v>338</v>
      </c>
    </row>
    <row r="585" spans="1:1">
      <c r="A585" s="136" t="s">
        <v>412</v>
      </c>
    </row>
    <row r="586" spans="1:1">
      <c r="A586" s="171" t="s">
        <v>452</v>
      </c>
    </row>
    <row r="587" spans="1:1">
      <c r="A587" s="135" t="s">
        <v>961</v>
      </c>
    </row>
    <row r="588" spans="1:1">
      <c r="A588" s="136" t="s">
        <v>357</v>
      </c>
    </row>
    <row r="589" spans="1:1">
      <c r="A589" s="171" t="s">
        <v>338</v>
      </c>
    </row>
    <row r="590" spans="1:1">
      <c r="A590" s="136" t="s">
        <v>399</v>
      </c>
    </row>
    <row r="591" spans="1:1">
      <c r="A591" s="171" t="s">
        <v>452</v>
      </c>
    </row>
    <row r="592" spans="1:1">
      <c r="A592" s="136" t="s">
        <v>376</v>
      </c>
    </row>
    <row r="593" spans="1:1">
      <c r="A593" s="136" t="s">
        <v>400</v>
      </c>
    </row>
    <row r="594" spans="1:1">
      <c r="A594" s="171" t="s">
        <v>452</v>
      </c>
    </row>
    <row r="595" spans="1:1">
      <c r="A595" s="136" t="s">
        <v>367</v>
      </c>
    </row>
    <row r="596" spans="1:1">
      <c r="A596" s="171" t="s">
        <v>452</v>
      </c>
    </row>
    <row r="597" spans="1:1">
      <c r="A597" s="136" t="s">
        <v>405</v>
      </c>
    </row>
    <row r="598" spans="1:1">
      <c r="A598" s="171" t="s">
        <v>338</v>
      </c>
    </row>
    <row r="599" spans="1:1">
      <c r="A599" s="136" t="s">
        <v>412</v>
      </c>
    </row>
    <row r="600" spans="1:1">
      <c r="A600" s="171" t="s">
        <v>452</v>
      </c>
    </row>
    <row r="601" spans="1:1">
      <c r="A601" s="136" t="s">
        <v>401</v>
      </c>
    </row>
    <row r="602" spans="1:1">
      <c r="A602" s="171" t="s">
        <v>338</v>
      </c>
    </row>
    <row r="603" spans="1:1">
      <c r="A603" s="135" t="s">
        <v>1008</v>
      </c>
    </row>
    <row r="604" spans="1:1">
      <c r="A604" s="136" t="s">
        <v>357</v>
      </c>
    </row>
    <row r="605" spans="1:1">
      <c r="A605" s="171" t="s">
        <v>338</v>
      </c>
    </row>
    <row r="606" spans="1:1">
      <c r="A606" s="136" t="s">
        <v>399</v>
      </c>
    </row>
    <row r="607" spans="1:1">
      <c r="A607" s="171" t="s">
        <v>452</v>
      </c>
    </row>
    <row r="608" spans="1:1">
      <c r="A608" s="136" t="s">
        <v>376</v>
      </c>
    </row>
    <row r="609" spans="1:1">
      <c r="A609" s="136" t="s">
        <v>400</v>
      </c>
    </row>
    <row r="610" spans="1:1">
      <c r="A610" s="171" t="s">
        <v>452</v>
      </c>
    </row>
    <row r="611" spans="1:1">
      <c r="A611" s="136" t="s">
        <v>367</v>
      </c>
    </row>
    <row r="612" spans="1:1">
      <c r="A612" s="171" t="s">
        <v>452</v>
      </c>
    </row>
    <row r="613" spans="1:1">
      <c r="A613" s="136" t="s">
        <v>405</v>
      </c>
    </row>
    <row r="614" spans="1:1">
      <c r="A614" s="171" t="s">
        <v>338</v>
      </c>
    </row>
    <row r="615" spans="1:1">
      <c r="A615" s="136" t="s">
        <v>412</v>
      </c>
    </row>
    <row r="616" spans="1:1">
      <c r="A616" s="171" t="s">
        <v>452</v>
      </c>
    </row>
    <row r="617" spans="1:1">
      <c r="A617" s="136" t="s">
        <v>401</v>
      </c>
    </row>
    <row r="618" spans="1:1">
      <c r="A618" s="171" t="s">
        <v>338</v>
      </c>
    </row>
    <row r="619" spans="1:1">
      <c r="A619" s="135" t="s">
        <v>972</v>
      </c>
    </row>
    <row r="620" spans="1:1">
      <c r="A620" s="136" t="s">
        <v>349</v>
      </c>
    </row>
    <row r="621" spans="1:1">
      <c r="A621" s="171" t="s">
        <v>452</v>
      </c>
    </row>
    <row r="622" spans="1:1">
      <c r="A622" s="136" t="s">
        <v>399</v>
      </c>
    </row>
    <row r="623" spans="1:1">
      <c r="A623" s="171" t="s">
        <v>452</v>
      </c>
    </row>
    <row r="624" spans="1:1">
      <c r="A624" s="136" t="s">
        <v>374</v>
      </c>
    </row>
    <row r="625" spans="1:1">
      <c r="A625" s="171" t="s">
        <v>452</v>
      </c>
    </row>
    <row r="626" spans="1:1">
      <c r="A626" s="136" t="s">
        <v>407</v>
      </c>
    </row>
    <row r="627" spans="1:1">
      <c r="A627" s="136" t="s">
        <v>237</v>
      </c>
    </row>
    <row r="628" spans="1:1">
      <c r="A628" s="171" t="s">
        <v>452</v>
      </c>
    </row>
    <row r="629" spans="1:1">
      <c r="A629" s="136" t="s">
        <v>443</v>
      </c>
    </row>
    <row r="630" spans="1:1">
      <c r="A630" s="171" t="s">
        <v>338</v>
      </c>
    </row>
    <row r="631" spans="1:1">
      <c r="A631" s="136" t="s">
        <v>376</v>
      </c>
    </row>
    <row r="632" spans="1:1">
      <c r="A632" s="136" t="s">
        <v>404</v>
      </c>
    </row>
    <row r="633" spans="1:1">
      <c r="A633" s="171" t="s">
        <v>452</v>
      </c>
    </row>
    <row r="634" spans="1:1">
      <c r="A634" s="136" t="s">
        <v>363</v>
      </c>
    </row>
    <row r="635" spans="1:1">
      <c r="A635" s="171" t="s">
        <v>452</v>
      </c>
    </row>
    <row r="636" spans="1:1">
      <c r="A636" s="136" t="s">
        <v>354</v>
      </c>
    </row>
    <row r="637" spans="1:1">
      <c r="A637" s="171" t="s">
        <v>452</v>
      </c>
    </row>
    <row r="638" spans="1:1">
      <c r="A638" s="136" t="s">
        <v>398</v>
      </c>
    </row>
    <row r="639" spans="1:1">
      <c r="A639" s="171" t="s">
        <v>452</v>
      </c>
    </row>
    <row r="640" spans="1:1">
      <c r="A640" s="171" t="s">
        <v>338</v>
      </c>
    </row>
    <row r="641" spans="1:1">
      <c r="A641" s="136" t="s">
        <v>355</v>
      </c>
    </row>
    <row r="642" spans="1:1">
      <c r="A642" s="171" t="s">
        <v>452</v>
      </c>
    </row>
    <row r="643" spans="1:1">
      <c r="A643" s="136" t="s">
        <v>412</v>
      </c>
    </row>
    <row r="644" spans="1:1">
      <c r="A644" s="171" t="s">
        <v>452</v>
      </c>
    </row>
    <row r="645" spans="1:1">
      <c r="A645" s="136" t="s">
        <v>403</v>
      </c>
    </row>
    <row r="646" spans="1:1">
      <c r="A646" s="171" t="s">
        <v>452</v>
      </c>
    </row>
    <row r="647" spans="1:1">
      <c r="A647" s="136" t="s">
        <v>383</v>
      </c>
    </row>
    <row r="648" spans="1:1">
      <c r="A648" s="171" t="s">
        <v>338</v>
      </c>
    </row>
    <row r="649" spans="1:1">
      <c r="A649" s="136" t="s">
        <v>401</v>
      </c>
    </row>
    <row r="650" spans="1:1">
      <c r="A650" s="171" t="s">
        <v>452</v>
      </c>
    </row>
    <row r="651" spans="1:1">
      <c r="A651" s="171" t="s">
        <v>338</v>
      </c>
    </row>
    <row r="652" spans="1:1">
      <c r="A652" s="136" t="s">
        <v>735</v>
      </c>
    </row>
    <row r="653" spans="1:1">
      <c r="A653" s="171" t="s">
        <v>452</v>
      </c>
    </row>
    <row r="654" spans="1:1">
      <c r="A654" s="136" t="s">
        <v>413</v>
      </c>
    </row>
    <row r="655" spans="1:1">
      <c r="A655" s="171" t="s">
        <v>338</v>
      </c>
    </row>
    <row r="656" spans="1:1">
      <c r="A656" s="136" t="s">
        <v>370</v>
      </c>
    </row>
    <row r="657" spans="1:1">
      <c r="A657" s="171" t="s">
        <v>452</v>
      </c>
    </row>
    <row r="658" spans="1:1">
      <c r="A658" s="135" t="s">
        <v>958</v>
      </c>
    </row>
    <row r="659" spans="1:1">
      <c r="A659" s="136" t="s">
        <v>357</v>
      </c>
    </row>
    <row r="660" spans="1:1">
      <c r="A660" s="171" t="s">
        <v>338</v>
      </c>
    </row>
    <row r="661" spans="1:1">
      <c r="A661" s="136" t="s">
        <v>399</v>
      </c>
    </row>
    <row r="662" spans="1:1">
      <c r="A662" s="171" t="s">
        <v>452</v>
      </c>
    </row>
    <row r="663" spans="1:1">
      <c r="A663" s="136" t="s">
        <v>400</v>
      </c>
    </row>
    <row r="664" spans="1:1">
      <c r="A664" s="171" t="s">
        <v>452</v>
      </c>
    </row>
    <row r="665" spans="1:1">
      <c r="A665" s="136" t="s">
        <v>367</v>
      </c>
    </row>
    <row r="666" spans="1:1">
      <c r="A666" s="171" t="s">
        <v>452</v>
      </c>
    </row>
    <row r="667" spans="1:1">
      <c r="A667" s="136" t="s">
        <v>412</v>
      </c>
    </row>
    <row r="668" spans="1:1">
      <c r="A668" s="171" t="s">
        <v>452</v>
      </c>
    </row>
    <row r="669" spans="1:1">
      <c r="A669" s="136" t="s">
        <v>401</v>
      </c>
    </row>
    <row r="670" spans="1:1">
      <c r="A670" s="171" t="s">
        <v>338</v>
      </c>
    </row>
    <row r="671" spans="1:1">
      <c r="A671" s="135" t="s">
        <v>959</v>
      </c>
    </row>
    <row r="672" spans="1:1">
      <c r="A672" s="136" t="s">
        <v>357</v>
      </c>
    </row>
    <row r="673" spans="1:1">
      <c r="A673" s="171" t="s">
        <v>338</v>
      </c>
    </row>
    <row r="674" spans="1:1">
      <c r="A674" s="136" t="s">
        <v>399</v>
      </c>
    </row>
    <row r="675" spans="1:1">
      <c r="A675" s="171" t="s">
        <v>452</v>
      </c>
    </row>
    <row r="676" spans="1:1">
      <c r="A676" s="136" t="s">
        <v>376</v>
      </c>
    </row>
    <row r="677" spans="1:1">
      <c r="A677" s="136" t="s">
        <v>400</v>
      </c>
    </row>
    <row r="678" spans="1:1">
      <c r="A678" s="171" t="s">
        <v>452</v>
      </c>
    </row>
    <row r="679" spans="1:1">
      <c r="A679" s="136" t="s">
        <v>367</v>
      </c>
    </row>
    <row r="680" spans="1:1">
      <c r="A680" s="171" t="s">
        <v>452</v>
      </c>
    </row>
    <row r="681" spans="1:1">
      <c r="A681" s="136" t="s">
        <v>405</v>
      </c>
    </row>
    <row r="682" spans="1:1">
      <c r="A682" s="171" t="s">
        <v>338</v>
      </c>
    </row>
    <row r="683" spans="1:1">
      <c r="A683" s="136" t="s">
        <v>412</v>
      </c>
    </row>
    <row r="684" spans="1:1">
      <c r="A684" s="171" t="s">
        <v>452</v>
      </c>
    </row>
    <row r="685" spans="1:1">
      <c r="A685" s="136" t="s">
        <v>401</v>
      </c>
    </row>
    <row r="686" spans="1:1">
      <c r="A686" s="171" t="s">
        <v>338</v>
      </c>
    </row>
    <row r="687" spans="1:1">
      <c r="A687" s="135" t="s">
        <v>968</v>
      </c>
    </row>
    <row r="688" spans="1:1">
      <c r="A688" s="136" t="s">
        <v>399</v>
      </c>
    </row>
    <row r="689" spans="1:1">
      <c r="A689" s="171" t="s">
        <v>452</v>
      </c>
    </row>
    <row r="690" spans="1:1">
      <c r="A690" s="136" t="s">
        <v>407</v>
      </c>
    </row>
    <row r="691" spans="1:1">
      <c r="A691" s="136" t="s">
        <v>400</v>
      </c>
    </row>
    <row r="692" spans="1:1">
      <c r="A692" s="171" t="s">
        <v>452</v>
      </c>
    </row>
    <row r="693" spans="1:1">
      <c r="A693" s="136" t="s">
        <v>354</v>
      </c>
    </row>
    <row r="694" spans="1:1">
      <c r="A694" s="171" t="s">
        <v>452</v>
      </c>
    </row>
    <row r="695" spans="1:1">
      <c r="A695" s="136" t="s">
        <v>398</v>
      </c>
    </row>
    <row r="696" spans="1:1">
      <c r="A696" s="171" t="s">
        <v>452</v>
      </c>
    </row>
    <row r="697" spans="1:1">
      <c r="A697" s="136" t="s">
        <v>403</v>
      </c>
    </row>
    <row r="698" spans="1:1">
      <c r="A698" s="171" t="s">
        <v>452</v>
      </c>
    </row>
    <row r="699" spans="1:1">
      <c r="A699" s="136" t="s">
        <v>383</v>
      </c>
    </row>
    <row r="700" spans="1:1">
      <c r="A700" s="171" t="s">
        <v>338</v>
      </c>
    </row>
    <row r="701" spans="1:1">
      <c r="A701" s="136" t="s">
        <v>735</v>
      </c>
    </row>
    <row r="702" spans="1:1">
      <c r="A702" s="171" t="s">
        <v>452</v>
      </c>
    </row>
    <row r="703" spans="1:1">
      <c r="A703" s="136" t="s">
        <v>413</v>
      </c>
    </row>
    <row r="704" spans="1:1">
      <c r="A704" s="171" t="s">
        <v>338</v>
      </c>
    </row>
    <row r="705" spans="1:1">
      <c r="A705" s="135" t="s">
        <v>973</v>
      </c>
    </row>
    <row r="706" spans="1:1">
      <c r="A706" s="136" t="s">
        <v>349</v>
      </c>
    </row>
    <row r="707" spans="1:1">
      <c r="A707" s="171" t="s">
        <v>452</v>
      </c>
    </row>
    <row r="708" spans="1:1">
      <c r="A708" s="136" t="s">
        <v>399</v>
      </c>
    </row>
    <row r="709" spans="1:1">
      <c r="A709" s="171" t="s">
        <v>452</v>
      </c>
    </row>
    <row r="710" spans="1:1">
      <c r="A710" s="136" t="s">
        <v>374</v>
      </c>
    </row>
    <row r="711" spans="1:1">
      <c r="A711" s="171" t="s">
        <v>452</v>
      </c>
    </row>
    <row r="712" spans="1:1">
      <c r="A712" s="136" t="s">
        <v>407</v>
      </c>
    </row>
    <row r="713" spans="1:1">
      <c r="A713" s="136" t="s">
        <v>237</v>
      </c>
    </row>
    <row r="714" spans="1:1">
      <c r="A714" s="171" t="s">
        <v>452</v>
      </c>
    </row>
    <row r="715" spans="1:1">
      <c r="A715" s="136" t="s">
        <v>443</v>
      </c>
    </row>
    <row r="716" spans="1:1">
      <c r="A716" s="171" t="s">
        <v>338</v>
      </c>
    </row>
    <row r="717" spans="1:1">
      <c r="A717" s="136" t="s">
        <v>376</v>
      </c>
    </row>
    <row r="718" spans="1:1">
      <c r="A718" s="136" t="s">
        <v>404</v>
      </c>
    </row>
    <row r="719" spans="1:1">
      <c r="A719" s="171" t="s">
        <v>452</v>
      </c>
    </row>
    <row r="720" spans="1:1">
      <c r="A720" s="136" t="s">
        <v>363</v>
      </c>
    </row>
    <row r="721" spans="1:1">
      <c r="A721" s="171" t="s">
        <v>452</v>
      </c>
    </row>
    <row r="722" spans="1:1">
      <c r="A722" s="136" t="s">
        <v>354</v>
      </c>
    </row>
    <row r="723" spans="1:1">
      <c r="A723" s="171" t="s">
        <v>452</v>
      </c>
    </row>
    <row r="724" spans="1:1">
      <c r="A724" s="136" t="s">
        <v>398</v>
      </c>
    </row>
    <row r="725" spans="1:1">
      <c r="A725" s="171" t="s">
        <v>452</v>
      </c>
    </row>
    <row r="726" spans="1:1">
      <c r="A726" s="171" t="s">
        <v>338</v>
      </c>
    </row>
    <row r="727" spans="1:1">
      <c r="A727" s="136" t="s">
        <v>355</v>
      </c>
    </row>
    <row r="728" spans="1:1">
      <c r="A728" s="171" t="s">
        <v>452</v>
      </c>
    </row>
    <row r="729" spans="1:1">
      <c r="A729" s="136" t="s">
        <v>412</v>
      </c>
    </row>
    <row r="730" spans="1:1">
      <c r="A730" s="171" t="s">
        <v>452</v>
      </c>
    </row>
    <row r="731" spans="1:1">
      <c r="A731" s="136" t="s">
        <v>403</v>
      </c>
    </row>
    <row r="732" spans="1:1">
      <c r="A732" s="171" t="s">
        <v>452</v>
      </c>
    </row>
    <row r="733" spans="1:1">
      <c r="A733" s="136" t="s">
        <v>383</v>
      </c>
    </row>
    <row r="734" spans="1:1">
      <c r="A734" s="171" t="s">
        <v>338</v>
      </c>
    </row>
    <row r="735" spans="1:1">
      <c r="A735" s="136" t="s">
        <v>401</v>
      </c>
    </row>
    <row r="736" spans="1:1">
      <c r="A736" s="171" t="s">
        <v>452</v>
      </c>
    </row>
    <row r="737" spans="1:1">
      <c r="A737" s="171" t="s">
        <v>338</v>
      </c>
    </row>
    <row r="738" spans="1:1">
      <c r="A738" s="136" t="s">
        <v>735</v>
      </c>
    </row>
    <row r="739" spans="1:1">
      <c r="A739" s="171" t="s">
        <v>452</v>
      </c>
    </row>
    <row r="740" spans="1:1">
      <c r="A740" s="136" t="s">
        <v>413</v>
      </c>
    </row>
    <row r="741" spans="1:1">
      <c r="A741" s="171" t="s">
        <v>338</v>
      </c>
    </row>
    <row r="742" spans="1:1">
      <c r="A742" s="136" t="s">
        <v>370</v>
      </c>
    </row>
    <row r="743" spans="1:1">
      <c r="A743" s="171" t="s">
        <v>452</v>
      </c>
    </row>
    <row r="744" spans="1:1">
      <c r="A744" s="135" t="s">
        <v>1011</v>
      </c>
    </row>
    <row r="745" spans="1:1">
      <c r="A745" s="136" t="s">
        <v>399</v>
      </c>
    </row>
    <row r="746" spans="1:1">
      <c r="A746" s="171" t="s">
        <v>452</v>
      </c>
    </row>
    <row r="747" spans="1:1">
      <c r="A747" s="136" t="s">
        <v>376</v>
      </c>
    </row>
    <row r="748" spans="1:1">
      <c r="A748" s="136" t="s">
        <v>400</v>
      </c>
    </row>
    <row r="749" spans="1:1">
      <c r="A749" s="171" t="s">
        <v>452</v>
      </c>
    </row>
    <row r="750" spans="1:1">
      <c r="A750" s="136" t="s">
        <v>367</v>
      </c>
    </row>
    <row r="751" spans="1:1">
      <c r="A751" s="171" t="s">
        <v>452</v>
      </c>
    </row>
    <row r="752" spans="1:1">
      <c r="A752" s="136" t="s">
        <v>405</v>
      </c>
    </row>
    <row r="753" spans="1:1">
      <c r="A753" s="171" t="s">
        <v>338</v>
      </c>
    </row>
    <row r="754" spans="1:1">
      <c r="A754" s="136" t="s">
        <v>412</v>
      </c>
    </row>
    <row r="755" spans="1:1">
      <c r="A755" s="171" t="s">
        <v>452</v>
      </c>
    </row>
    <row r="756" spans="1:1">
      <c r="A756" s="136" t="s">
        <v>401</v>
      </c>
    </row>
    <row r="757" spans="1:1">
      <c r="A757" s="171" t="s">
        <v>338</v>
      </c>
    </row>
    <row r="758" spans="1:1">
      <c r="A758" s="135" t="s">
        <v>1009</v>
      </c>
    </row>
    <row r="759" spans="1:1">
      <c r="A759" s="136" t="s">
        <v>357</v>
      </c>
    </row>
    <row r="760" spans="1:1">
      <c r="A760" s="171" t="s">
        <v>338</v>
      </c>
    </row>
    <row r="761" spans="1:1">
      <c r="A761" s="136" t="s">
        <v>399</v>
      </c>
    </row>
    <row r="762" spans="1:1">
      <c r="A762" s="171" t="s">
        <v>452</v>
      </c>
    </row>
    <row r="763" spans="1:1">
      <c r="A763" s="136" t="s">
        <v>376</v>
      </c>
    </row>
    <row r="764" spans="1:1">
      <c r="A764" s="136" t="s">
        <v>400</v>
      </c>
    </row>
    <row r="765" spans="1:1">
      <c r="A765" s="171" t="s">
        <v>452</v>
      </c>
    </row>
    <row r="766" spans="1:1">
      <c r="A766" s="136" t="s">
        <v>367</v>
      </c>
    </row>
    <row r="767" spans="1:1">
      <c r="A767" s="171" t="s">
        <v>452</v>
      </c>
    </row>
    <row r="768" spans="1:1">
      <c r="A768" s="136" t="s">
        <v>405</v>
      </c>
    </row>
    <row r="769" spans="1:1">
      <c r="A769" s="171" t="s">
        <v>338</v>
      </c>
    </row>
    <row r="770" spans="1:1">
      <c r="A770" s="136" t="s">
        <v>412</v>
      </c>
    </row>
    <row r="771" spans="1:1">
      <c r="A771" s="171" t="s">
        <v>452</v>
      </c>
    </row>
    <row r="772" spans="1:1">
      <c r="A772" s="136" t="s">
        <v>401</v>
      </c>
    </row>
    <row r="773" spans="1:1">
      <c r="A773" s="171" t="s">
        <v>338</v>
      </c>
    </row>
    <row r="774" spans="1:1">
      <c r="A774" s="135" t="s">
        <v>451</v>
      </c>
    </row>
  </sheetData>
  <conditionalFormatting sqref="A1:A1048576">
    <cfRule type="cellIs" dxfId="1" priority="1" operator="equal">
      <formula>"NO ACEPTABLE"</formula>
    </cfRule>
    <cfRule type="cellIs" dxfId="0" priority="2" operator="equal">
      <formula>"ACEPTABLE"</formula>
    </cfRule>
  </conditionalFormatting>
  <pageMargins left="0.7" right="0.7" top="0.75" bottom="0.75" header="0.3" footer="0.3"/>
  <pageSetup orientation="portrait" horizontalDpi="0" verticalDpi="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
  <dimension ref="A1:F53"/>
  <sheetViews>
    <sheetView topLeftCell="A43" workbookViewId="0">
      <selection activeCell="C24" sqref="C24"/>
    </sheetView>
  </sheetViews>
  <sheetFormatPr baseColWidth="10" defaultRowHeight="12.75"/>
  <cols>
    <col min="1" max="1" width="6.5703125" style="28" customWidth="1" collapsed="1"/>
    <col min="2" max="2" width="20.28515625" style="30" customWidth="1" collapsed="1"/>
    <col min="3" max="3" width="110.7109375" style="15" customWidth="1" collapsed="1"/>
    <col min="4" max="256" width="11.42578125" style="15" collapsed="1"/>
    <col min="257" max="257" width="6.5703125" style="15" customWidth="1" collapsed="1"/>
    <col min="258" max="258" width="20.28515625" style="15" customWidth="1" collapsed="1"/>
    <col min="259" max="259" width="109.5703125" style="15" customWidth="1" collapsed="1"/>
    <col min="260" max="512" width="11.42578125" style="15" collapsed="1"/>
    <col min="513" max="513" width="6.5703125" style="15" customWidth="1" collapsed="1"/>
    <col min="514" max="514" width="20.28515625" style="15" customWidth="1" collapsed="1"/>
    <col min="515" max="515" width="109.5703125" style="15" customWidth="1" collapsed="1"/>
    <col min="516" max="768" width="11.42578125" style="15" collapsed="1"/>
    <col min="769" max="769" width="6.5703125" style="15" customWidth="1" collapsed="1"/>
    <col min="770" max="770" width="20.28515625" style="15" customWidth="1" collapsed="1"/>
    <col min="771" max="771" width="109.5703125" style="15" customWidth="1" collapsed="1"/>
    <col min="772" max="1024" width="11.42578125" style="15" collapsed="1"/>
    <col min="1025" max="1025" width="6.5703125" style="15" customWidth="1" collapsed="1"/>
    <col min="1026" max="1026" width="20.28515625" style="15" customWidth="1" collapsed="1"/>
    <col min="1027" max="1027" width="109.5703125" style="15" customWidth="1" collapsed="1"/>
    <col min="1028" max="1280" width="11.42578125" style="15" collapsed="1"/>
    <col min="1281" max="1281" width="6.5703125" style="15" customWidth="1" collapsed="1"/>
    <col min="1282" max="1282" width="20.28515625" style="15" customWidth="1" collapsed="1"/>
    <col min="1283" max="1283" width="109.5703125" style="15" customWidth="1" collapsed="1"/>
    <col min="1284" max="1536" width="11.42578125" style="15" collapsed="1"/>
    <col min="1537" max="1537" width="6.5703125" style="15" customWidth="1" collapsed="1"/>
    <col min="1538" max="1538" width="20.28515625" style="15" customWidth="1" collapsed="1"/>
    <col min="1539" max="1539" width="109.5703125" style="15" customWidth="1" collapsed="1"/>
    <col min="1540" max="1792" width="11.42578125" style="15" collapsed="1"/>
    <col min="1793" max="1793" width="6.5703125" style="15" customWidth="1" collapsed="1"/>
    <col min="1794" max="1794" width="20.28515625" style="15" customWidth="1" collapsed="1"/>
    <col min="1795" max="1795" width="109.5703125" style="15" customWidth="1" collapsed="1"/>
    <col min="1796" max="2048" width="11.42578125" style="15" collapsed="1"/>
    <col min="2049" max="2049" width="6.5703125" style="15" customWidth="1" collapsed="1"/>
    <col min="2050" max="2050" width="20.28515625" style="15" customWidth="1" collapsed="1"/>
    <col min="2051" max="2051" width="109.5703125" style="15" customWidth="1" collapsed="1"/>
    <col min="2052" max="2304" width="11.42578125" style="15" collapsed="1"/>
    <col min="2305" max="2305" width="6.5703125" style="15" customWidth="1" collapsed="1"/>
    <col min="2306" max="2306" width="20.28515625" style="15" customWidth="1" collapsed="1"/>
    <col min="2307" max="2307" width="109.5703125" style="15" customWidth="1" collapsed="1"/>
    <col min="2308" max="2560" width="11.42578125" style="15" collapsed="1"/>
    <col min="2561" max="2561" width="6.5703125" style="15" customWidth="1" collapsed="1"/>
    <col min="2562" max="2562" width="20.28515625" style="15" customWidth="1" collapsed="1"/>
    <col min="2563" max="2563" width="109.5703125" style="15" customWidth="1" collapsed="1"/>
    <col min="2564" max="2816" width="11.42578125" style="15" collapsed="1"/>
    <col min="2817" max="2817" width="6.5703125" style="15" customWidth="1" collapsed="1"/>
    <col min="2818" max="2818" width="20.28515625" style="15" customWidth="1" collapsed="1"/>
    <col min="2819" max="2819" width="109.5703125" style="15" customWidth="1" collapsed="1"/>
    <col min="2820" max="3072" width="11.42578125" style="15" collapsed="1"/>
    <col min="3073" max="3073" width="6.5703125" style="15" customWidth="1" collapsed="1"/>
    <col min="3074" max="3074" width="20.28515625" style="15" customWidth="1" collapsed="1"/>
    <col min="3075" max="3075" width="109.5703125" style="15" customWidth="1" collapsed="1"/>
    <col min="3076" max="3328" width="11.42578125" style="15" collapsed="1"/>
    <col min="3329" max="3329" width="6.5703125" style="15" customWidth="1" collapsed="1"/>
    <col min="3330" max="3330" width="20.28515625" style="15" customWidth="1" collapsed="1"/>
    <col min="3331" max="3331" width="109.5703125" style="15" customWidth="1" collapsed="1"/>
    <col min="3332" max="3584" width="11.42578125" style="15" collapsed="1"/>
    <col min="3585" max="3585" width="6.5703125" style="15" customWidth="1" collapsed="1"/>
    <col min="3586" max="3586" width="20.28515625" style="15" customWidth="1" collapsed="1"/>
    <col min="3587" max="3587" width="109.5703125" style="15" customWidth="1" collapsed="1"/>
    <col min="3588" max="3840" width="11.42578125" style="15" collapsed="1"/>
    <col min="3841" max="3841" width="6.5703125" style="15" customWidth="1" collapsed="1"/>
    <col min="3842" max="3842" width="20.28515625" style="15" customWidth="1" collapsed="1"/>
    <col min="3843" max="3843" width="109.5703125" style="15" customWidth="1" collapsed="1"/>
    <col min="3844" max="4096" width="11.42578125" style="15" collapsed="1"/>
    <col min="4097" max="4097" width="6.5703125" style="15" customWidth="1" collapsed="1"/>
    <col min="4098" max="4098" width="20.28515625" style="15" customWidth="1" collapsed="1"/>
    <col min="4099" max="4099" width="109.5703125" style="15" customWidth="1" collapsed="1"/>
    <col min="4100" max="4352" width="11.42578125" style="15" collapsed="1"/>
    <col min="4353" max="4353" width="6.5703125" style="15" customWidth="1" collapsed="1"/>
    <col min="4354" max="4354" width="20.28515625" style="15" customWidth="1" collapsed="1"/>
    <col min="4355" max="4355" width="109.5703125" style="15" customWidth="1" collapsed="1"/>
    <col min="4356" max="4608" width="11.42578125" style="15" collapsed="1"/>
    <col min="4609" max="4609" width="6.5703125" style="15" customWidth="1" collapsed="1"/>
    <col min="4610" max="4610" width="20.28515625" style="15" customWidth="1" collapsed="1"/>
    <col min="4611" max="4611" width="109.5703125" style="15" customWidth="1" collapsed="1"/>
    <col min="4612" max="4864" width="11.42578125" style="15" collapsed="1"/>
    <col min="4865" max="4865" width="6.5703125" style="15" customWidth="1" collapsed="1"/>
    <col min="4866" max="4866" width="20.28515625" style="15" customWidth="1" collapsed="1"/>
    <col min="4867" max="4867" width="109.5703125" style="15" customWidth="1" collapsed="1"/>
    <col min="4868" max="5120" width="11.42578125" style="15" collapsed="1"/>
    <col min="5121" max="5121" width="6.5703125" style="15" customWidth="1" collapsed="1"/>
    <col min="5122" max="5122" width="20.28515625" style="15" customWidth="1" collapsed="1"/>
    <col min="5123" max="5123" width="109.5703125" style="15" customWidth="1" collapsed="1"/>
    <col min="5124" max="5376" width="11.42578125" style="15" collapsed="1"/>
    <col min="5377" max="5377" width="6.5703125" style="15" customWidth="1" collapsed="1"/>
    <col min="5378" max="5378" width="20.28515625" style="15" customWidth="1" collapsed="1"/>
    <col min="5379" max="5379" width="109.5703125" style="15" customWidth="1" collapsed="1"/>
    <col min="5380" max="5632" width="11.42578125" style="15" collapsed="1"/>
    <col min="5633" max="5633" width="6.5703125" style="15" customWidth="1" collapsed="1"/>
    <col min="5634" max="5634" width="20.28515625" style="15" customWidth="1" collapsed="1"/>
    <col min="5635" max="5635" width="109.5703125" style="15" customWidth="1" collapsed="1"/>
    <col min="5636" max="5888" width="11.42578125" style="15" collapsed="1"/>
    <col min="5889" max="5889" width="6.5703125" style="15" customWidth="1" collapsed="1"/>
    <col min="5890" max="5890" width="20.28515625" style="15" customWidth="1" collapsed="1"/>
    <col min="5891" max="5891" width="109.5703125" style="15" customWidth="1" collapsed="1"/>
    <col min="5892" max="6144" width="11.42578125" style="15" collapsed="1"/>
    <col min="6145" max="6145" width="6.5703125" style="15" customWidth="1" collapsed="1"/>
    <col min="6146" max="6146" width="20.28515625" style="15" customWidth="1" collapsed="1"/>
    <col min="6147" max="6147" width="109.5703125" style="15" customWidth="1" collapsed="1"/>
    <col min="6148" max="6400" width="11.42578125" style="15" collapsed="1"/>
    <col min="6401" max="6401" width="6.5703125" style="15" customWidth="1" collapsed="1"/>
    <col min="6402" max="6402" width="20.28515625" style="15" customWidth="1" collapsed="1"/>
    <col min="6403" max="6403" width="109.5703125" style="15" customWidth="1" collapsed="1"/>
    <col min="6404" max="6656" width="11.42578125" style="15" collapsed="1"/>
    <col min="6657" max="6657" width="6.5703125" style="15" customWidth="1" collapsed="1"/>
    <col min="6658" max="6658" width="20.28515625" style="15" customWidth="1" collapsed="1"/>
    <col min="6659" max="6659" width="109.5703125" style="15" customWidth="1" collapsed="1"/>
    <col min="6660" max="6912" width="11.42578125" style="15" collapsed="1"/>
    <col min="6913" max="6913" width="6.5703125" style="15" customWidth="1" collapsed="1"/>
    <col min="6914" max="6914" width="20.28515625" style="15" customWidth="1" collapsed="1"/>
    <col min="6915" max="6915" width="109.5703125" style="15" customWidth="1" collapsed="1"/>
    <col min="6916" max="7168" width="11.42578125" style="15" collapsed="1"/>
    <col min="7169" max="7169" width="6.5703125" style="15" customWidth="1" collapsed="1"/>
    <col min="7170" max="7170" width="20.28515625" style="15" customWidth="1" collapsed="1"/>
    <col min="7171" max="7171" width="109.5703125" style="15" customWidth="1" collapsed="1"/>
    <col min="7172" max="7424" width="11.42578125" style="15" collapsed="1"/>
    <col min="7425" max="7425" width="6.5703125" style="15" customWidth="1" collapsed="1"/>
    <col min="7426" max="7426" width="20.28515625" style="15" customWidth="1" collapsed="1"/>
    <col min="7427" max="7427" width="109.5703125" style="15" customWidth="1" collapsed="1"/>
    <col min="7428" max="7680" width="11.42578125" style="15" collapsed="1"/>
    <col min="7681" max="7681" width="6.5703125" style="15" customWidth="1" collapsed="1"/>
    <col min="7682" max="7682" width="20.28515625" style="15" customWidth="1" collapsed="1"/>
    <col min="7683" max="7683" width="109.5703125" style="15" customWidth="1" collapsed="1"/>
    <col min="7684" max="7936" width="11.42578125" style="15" collapsed="1"/>
    <col min="7937" max="7937" width="6.5703125" style="15" customWidth="1" collapsed="1"/>
    <col min="7938" max="7938" width="20.28515625" style="15" customWidth="1" collapsed="1"/>
    <col min="7939" max="7939" width="109.5703125" style="15" customWidth="1" collapsed="1"/>
    <col min="7940" max="8192" width="11.42578125" style="15" collapsed="1"/>
    <col min="8193" max="8193" width="6.5703125" style="15" customWidth="1" collapsed="1"/>
    <col min="8194" max="8194" width="20.28515625" style="15" customWidth="1" collapsed="1"/>
    <col min="8195" max="8195" width="109.5703125" style="15" customWidth="1" collapsed="1"/>
    <col min="8196" max="8448" width="11.42578125" style="15" collapsed="1"/>
    <col min="8449" max="8449" width="6.5703125" style="15" customWidth="1" collapsed="1"/>
    <col min="8450" max="8450" width="20.28515625" style="15" customWidth="1" collapsed="1"/>
    <col min="8451" max="8451" width="109.5703125" style="15" customWidth="1" collapsed="1"/>
    <col min="8452" max="8704" width="11.42578125" style="15" collapsed="1"/>
    <col min="8705" max="8705" width="6.5703125" style="15" customWidth="1" collapsed="1"/>
    <col min="8706" max="8706" width="20.28515625" style="15" customWidth="1" collapsed="1"/>
    <col min="8707" max="8707" width="109.5703125" style="15" customWidth="1" collapsed="1"/>
    <col min="8708" max="8960" width="11.42578125" style="15" collapsed="1"/>
    <col min="8961" max="8961" width="6.5703125" style="15" customWidth="1" collapsed="1"/>
    <col min="8962" max="8962" width="20.28515625" style="15" customWidth="1" collapsed="1"/>
    <col min="8963" max="8963" width="109.5703125" style="15" customWidth="1" collapsed="1"/>
    <col min="8964" max="9216" width="11.42578125" style="15" collapsed="1"/>
    <col min="9217" max="9217" width="6.5703125" style="15" customWidth="1" collapsed="1"/>
    <col min="9218" max="9218" width="20.28515625" style="15" customWidth="1" collapsed="1"/>
    <col min="9219" max="9219" width="109.5703125" style="15" customWidth="1" collapsed="1"/>
    <col min="9220" max="9472" width="11.42578125" style="15" collapsed="1"/>
    <col min="9473" max="9473" width="6.5703125" style="15" customWidth="1" collapsed="1"/>
    <col min="9474" max="9474" width="20.28515625" style="15" customWidth="1" collapsed="1"/>
    <col min="9475" max="9475" width="109.5703125" style="15" customWidth="1" collapsed="1"/>
    <col min="9476" max="9728" width="11.42578125" style="15" collapsed="1"/>
    <col min="9729" max="9729" width="6.5703125" style="15" customWidth="1" collapsed="1"/>
    <col min="9730" max="9730" width="20.28515625" style="15" customWidth="1" collapsed="1"/>
    <col min="9731" max="9731" width="109.5703125" style="15" customWidth="1" collapsed="1"/>
    <col min="9732" max="9984" width="11.42578125" style="15" collapsed="1"/>
    <col min="9985" max="9985" width="6.5703125" style="15" customWidth="1" collapsed="1"/>
    <col min="9986" max="9986" width="20.28515625" style="15" customWidth="1" collapsed="1"/>
    <col min="9987" max="9987" width="109.5703125" style="15" customWidth="1" collapsed="1"/>
    <col min="9988" max="10240" width="11.42578125" style="15" collapsed="1"/>
    <col min="10241" max="10241" width="6.5703125" style="15" customWidth="1" collapsed="1"/>
    <col min="10242" max="10242" width="20.28515625" style="15" customWidth="1" collapsed="1"/>
    <col min="10243" max="10243" width="109.5703125" style="15" customWidth="1" collapsed="1"/>
    <col min="10244" max="10496" width="11.42578125" style="15" collapsed="1"/>
    <col min="10497" max="10497" width="6.5703125" style="15" customWidth="1" collapsed="1"/>
    <col min="10498" max="10498" width="20.28515625" style="15" customWidth="1" collapsed="1"/>
    <col min="10499" max="10499" width="109.5703125" style="15" customWidth="1" collapsed="1"/>
    <col min="10500" max="10752" width="11.42578125" style="15" collapsed="1"/>
    <col min="10753" max="10753" width="6.5703125" style="15" customWidth="1" collapsed="1"/>
    <col min="10754" max="10754" width="20.28515625" style="15" customWidth="1" collapsed="1"/>
    <col min="10755" max="10755" width="109.5703125" style="15" customWidth="1" collapsed="1"/>
    <col min="10756" max="11008" width="11.42578125" style="15" collapsed="1"/>
    <col min="11009" max="11009" width="6.5703125" style="15" customWidth="1" collapsed="1"/>
    <col min="11010" max="11010" width="20.28515625" style="15" customWidth="1" collapsed="1"/>
    <col min="11011" max="11011" width="109.5703125" style="15" customWidth="1" collapsed="1"/>
    <col min="11012" max="11264" width="11.42578125" style="15" collapsed="1"/>
    <col min="11265" max="11265" width="6.5703125" style="15" customWidth="1" collapsed="1"/>
    <col min="11266" max="11266" width="20.28515625" style="15" customWidth="1" collapsed="1"/>
    <col min="11267" max="11267" width="109.5703125" style="15" customWidth="1" collapsed="1"/>
    <col min="11268" max="11520" width="11.42578125" style="15" collapsed="1"/>
    <col min="11521" max="11521" width="6.5703125" style="15" customWidth="1" collapsed="1"/>
    <col min="11522" max="11522" width="20.28515625" style="15" customWidth="1" collapsed="1"/>
    <col min="11523" max="11523" width="109.5703125" style="15" customWidth="1" collapsed="1"/>
    <col min="11524" max="11776" width="11.42578125" style="15" collapsed="1"/>
    <col min="11777" max="11777" width="6.5703125" style="15" customWidth="1" collapsed="1"/>
    <col min="11778" max="11778" width="20.28515625" style="15" customWidth="1" collapsed="1"/>
    <col min="11779" max="11779" width="109.5703125" style="15" customWidth="1" collapsed="1"/>
    <col min="11780" max="12032" width="11.42578125" style="15" collapsed="1"/>
    <col min="12033" max="12033" width="6.5703125" style="15" customWidth="1" collapsed="1"/>
    <col min="12034" max="12034" width="20.28515625" style="15" customWidth="1" collapsed="1"/>
    <col min="12035" max="12035" width="109.5703125" style="15" customWidth="1" collapsed="1"/>
    <col min="12036" max="12288" width="11.42578125" style="15" collapsed="1"/>
    <col min="12289" max="12289" width="6.5703125" style="15" customWidth="1" collapsed="1"/>
    <col min="12290" max="12290" width="20.28515625" style="15" customWidth="1" collapsed="1"/>
    <col min="12291" max="12291" width="109.5703125" style="15" customWidth="1" collapsed="1"/>
    <col min="12292" max="12544" width="11.42578125" style="15" collapsed="1"/>
    <col min="12545" max="12545" width="6.5703125" style="15" customWidth="1" collapsed="1"/>
    <col min="12546" max="12546" width="20.28515625" style="15" customWidth="1" collapsed="1"/>
    <col min="12547" max="12547" width="109.5703125" style="15" customWidth="1" collapsed="1"/>
    <col min="12548" max="12800" width="11.42578125" style="15" collapsed="1"/>
    <col min="12801" max="12801" width="6.5703125" style="15" customWidth="1" collapsed="1"/>
    <col min="12802" max="12802" width="20.28515625" style="15" customWidth="1" collapsed="1"/>
    <col min="12803" max="12803" width="109.5703125" style="15" customWidth="1" collapsed="1"/>
    <col min="12804" max="13056" width="11.42578125" style="15" collapsed="1"/>
    <col min="13057" max="13057" width="6.5703125" style="15" customWidth="1" collapsed="1"/>
    <col min="13058" max="13058" width="20.28515625" style="15" customWidth="1" collapsed="1"/>
    <col min="13059" max="13059" width="109.5703125" style="15" customWidth="1" collapsed="1"/>
    <col min="13060" max="13312" width="11.42578125" style="15" collapsed="1"/>
    <col min="13313" max="13313" width="6.5703125" style="15" customWidth="1" collapsed="1"/>
    <col min="13314" max="13314" width="20.28515625" style="15" customWidth="1" collapsed="1"/>
    <col min="13315" max="13315" width="109.5703125" style="15" customWidth="1" collapsed="1"/>
    <col min="13316" max="13568" width="11.42578125" style="15" collapsed="1"/>
    <col min="13569" max="13569" width="6.5703125" style="15" customWidth="1" collapsed="1"/>
    <col min="13570" max="13570" width="20.28515625" style="15" customWidth="1" collapsed="1"/>
    <col min="13571" max="13571" width="109.5703125" style="15" customWidth="1" collapsed="1"/>
    <col min="13572" max="13824" width="11.42578125" style="15" collapsed="1"/>
    <col min="13825" max="13825" width="6.5703125" style="15" customWidth="1" collapsed="1"/>
    <col min="13826" max="13826" width="20.28515625" style="15" customWidth="1" collapsed="1"/>
    <col min="13827" max="13827" width="109.5703125" style="15" customWidth="1" collapsed="1"/>
    <col min="13828" max="14080" width="11.42578125" style="15" collapsed="1"/>
    <col min="14081" max="14081" width="6.5703125" style="15" customWidth="1" collapsed="1"/>
    <col min="14082" max="14082" width="20.28515625" style="15" customWidth="1" collapsed="1"/>
    <col min="14083" max="14083" width="109.5703125" style="15" customWidth="1" collapsed="1"/>
    <col min="14084" max="14336" width="11.42578125" style="15" collapsed="1"/>
    <col min="14337" max="14337" width="6.5703125" style="15" customWidth="1" collapsed="1"/>
    <col min="14338" max="14338" width="20.28515625" style="15" customWidth="1" collapsed="1"/>
    <col min="14339" max="14339" width="109.5703125" style="15" customWidth="1" collapsed="1"/>
    <col min="14340" max="14592" width="11.42578125" style="15" collapsed="1"/>
    <col min="14593" max="14593" width="6.5703125" style="15" customWidth="1" collapsed="1"/>
    <col min="14594" max="14594" width="20.28515625" style="15" customWidth="1" collapsed="1"/>
    <col min="14595" max="14595" width="109.5703125" style="15" customWidth="1" collapsed="1"/>
    <col min="14596" max="14848" width="11.42578125" style="15" collapsed="1"/>
    <col min="14849" max="14849" width="6.5703125" style="15" customWidth="1" collapsed="1"/>
    <col min="14850" max="14850" width="20.28515625" style="15" customWidth="1" collapsed="1"/>
    <col min="14851" max="14851" width="109.5703125" style="15" customWidth="1" collapsed="1"/>
    <col min="14852" max="15104" width="11.42578125" style="15" collapsed="1"/>
    <col min="15105" max="15105" width="6.5703125" style="15" customWidth="1" collapsed="1"/>
    <col min="15106" max="15106" width="20.28515625" style="15" customWidth="1" collapsed="1"/>
    <col min="15107" max="15107" width="109.5703125" style="15" customWidth="1" collapsed="1"/>
    <col min="15108" max="15360" width="11.42578125" style="15" collapsed="1"/>
    <col min="15361" max="15361" width="6.5703125" style="15" customWidth="1" collapsed="1"/>
    <col min="15362" max="15362" width="20.28515625" style="15" customWidth="1" collapsed="1"/>
    <col min="15363" max="15363" width="109.5703125" style="15" customWidth="1" collapsed="1"/>
    <col min="15364" max="15616" width="11.42578125" style="15" collapsed="1"/>
    <col min="15617" max="15617" width="6.5703125" style="15" customWidth="1" collapsed="1"/>
    <col min="15618" max="15618" width="20.28515625" style="15" customWidth="1" collapsed="1"/>
    <col min="15619" max="15619" width="109.5703125" style="15" customWidth="1" collapsed="1"/>
    <col min="15620" max="15872" width="11.42578125" style="15" collapsed="1"/>
    <col min="15873" max="15873" width="6.5703125" style="15" customWidth="1" collapsed="1"/>
    <col min="15874" max="15874" width="20.28515625" style="15" customWidth="1" collapsed="1"/>
    <col min="15875" max="15875" width="109.5703125" style="15" customWidth="1" collapsed="1"/>
    <col min="15876" max="16128" width="11.42578125" style="15" collapsed="1"/>
    <col min="16129" max="16129" width="6.5703125" style="15" customWidth="1" collapsed="1"/>
    <col min="16130" max="16130" width="20.28515625" style="15" customWidth="1" collapsed="1"/>
    <col min="16131" max="16131" width="109.5703125" style="15" customWidth="1" collapsed="1"/>
    <col min="16132" max="16384" width="11.42578125" style="15" collapsed="1"/>
  </cols>
  <sheetData>
    <row r="1" spans="1:3" ht="71.25" customHeight="1">
      <c r="A1" s="284" t="s">
        <v>15</v>
      </c>
      <c r="B1" s="284"/>
      <c r="C1" s="284"/>
    </row>
    <row r="2" spans="1:3">
      <c r="A2" s="285" t="s">
        <v>16</v>
      </c>
      <c r="B2" s="285"/>
      <c r="C2" s="285"/>
    </row>
    <row r="3" spans="1:3">
      <c r="A3" s="16">
        <v>1</v>
      </c>
      <c r="B3" s="286" t="s">
        <v>17</v>
      </c>
      <c r="C3" s="286"/>
    </row>
    <row r="4" spans="1:3">
      <c r="A4" s="16">
        <v>2</v>
      </c>
      <c r="B4" s="279" t="s">
        <v>18</v>
      </c>
      <c r="C4" s="280"/>
    </row>
    <row r="5" spans="1:3" ht="39.75" customHeight="1">
      <c r="A5" s="16">
        <v>3</v>
      </c>
      <c r="B5" s="279" t="s">
        <v>19</v>
      </c>
      <c r="C5" s="280"/>
    </row>
    <row r="6" spans="1:3" ht="41.25" customHeight="1">
      <c r="A6" s="16">
        <v>4</v>
      </c>
      <c r="B6" s="279" t="s">
        <v>20</v>
      </c>
      <c r="C6" s="280"/>
    </row>
    <row r="7" spans="1:3">
      <c r="A7" s="16">
        <v>5</v>
      </c>
      <c r="B7" s="279" t="s">
        <v>21</v>
      </c>
      <c r="C7" s="280"/>
    </row>
    <row r="8" spans="1:3" ht="27" customHeight="1">
      <c r="A8" s="16">
        <v>6</v>
      </c>
      <c r="B8" s="279" t="s">
        <v>22</v>
      </c>
      <c r="C8" s="280"/>
    </row>
    <row r="9" spans="1:3" ht="30.75" customHeight="1">
      <c r="A9" s="17"/>
      <c r="B9" s="18"/>
      <c r="C9" s="19"/>
    </row>
    <row r="10" spans="1:3" ht="22.5" customHeight="1">
      <c r="A10" s="281" t="s">
        <v>23</v>
      </c>
      <c r="B10" s="281"/>
      <c r="C10" s="281"/>
    </row>
    <row r="11" spans="1:3">
      <c r="A11" s="282" t="s">
        <v>24</v>
      </c>
      <c r="B11" s="282"/>
      <c r="C11" s="282"/>
    </row>
    <row r="12" spans="1:3">
      <c r="A12" s="283" t="s">
        <v>25</v>
      </c>
      <c r="B12" s="283"/>
      <c r="C12" s="283"/>
    </row>
    <row r="13" spans="1:3" ht="24.75" customHeight="1">
      <c r="A13" s="282" t="s">
        <v>26</v>
      </c>
      <c r="B13" s="282"/>
      <c r="C13" s="282"/>
    </row>
    <row r="14" spans="1:3">
      <c r="A14" s="282" t="s">
        <v>27</v>
      </c>
      <c r="B14" s="282"/>
      <c r="C14" s="282"/>
    </row>
    <row r="15" spans="1:3" ht="28.5" customHeight="1">
      <c r="A15" s="282" t="s">
        <v>28</v>
      </c>
      <c r="B15" s="282"/>
      <c r="C15" s="282"/>
    </row>
    <row r="16" spans="1:3">
      <c r="A16" s="282" t="s">
        <v>29</v>
      </c>
      <c r="B16" s="282"/>
      <c r="C16" s="282"/>
    </row>
    <row r="17" spans="1:6" ht="27.75" customHeight="1">
      <c r="A17" s="282" t="s">
        <v>30</v>
      </c>
      <c r="B17" s="282"/>
      <c r="C17" s="282"/>
    </row>
    <row r="18" spans="1:6" ht="43.5" customHeight="1">
      <c r="A18" s="282" t="s">
        <v>31</v>
      </c>
      <c r="B18" s="282"/>
      <c r="C18" s="282"/>
    </row>
    <row r="19" spans="1:6">
      <c r="A19" s="278" t="s">
        <v>32</v>
      </c>
      <c r="B19" s="278"/>
      <c r="C19" s="278"/>
      <c r="D19" s="20"/>
      <c r="E19" s="20"/>
      <c r="F19" s="20"/>
    </row>
    <row r="20" spans="1:6">
      <c r="A20" s="274" t="s">
        <v>33</v>
      </c>
      <c r="B20" s="274"/>
      <c r="C20" s="274"/>
    </row>
    <row r="21" spans="1:6">
      <c r="A21" s="31" t="s">
        <v>34</v>
      </c>
      <c r="B21" s="32" t="s">
        <v>35</v>
      </c>
      <c r="C21" s="31" t="s">
        <v>36</v>
      </c>
    </row>
    <row r="22" spans="1:6">
      <c r="A22" s="16" t="s">
        <v>37</v>
      </c>
      <c r="B22" s="21" t="s">
        <v>38</v>
      </c>
      <c r="C22" s="22" t="s">
        <v>39</v>
      </c>
    </row>
    <row r="23" spans="1:6">
      <c r="A23" s="16" t="s">
        <v>40</v>
      </c>
      <c r="B23" s="23" t="s">
        <v>41</v>
      </c>
      <c r="C23" s="22" t="s">
        <v>42</v>
      </c>
    </row>
    <row r="24" spans="1:6" ht="32.25" customHeight="1">
      <c r="A24" s="16" t="s">
        <v>43</v>
      </c>
      <c r="B24" s="21" t="s">
        <v>44</v>
      </c>
      <c r="C24" s="22" t="s">
        <v>45</v>
      </c>
    </row>
    <row r="25" spans="1:6">
      <c r="A25" s="16" t="s">
        <v>46</v>
      </c>
      <c r="B25" s="21" t="s">
        <v>47</v>
      </c>
      <c r="C25" s="24" t="s">
        <v>48</v>
      </c>
    </row>
    <row r="26" spans="1:6">
      <c r="A26" s="16" t="s">
        <v>49</v>
      </c>
      <c r="B26" s="25" t="s">
        <v>50</v>
      </c>
      <c r="C26" s="26" t="s">
        <v>51</v>
      </c>
    </row>
    <row r="27" spans="1:6">
      <c r="A27" s="273" t="s">
        <v>52</v>
      </c>
      <c r="B27" s="273"/>
      <c r="C27" s="273"/>
    </row>
    <row r="28" spans="1:6">
      <c r="A28" s="275" t="s">
        <v>53</v>
      </c>
      <c r="B28" s="275"/>
      <c r="C28" s="275"/>
    </row>
    <row r="29" spans="1:6">
      <c r="A29" s="16" t="s">
        <v>54</v>
      </c>
      <c r="B29" s="23" t="s">
        <v>55</v>
      </c>
      <c r="C29" s="125" t="s">
        <v>56</v>
      </c>
    </row>
    <row r="30" spans="1:6" ht="22.5" customHeight="1">
      <c r="A30" s="16" t="s">
        <v>57</v>
      </c>
      <c r="B30" s="27" t="s">
        <v>58</v>
      </c>
      <c r="C30" s="125" t="s">
        <v>59</v>
      </c>
    </row>
    <row r="31" spans="1:6">
      <c r="A31" s="16" t="s">
        <v>60</v>
      </c>
      <c r="B31" s="27" t="s">
        <v>61</v>
      </c>
      <c r="C31" s="121" t="s">
        <v>62</v>
      </c>
    </row>
    <row r="32" spans="1:6">
      <c r="A32" s="273" t="s">
        <v>63</v>
      </c>
      <c r="B32" s="273"/>
      <c r="C32" s="273"/>
    </row>
    <row r="33" spans="1:5">
      <c r="A33" s="276" t="s">
        <v>64</v>
      </c>
      <c r="B33" s="277"/>
      <c r="C33" s="277"/>
    </row>
    <row r="34" spans="1:5" s="28" customFormat="1">
      <c r="A34" s="16" t="s">
        <v>65</v>
      </c>
      <c r="B34" s="21" t="s">
        <v>66</v>
      </c>
      <c r="C34" s="23" t="s">
        <v>67</v>
      </c>
    </row>
    <row r="35" spans="1:5" s="28" customFormat="1">
      <c r="A35" s="16" t="s">
        <v>68</v>
      </c>
      <c r="B35" s="21" t="s">
        <v>69</v>
      </c>
      <c r="C35" s="23" t="s">
        <v>70</v>
      </c>
    </row>
    <row r="36" spans="1:5" s="28" customFormat="1" ht="13.5" customHeight="1">
      <c r="A36" s="16" t="s">
        <v>71</v>
      </c>
      <c r="B36" s="21" t="s">
        <v>72</v>
      </c>
      <c r="C36" s="33" t="s">
        <v>73</v>
      </c>
      <c r="E36" s="29"/>
    </row>
    <row r="37" spans="1:5">
      <c r="A37" s="273" t="s">
        <v>74</v>
      </c>
      <c r="B37" s="273"/>
      <c r="C37" s="273"/>
    </row>
    <row r="38" spans="1:5" ht="27.75" customHeight="1">
      <c r="A38" s="271" t="s">
        <v>75</v>
      </c>
      <c r="B38" s="272"/>
      <c r="C38" s="272"/>
    </row>
    <row r="39" spans="1:5" ht="12.75" customHeight="1">
      <c r="A39" s="16" t="s">
        <v>76</v>
      </c>
      <c r="B39" s="25" t="s">
        <v>77</v>
      </c>
      <c r="C39" s="121" t="s">
        <v>78</v>
      </c>
    </row>
    <row r="40" spans="1:5" ht="24">
      <c r="A40" s="16" t="s">
        <v>79</v>
      </c>
      <c r="B40" s="25" t="s">
        <v>80</v>
      </c>
      <c r="C40" s="121" t="s">
        <v>81</v>
      </c>
    </row>
    <row r="41" spans="1:5" ht="28.5" customHeight="1">
      <c r="A41" s="16" t="s">
        <v>82</v>
      </c>
      <c r="B41" s="21" t="s">
        <v>83</v>
      </c>
      <c r="C41" s="123" t="s">
        <v>457</v>
      </c>
    </row>
    <row r="42" spans="1:5" ht="36">
      <c r="A42" s="16" t="s">
        <v>84</v>
      </c>
      <c r="B42" s="21" t="s">
        <v>85</v>
      </c>
      <c r="C42" s="124" t="s">
        <v>86</v>
      </c>
    </row>
    <row r="43" spans="1:5" ht="27" customHeight="1">
      <c r="A43" s="16" t="s">
        <v>87</v>
      </c>
      <c r="B43" s="21" t="s">
        <v>88</v>
      </c>
      <c r="C43" s="121" t="s">
        <v>89</v>
      </c>
    </row>
    <row r="44" spans="1:5" ht="25.5">
      <c r="A44" s="16" t="s">
        <v>90</v>
      </c>
      <c r="B44" s="21" t="s">
        <v>91</v>
      </c>
      <c r="C44" s="121" t="s">
        <v>92</v>
      </c>
    </row>
    <row r="45" spans="1:5" ht="24">
      <c r="A45" s="16" t="s">
        <v>93</v>
      </c>
      <c r="B45" s="25" t="s">
        <v>94</v>
      </c>
      <c r="C45" s="121" t="s">
        <v>95</v>
      </c>
    </row>
    <row r="46" spans="1:5">
      <c r="A46" s="16" t="s">
        <v>96</v>
      </c>
      <c r="B46" s="25" t="s">
        <v>97</v>
      </c>
      <c r="C46" s="121" t="s">
        <v>98</v>
      </c>
    </row>
    <row r="47" spans="1:5">
      <c r="A47" s="273" t="s">
        <v>99</v>
      </c>
      <c r="B47" s="273"/>
      <c r="C47" s="273"/>
    </row>
    <row r="48" spans="1:5" ht="36.75" customHeight="1">
      <c r="A48" s="271" t="s">
        <v>100</v>
      </c>
      <c r="B48" s="272"/>
      <c r="C48" s="272"/>
    </row>
    <row r="49" spans="1:3" ht="15.75" customHeight="1">
      <c r="A49" s="16" t="s">
        <v>101</v>
      </c>
      <c r="B49" s="21" t="s">
        <v>102</v>
      </c>
      <c r="C49" s="121" t="s">
        <v>103</v>
      </c>
    </row>
    <row r="50" spans="1:3" ht="16.5" customHeight="1">
      <c r="A50" s="16" t="s">
        <v>104</v>
      </c>
      <c r="B50" s="21" t="s">
        <v>105</v>
      </c>
      <c r="C50" s="121" t="s">
        <v>106</v>
      </c>
    </row>
    <row r="51" spans="1:3">
      <c r="A51" s="16" t="s">
        <v>107</v>
      </c>
      <c r="B51" s="21" t="s">
        <v>108</v>
      </c>
      <c r="C51" s="121" t="s">
        <v>109</v>
      </c>
    </row>
    <row r="52" spans="1:3" ht="24" customHeight="1">
      <c r="A52" s="16" t="s">
        <v>110</v>
      </c>
      <c r="B52" s="21" t="s">
        <v>111</v>
      </c>
      <c r="C52" s="121" t="s">
        <v>112</v>
      </c>
    </row>
    <row r="53" spans="1:3" ht="25.5">
      <c r="A53" s="16" t="s">
        <v>113</v>
      </c>
      <c r="B53" s="21" t="s">
        <v>114</v>
      </c>
      <c r="C53" s="122" t="s">
        <v>115</v>
      </c>
    </row>
  </sheetData>
  <mergeCells count="27">
    <mergeCell ref="B6:C6"/>
    <mergeCell ref="A1:C1"/>
    <mergeCell ref="A2:C2"/>
    <mergeCell ref="B3:C3"/>
    <mergeCell ref="B4:C4"/>
    <mergeCell ref="B5:C5"/>
    <mergeCell ref="A19:C19"/>
    <mergeCell ref="B7:C7"/>
    <mergeCell ref="B8:C8"/>
    <mergeCell ref="A10:C10"/>
    <mergeCell ref="A11:C11"/>
    <mergeCell ref="A12:C12"/>
    <mergeCell ref="A13:C13"/>
    <mergeCell ref="A14:C14"/>
    <mergeCell ref="A15:C15"/>
    <mergeCell ref="A16:C16"/>
    <mergeCell ref="A17:C17"/>
    <mergeCell ref="A18:C18"/>
    <mergeCell ref="A38:C38"/>
    <mergeCell ref="A47:C47"/>
    <mergeCell ref="A48:C48"/>
    <mergeCell ref="A20:C20"/>
    <mergeCell ref="A27:C27"/>
    <mergeCell ref="A28:C28"/>
    <mergeCell ref="A32:C32"/>
    <mergeCell ref="A33:C33"/>
    <mergeCell ref="A37:C37"/>
  </mergeCells>
  <pageMargins left="0.7" right="0.7" top="0.75" bottom="0.75" header="0.3" footer="0.3"/>
  <pageSetup paperSize="9" orientation="portrait" horizontalDpi="0" verticalDpi="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59"/>
  <sheetViews>
    <sheetView topLeftCell="A28" workbookViewId="0">
      <selection activeCell="H30" sqref="H30"/>
    </sheetView>
  </sheetViews>
  <sheetFormatPr baseColWidth="10" defaultRowHeight="15"/>
  <cols>
    <col min="1" max="1" width="17.5703125" style="11" customWidth="1" collapsed="1"/>
    <col min="2" max="2" width="13.85546875" style="11" customWidth="1" collapsed="1"/>
    <col min="3" max="3" width="26" style="11" customWidth="1" collapsed="1"/>
    <col min="4" max="4" width="23.140625" style="11" customWidth="1" collapsed="1"/>
    <col min="5" max="5" width="23.28515625" style="11" customWidth="1" collapsed="1"/>
    <col min="6" max="256" width="11.42578125" style="11" collapsed="1"/>
    <col min="257" max="257" width="17.5703125" style="11" customWidth="1" collapsed="1"/>
    <col min="258" max="258" width="13.85546875" style="11" customWidth="1" collapsed="1"/>
    <col min="259" max="259" width="26" style="11" customWidth="1" collapsed="1"/>
    <col min="260" max="260" width="23.140625" style="11" customWidth="1" collapsed="1"/>
    <col min="261" max="261" width="23.28515625" style="11" customWidth="1" collapsed="1"/>
    <col min="262" max="512" width="11.42578125" style="11" collapsed="1"/>
    <col min="513" max="513" width="17.5703125" style="11" customWidth="1" collapsed="1"/>
    <col min="514" max="514" width="13.85546875" style="11" customWidth="1" collapsed="1"/>
    <col min="515" max="515" width="26" style="11" customWidth="1" collapsed="1"/>
    <col min="516" max="516" width="23.140625" style="11" customWidth="1" collapsed="1"/>
    <col min="517" max="517" width="23.28515625" style="11" customWidth="1" collapsed="1"/>
    <col min="518" max="768" width="11.42578125" style="11" collapsed="1"/>
    <col min="769" max="769" width="17.5703125" style="11" customWidth="1" collapsed="1"/>
    <col min="770" max="770" width="13.85546875" style="11" customWidth="1" collapsed="1"/>
    <col min="771" max="771" width="26" style="11" customWidth="1" collapsed="1"/>
    <col min="772" max="772" width="23.140625" style="11" customWidth="1" collapsed="1"/>
    <col min="773" max="773" width="23.28515625" style="11" customWidth="1" collapsed="1"/>
    <col min="774" max="1024" width="11.42578125" style="11" collapsed="1"/>
    <col min="1025" max="1025" width="17.5703125" style="11" customWidth="1" collapsed="1"/>
    <col min="1026" max="1026" width="13.85546875" style="11" customWidth="1" collapsed="1"/>
    <col min="1027" max="1027" width="26" style="11" customWidth="1" collapsed="1"/>
    <col min="1028" max="1028" width="23.140625" style="11" customWidth="1" collapsed="1"/>
    <col min="1029" max="1029" width="23.28515625" style="11" customWidth="1" collapsed="1"/>
    <col min="1030" max="1280" width="11.42578125" style="11" collapsed="1"/>
    <col min="1281" max="1281" width="17.5703125" style="11" customWidth="1" collapsed="1"/>
    <col min="1282" max="1282" width="13.85546875" style="11" customWidth="1" collapsed="1"/>
    <col min="1283" max="1283" width="26" style="11" customWidth="1" collapsed="1"/>
    <col min="1284" max="1284" width="23.140625" style="11" customWidth="1" collapsed="1"/>
    <col min="1285" max="1285" width="23.28515625" style="11" customWidth="1" collapsed="1"/>
    <col min="1286" max="1536" width="11.42578125" style="11" collapsed="1"/>
    <col min="1537" max="1537" width="17.5703125" style="11" customWidth="1" collapsed="1"/>
    <col min="1538" max="1538" width="13.85546875" style="11" customWidth="1" collapsed="1"/>
    <col min="1539" max="1539" width="26" style="11" customWidth="1" collapsed="1"/>
    <col min="1540" max="1540" width="23.140625" style="11" customWidth="1" collapsed="1"/>
    <col min="1541" max="1541" width="23.28515625" style="11" customWidth="1" collapsed="1"/>
    <col min="1542" max="1792" width="11.42578125" style="11" collapsed="1"/>
    <col min="1793" max="1793" width="17.5703125" style="11" customWidth="1" collapsed="1"/>
    <col min="1794" max="1794" width="13.85546875" style="11" customWidth="1" collapsed="1"/>
    <col min="1795" max="1795" width="26" style="11" customWidth="1" collapsed="1"/>
    <col min="1796" max="1796" width="23.140625" style="11" customWidth="1" collapsed="1"/>
    <col min="1797" max="1797" width="23.28515625" style="11" customWidth="1" collapsed="1"/>
    <col min="1798" max="2048" width="11.42578125" style="11" collapsed="1"/>
    <col min="2049" max="2049" width="17.5703125" style="11" customWidth="1" collapsed="1"/>
    <col min="2050" max="2050" width="13.85546875" style="11" customWidth="1" collapsed="1"/>
    <col min="2051" max="2051" width="26" style="11" customWidth="1" collapsed="1"/>
    <col min="2052" max="2052" width="23.140625" style="11" customWidth="1" collapsed="1"/>
    <col min="2053" max="2053" width="23.28515625" style="11" customWidth="1" collapsed="1"/>
    <col min="2054" max="2304" width="11.42578125" style="11" collapsed="1"/>
    <col min="2305" max="2305" width="17.5703125" style="11" customWidth="1" collapsed="1"/>
    <col min="2306" max="2306" width="13.85546875" style="11" customWidth="1" collapsed="1"/>
    <col min="2307" max="2307" width="26" style="11" customWidth="1" collapsed="1"/>
    <col min="2308" max="2308" width="23.140625" style="11" customWidth="1" collapsed="1"/>
    <col min="2309" max="2309" width="23.28515625" style="11" customWidth="1" collapsed="1"/>
    <col min="2310" max="2560" width="11.42578125" style="11" collapsed="1"/>
    <col min="2561" max="2561" width="17.5703125" style="11" customWidth="1" collapsed="1"/>
    <col min="2562" max="2562" width="13.85546875" style="11" customWidth="1" collapsed="1"/>
    <col min="2563" max="2563" width="26" style="11" customWidth="1" collapsed="1"/>
    <col min="2564" max="2564" width="23.140625" style="11" customWidth="1" collapsed="1"/>
    <col min="2565" max="2565" width="23.28515625" style="11" customWidth="1" collapsed="1"/>
    <col min="2566" max="2816" width="11.42578125" style="11" collapsed="1"/>
    <col min="2817" max="2817" width="17.5703125" style="11" customWidth="1" collapsed="1"/>
    <col min="2818" max="2818" width="13.85546875" style="11" customWidth="1" collapsed="1"/>
    <col min="2819" max="2819" width="26" style="11" customWidth="1" collapsed="1"/>
    <col min="2820" max="2820" width="23.140625" style="11" customWidth="1" collapsed="1"/>
    <col min="2821" max="2821" width="23.28515625" style="11" customWidth="1" collapsed="1"/>
    <col min="2822" max="3072" width="11.42578125" style="11" collapsed="1"/>
    <col min="3073" max="3073" width="17.5703125" style="11" customWidth="1" collapsed="1"/>
    <col min="3074" max="3074" width="13.85546875" style="11" customWidth="1" collapsed="1"/>
    <col min="3075" max="3075" width="26" style="11" customWidth="1" collapsed="1"/>
    <col min="3076" max="3076" width="23.140625" style="11" customWidth="1" collapsed="1"/>
    <col min="3077" max="3077" width="23.28515625" style="11" customWidth="1" collapsed="1"/>
    <col min="3078" max="3328" width="11.42578125" style="11" collapsed="1"/>
    <col min="3329" max="3329" width="17.5703125" style="11" customWidth="1" collapsed="1"/>
    <col min="3330" max="3330" width="13.85546875" style="11" customWidth="1" collapsed="1"/>
    <col min="3331" max="3331" width="26" style="11" customWidth="1" collapsed="1"/>
    <col min="3332" max="3332" width="23.140625" style="11" customWidth="1" collapsed="1"/>
    <col min="3333" max="3333" width="23.28515625" style="11" customWidth="1" collapsed="1"/>
    <col min="3334" max="3584" width="11.42578125" style="11" collapsed="1"/>
    <col min="3585" max="3585" width="17.5703125" style="11" customWidth="1" collapsed="1"/>
    <col min="3586" max="3586" width="13.85546875" style="11" customWidth="1" collapsed="1"/>
    <col min="3587" max="3587" width="26" style="11" customWidth="1" collapsed="1"/>
    <col min="3588" max="3588" width="23.140625" style="11" customWidth="1" collapsed="1"/>
    <col min="3589" max="3589" width="23.28515625" style="11" customWidth="1" collapsed="1"/>
    <col min="3590" max="3840" width="11.42578125" style="11" collapsed="1"/>
    <col min="3841" max="3841" width="17.5703125" style="11" customWidth="1" collapsed="1"/>
    <col min="3842" max="3842" width="13.85546875" style="11" customWidth="1" collapsed="1"/>
    <col min="3843" max="3843" width="26" style="11" customWidth="1" collapsed="1"/>
    <col min="3844" max="3844" width="23.140625" style="11" customWidth="1" collapsed="1"/>
    <col min="3845" max="3845" width="23.28515625" style="11" customWidth="1" collapsed="1"/>
    <col min="3846" max="4096" width="11.42578125" style="11" collapsed="1"/>
    <col min="4097" max="4097" width="17.5703125" style="11" customWidth="1" collapsed="1"/>
    <col min="4098" max="4098" width="13.85546875" style="11" customWidth="1" collapsed="1"/>
    <col min="4099" max="4099" width="26" style="11" customWidth="1" collapsed="1"/>
    <col min="4100" max="4100" width="23.140625" style="11" customWidth="1" collapsed="1"/>
    <col min="4101" max="4101" width="23.28515625" style="11" customWidth="1" collapsed="1"/>
    <col min="4102" max="4352" width="11.42578125" style="11" collapsed="1"/>
    <col min="4353" max="4353" width="17.5703125" style="11" customWidth="1" collapsed="1"/>
    <col min="4354" max="4354" width="13.85546875" style="11" customWidth="1" collapsed="1"/>
    <col min="4355" max="4355" width="26" style="11" customWidth="1" collapsed="1"/>
    <col min="4356" max="4356" width="23.140625" style="11" customWidth="1" collapsed="1"/>
    <col min="4357" max="4357" width="23.28515625" style="11" customWidth="1" collapsed="1"/>
    <col min="4358" max="4608" width="11.42578125" style="11" collapsed="1"/>
    <col min="4609" max="4609" width="17.5703125" style="11" customWidth="1" collapsed="1"/>
    <col min="4610" max="4610" width="13.85546875" style="11" customWidth="1" collapsed="1"/>
    <col min="4611" max="4611" width="26" style="11" customWidth="1" collapsed="1"/>
    <col min="4612" max="4612" width="23.140625" style="11" customWidth="1" collapsed="1"/>
    <col min="4613" max="4613" width="23.28515625" style="11" customWidth="1" collapsed="1"/>
    <col min="4614" max="4864" width="11.42578125" style="11" collapsed="1"/>
    <col min="4865" max="4865" width="17.5703125" style="11" customWidth="1" collapsed="1"/>
    <col min="4866" max="4866" width="13.85546875" style="11" customWidth="1" collapsed="1"/>
    <col min="4867" max="4867" width="26" style="11" customWidth="1" collapsed="1"/>
    <col min="4868" max="4868" width="23.140625" style="11" customWidth="1" collapsed="1"/>
    <col min="4869" max="4869" width="23.28515625" style="11" customWidth="1" collapsed="1"/>
    <col min="4870" max="5120" width="11.42578125" style="11" collapsed="1"/>
    <col min="5121" max="5121" width="17.5703125" style="11" customWidth="1" collapsed="1"/>
    <col min="5122" max="5122" width="13.85546875" style="11" customWidth="1" collapsed="1"/>
    <col min="5123" max="5123" width="26" style="11" customWidth="1" collapsed="1"/>
    <col min="5124" max="5124" width="23.140625" style="11" customWidth="1" collapsed="1"/>
    <col min="5125" max="5125" width="23.28515625" style="11" customWidth="1" collapsed="1"/>
    <col min="5126" max="5376" width="11.42578125" style="11" collapsed="1"/>
    <col min="5377" max="5377" width="17.5703125" style="11" customWidth="1" collapsed="1"/>
    <col min="5378" max="5378" width="13.85546875" style="11" customWidth="1" collapsed="1"/>
    <col min="5379" max="5379" width="26" style="11" customWidth="1" collapsed="1"/>
    <col min="5380" max="5380" width="23.140625" style="11" customWidth="1" collapsed="1"/>
    <col min="5381" max="5381" width="23.28515625" style="11" customWidth="1" collapsed="1"/>
    <col min="5382" max="5632" width="11.42578125" style="11" collapsed="1"/>
    <col min="5633" max="5633" width="17.5703125" style="11" customWidth="1" collapsed="1"/>
    <col min="5634" max="5634" width="13.85546875" style="11" customWidth="1" collapsed="1"/>
    <col min="5635" max="5635" width="26" style="11" customWidth="1" collapsed="1"/>
    <col min="5636" max="5636" width="23.140625" style="11" customWidth="1" collapsed="1"/>
    <col min="5637" max="5637" width="23.28515625" style="11" customWidth="1" collapsed="1"/>
    <col min="5638" max="5888" width="11.42578125" style="11" collapsed="1"/>
    <col min="5889" max="5889" width="17.5703125" style="11" customWidth="1" collapsed="1"/>
    <col min="5890" max="5890" width="13.85546875" style="11" customWidth="1" collapsed="1"/>
    <col min="5891" max="5891" width="26" style="11" customWidth="1" collapsed="1"/>
    <col min="5892" max="5892" width="23.140625" style="11" customWidth="1" collapsed="1"/>
    <col min="5893" max="5893" width="23.28515625" style="11" customWidth="1" collapsed="1"/>
    <col min="5894" max="6144" width="11.42578125" style="11" collapsed="1"/>
    <col min="6145" max="6145" width="17.5703125" style="11" customWidth="1" collapsed="1"/>
    <col min="6146" max="6146" width="13.85546875" style="11" customWidth="1" collapsed="1"/>
    <col min="6147" max="6147" width="26" style="11" customWidth="1" collapsed="1"/>
    <col min="6148" max="6148" width="23.140625" style="11" customWidth="1" collapsed="1"/>
    <col min="6149" max="6149" width="23.28515625" style="11" customWidth="1" collapsed="1"/>
    <col min="6150" max="6400" width="11.42578125" style="11" collapsed="1"/>
    <col min="6401" max="6401" width="17.5703125" style="11" customWidth="1" collapsed="1"/>
    <col min="6402" max="6402" width="13.85546875" style="11" customWidth="1" collapsed="1"/>
    <col min="6403" max="6403" width="26" style="11" customWidth="1" collapsed="1"/>
    <col min="6404" max="6404" width="23.140625" style="11" customWidth="1" collapsed="1"/>
    <col min="6405" max="6405" width="23.28515625" style="11" customWidth="1" collapsed="1"/>
    <col min="6406" max="6656" width="11.42578125" style="11" collapsed="1"/>
    <col min="6657" max="6657" width="17.5703125" style="11" customWidth="1" collapsed="1"/>
    <col min="6658" max="6658" width="13.85546875" style="11" customWidth="1" collapsed="1"/>
    <col min="6659" max="6659" width="26" style="11" customWidth="1" collapsed="1"/>
    <col min="6660" max="6660" width="23.140625" style="11" customWidth="1" collapsed="1"/>
    <col min="6661" max="6661" width="23.28515625" style="11" customWidth="1" collapsed="1"/>
    <col min="6662" max="6912" width="11.42578125" style="11" collapsed="1"/>
    <col min="6913" max="6913" width="17.5703125" style="11" customWidth="1" collapsed="1"/>
    <col min="6914" max="6914" width="13.85546875" style="11" customWidth="1" collapsed="1"/>
    <col min="6915" max="6915" width="26" style="11" customWidth="1" collapsed="1"/>
    <col min="6916" max="6916" width="23.140625" style="11" customWidth="1" collapsed="1"/>
    <col min="6917" max="6917" width="23.28515625" style="11" customWidth="1" collapsed="1"/>
    <col min="6918" max="7168" width="11.42578125" style="11" collapsed="1"/>
    <col min="7169" max="7169" width="17.5703125" style="11" customWidth="1" collapsed="1"/>
    <col min="7170" max="7170" width="13.85546875" style="11" customWidth="1" collapsed="1"/>
    <col min="7171" max="7171" width="26" style="11" customWidth="1" collapsed="1"/>
    <col min="7172" max="7172" width="23.140625" style="11" customWidth="1" collapsed="1"/>
    <col min="7173" max="7173" width="23.28515625" style="11" customWidth="1" collapsed="1"/>
    <col min="7174" max="7424" width="11.42578125" style="11" collapsed="1"/>
    <col min="7425" max="7425" width="17.5703125" style="11" customWidth="1" collapsed="1"/>
    <col min="7426" max="7426" width="13.85546875" style="11" customWidth="1" collapsed="1"/>
    <col min="7427" max="7427" width="26" style="11" customWidth="1" collapsed="1"/>
    <col min="7428" max="7428" width="23.140625" style="11" customWidth="1" collapsed="1"/>
    <col min="7429" max="7429" width="23.28515625" style="11" customWidth="1" collapsed="1"/>
    <col min="7430" max="7680" width="11.42578125" style="11" collapsed="1"/>
    <col min="7681" max="7681" width="17.5703125" style="11" customWidth="1" collapsed="1"/>
    <col min="7682" max="7682" width="13.85546875" style="11" customWidth="1" collapsed="1"/>
    <col min="7683" max="7683" width="26" style="11" customWidth="1" collapsed="1"/>
    <col min="7684" max="7684" width="23.140625" style="11" customWidth="1" collapsed="1"/>
    <col min="7685" max="7685" width="23.28515625" style="11" customWidth="1" collapsed="1"/>
    <col min="7686" max="7936" width="11.42578125" style="11" collapsed="1"/>
    <col min="7937" max="7937" width="17.5703125" style="11" customWidth="1" collapsed="1"/>
    <col min="7938" max="7938" width="13.85546875" style="11" customWidth="1" collapsed="1"/>
    <col min="7939" max="7939" width="26" style="11" customWidth="1" collapsed="1"/>
    <col min="7940" max="7940" width="23.140625" style="11" customWidth="1" collapsed="1"/>
    <col min="7941" max="7941" width="23.28515625" style="11" customWidth="1" collapsed="1"/>
    <col min="7942" max="8192" width="11.42578125" style="11" collapsed="1"/>
    <col min="8193" max="8193" width="17.5703125" style="11" customWidth="1" collapsed="1"/>
    <col min="8194" max="8194" width="13.85546875" style="11" customWidth="1" collapsed="1"/>
    <col min="8195" max="8195" width="26" style="11" customWidth="1" collapsed="1"/>
    <col min="8196" max="8196" width="23.140625" style="11" customWidth="1" collapsed="1"/>
    <col min="8197" max="8197" width="23.28515625" style="11" customWidth="1" collapsed="1"/>
    <col min="8198" max="8448" width="11.42578125" style="11" collapsed="1"/>
    <col min="8449" max="8449" width="17.5703125" style="11" customWidth="1" collapsed="1"/>
    <col min="8450" max="8450" width="13.85546875" style="11" customWidth="1" collapsed="1"/>
    <col min="8451" max="8451" width="26" style="11" customWidth="1" collapsed="1"/>
    <col min="8452" max="8452" width="23.140625" style="11" customWidth="1" collapsed="1"/>
    <col min="8453" max="8453" width="23.28515625" style="11" customWidth="1" collapsed="1"/>
    <col min="8454" max="8704" width="11.42578125" style="11" collapsed="1"/>
    <col min="8705" max="8705" width="17.5703125" style="11" customWidth="1" collapsed="1"/>
    <col min="8706" max="8706" width="13.85546875" style="11" customWidth="1" collapsed="1"/>
    <col min="8707" max="8707" width="26" style="11" customWidth="1" collapsed="1"/>
    <col min="8708" max="8708" width="23.140625" style="11" customWidth="1" collapsed="1"/>
    <col min="8709" max="8709" width="23.28515625" style="11" customWidth="1" collapsed="1"/>
    <col min="8710" max="8960" width="11.42578125" style="11" collapsed="1"/>
    <col min="8961" max="8961" width="17.5703125" style="11" customWidth="1" collapsed="1"/>
    <col min="8962" max="8962" width="13.85546875" style="11" customWidth="1" collapsed="1"/>
    <col min="8963" max="8963" width="26" style="11" customWidth="1" collapsed="1"/>
    <col min="8964" max="8964" width="23.140625" style="11" customWidth="1" collapsed="1"/>
    <col min="8965" max="8965" width="23.28515625" style="11" customWidth="1" collapsed="1"/>
    <col min="8966" max="9216" width="11.42578125" style="11" collapsed="1"/>
    <col min="9217" max="9217" width="17.5703125" style="11" customWidth="1" collapsed="1"/>
    <col min="9218" max="9218" width="13.85546875" style="11" customWidth="1" collapsed="1"/>
    <col min="9219" max="9219" width="26" style="11" customWidth="1" collapsed="1"/>
    <col min="9220" max="9220" width="23.140625" style="11" customWidth="1" collapsed="1"/>
    <col min="9221" max="9221" width="23.28515625" style="11" customWidth="1" collapsed="1"/>
    <col min="9222" max="9472" width="11.42578125" style="11" collapsed="1"/>
    <col min="9473" max="9473" width="17.5703125" style="11" customWidth="1" collapsed="1"/>
    <col min="9474" max="9474" width="13.85546875" style="11" customWidth="1" collapsed="1"/>
    <col min="9475" max="9475" width="26" style="11" customWidth="1" collapsed="1"/>
    <col min="9476" max="9476" width="23.140625" style="11" customWidth="1" collapsed="1"/>
    <col min="9477" max="9477" width="23.28515625" style="11" customWidth="1" collapsed="1"/>
    <col min="9478" max="9728" width="11.42578125" style="11" collapsed="1"/>
    <col min="9729" max="9729" width="17.5703125" style="11" customWidth="1" collapsed="1"/>
    <col min="9730" max="9730" width="13.85546875" style="11" customWidth="1" collapsed="1"/>
    <col min="9731" max="9731" width="26" style="11" customWidth="1" collapsed="1"/>
    <col min="9732" max="9732" width="23.140625" style="11" customWidth="1" collapsed="1"/>
    <col min="9733" max="9733" width="23.28515625" style="11" customWidth="1" collapsed="1"/>
    <col min="9734" max="9984" width="11.42578125" style="11" collapsed="1"/>
    <col min="9985" max="9985" width="17.5703125" style="11" customWidth="1" collapsed="1"/>
    <col min="9986" max="9986" width="13.85546875" style="11" customWidth="1" collapsed="1"/>
    <col min="9987" max="9987" width="26" style="11" customWidth="1" collapsed="1"/>
    <col min="9988" max="9988" width="23.140625" style="11" customWidth="1" collapsed="1"/>
    <col min="9989" max="9989" width="23.28515625" style="11" customWidth="1" collapsed="1"/>
    <col min="9990" max="10240" width="11.42578125" style="11" collapsed="1"/>
    <col min="10241" max="10241" width="17.5703125" style="11" customWidth="1" collapsed="1"/>
    <col min="10242" max="10242" width="13.85546875" style="11" customWidth="1" collapsed="1"/>
    <col min="10243" max="10243" width="26" style="11" customWidth="1" collapsed="1"/>
    <col min="10244" max="10244" width="23.140625" style="11" customWidth="1" collapsed="1"/>
    <col min="10245" max="10245" width="23.28515625" style="11" customWidth="1" collapsed="1"/>
    <col min="10246" max="10496" width="11.42578125" style="11" collapsed="1"/>
    <col min="10497" max="10497" width="17.5703125" style="11" customWidth="1" collapsed="1"/>
    <col min="10498" max="10498" width="13.85546875" style="11" customWidth="1" collapsed="1"/>
    <col min="10499" max="10499" width="26" style="11" customWidth="1" collapsed="1"/>
    <col min="10500" max="10500" width="23.140625" style="11" customWidth="1" collapsed="1"/>
    <col min="10501" max="10501" width="23.28515625" style="11" customWidth="1" collapsed="1"/>
    <col min="10502" max="10752" width="11.42578125" style="11" collapsed="1"/>
    <col min="10753" max="10753" width="17.5703125" style="11" customWidth="1" collapsed="1"/>
    <col min="10754" max="10754" width="13.85546875" style="11" customWidth="1" collapsed="1"/>
    <col min="10755" max="10755" width="26" style="11" customWidth="1" collapsed="1"/>
    <col min="10756" max="10756" width="23.140625" style="11" customWidth="1" collapsed="1"/>
    <col min="10757" max="10757" width="23.28515625" style="11" customWidth="1" collapsed="1"/>
    <col min="10758" max="11008" width="11.42578125" style="11" collapsed="1"/>
    <col min="11009" max="11009" width="17.5703125" style="11" customWidth="1" collapsed="1"/>
    <col min="11010" max="11010" width="13.85546875" style="11" customWidth="1" collapsed="1"/>
    <col min="11011" max="11011" width="26" style="11" customWidth="1" collapsed="1"/>
    <col min="11012" max="11012" width="23.140625" style="11" customWidth="1" collapsed="1"/>
    <col min="11013" max="11013" width="23.28515625" style="11" customWidth="1" collapsed="1"/>
    <col min="11014" max="11264" width="11.42578125" style="11" collapsed="1"/>
    <col min="11265" max="11265" width="17.5703125" style="11" customWidth="1" collapsed="1"/>
    <col min="11266" max="11266" width="13.85546875" style="11" customWidth="1" collapsed="1"/>
    <col min="11267" max="11267" width="26" style="11" customWidth="1" collapsed="1"/>
    <col min="11268" max="11268" width="23.140625" style="11" customWidth="1" collapsed="1"/>
    <col min="11269" max="11269" width="23.28515625" style="11" customWidth="1" collapsed="1"/>
    <col min="11270" max="11520" width="11.42578125" style="11" collapsed="1"/>
    <col min="11521" max="11521" width="17.5703125" style="11" customWidth="1" collapsed="1"/>
    <col min="11522" max="11522" width="13.85546875" style="11" customWidth="1" collapsed="1"/>
    <col min="11523" max="11523" width="26" style="11" customWidth="1" collapsed="1"/>
    <col min="11524" max="11524" width="23.140625" style="11" customWidth="1" collapsed="1"/>
    <col min="11525" max="11525" width="23.28515625" style="11" customWidth="1" collapsed="1"/>
    <col min="11526" max="11776" width="11.42578125" style="11" collapsed="1"/>
    <col min="11777" max="11777" width="17.5703125" style="11" customWidth="1" collapsed="1"/>
    <col min="11778" max="11778" width="13.85546875" style="11" customWidth="1" collapsed="1"/>
    <col min="11779" max="11779" width="26" style="11" customWidth="1" collapsed="1"/>
    <col min="11780" max="11780" width="23.140625" style="11" customWidth="1" collapsed="1"/>
    <col min="11781" max="11781" width="23.28515625" style="11" customWidth="1" collapsed="1"/>
    <col min="11782" max="12032" width="11.42578125" style="11" collapsed="1"/>
    <col min="12033" max="12033" width="17.5703125" style="11" customWidth="1" collapsed="1"/>
    <col min="12034" max="12034" width="13.85546875" style="11" customWidth="1" collapsed="1"/>
    <col min="12035" max="12035" width="26" style="11" customWidth="1" collapsed="1"/>
    <col min="12036" max="12036" width="23.140625" style="11" customWidth="1" collapsed="1"/>
    <col min="12037" max="12037" width="23.28515625" style="11" customWidth="1" collapsed="1"/>
    <col min="12038" max="12288" width="11.42578125" style="11" collapsed="1"/>
    <col min="12289" max="12289" width="17.5703125" style="11" customWidth="1" collapsed="1"/>
    <col min="12290" max="12290" width="13.85546875" style="11" customWidth="1" collapsed="1"/>
    <col min="12291" max="12291" width="26" style="11" customWidth="1" collapsed="1"/>
    <col min="12292" max="12292" width="23.140625" style="11" customWidth="1" collapsed="1"/>
    <col min="12293" max="12293" width="23.28515625" style="11" customWidth="1" collapsed="1"/>
    <col min="12294" max="12544" width="11.42578125" style="11" collapsed="1"/>
    <col min="12545" max="12545" width="17.5703125" style="11" customWidth="1" collapsed="1"/>
    <col min="12546" max="12546" width="13.85546875" style="11" customWidth="1" collapsed="1"/>
    <col min="12547" max="12547" width="26" style="11" customWidth="1" collapsed="1"/>
    <col min="12548" max="12548" width="23.140625" style="11" customWidth="1" collapsed="1"/>
    <col min="12549" max="12549" width="23.28515625" style="11" customWidth="1" collapsed="1"/>
    <col min="12550" max="12800" width="11.42578125" style="11" collapsed="1"/>
    <col min="12801" max="12801" width="17.5703125" style="11" customWidth="1" collapsed="1"/>
    <col min="12802" max="12802" width="13.85546875" style="11" customWidth="1" collapsed="1"/>
    <col min="12803" max="12803" width="26" style="11" customWidth="1" collapsed="1"/>
    <col min="12804" max="12804" width="23.140625" style="11" customWidth="1" collapsed="1"/>
    <col min="12805" max="12805" width="23.28515625" style="11" customWidth="1" collapsed="1"/>
    <col min="12806" max="13056" width="11.42578125" style="11" collapsed="1"/>
    <col min="13057" max="13057" width="17.5703125" style="11" customWidth="1" collapsed="1"/>
    <col min="13058" max="13058" width="13.85546875" style="11" customWidth="1" collapsed="1"/>
    <col min="13059" max="13059" width="26" style="11" customWidth="1" collapsed="1"/>
    <col min="13060" max="13060" width="23.140625" style="11" customWidth="1" collapsed="1"/>
    <col min="13061" max="13061" width="23.28515625" style="11" customWidth="1" collapsed="1"/>
    <col min="13062" max="13312" width="11.42578125" style="11" collapsed="1"/>
    <col min="13313" max="13313" width="17.5703125" style="11" customWidth="1" collapsed="1"/>
    <col min="13314" max="13314" width="13.85546875" style="11" customWidth="1" collapsed="1"/>
    <col min="13315" max="13315" width="26" style="11" customWidth="1" collapsed="1"/>
    <col min="13316" max="13316" width="23.140625" style="11" customWidth="1" collapsed="1"/>
    <col min="13317" max="13317" width="23.28515625" style="11" customWidth="1" collapsed="1"/>
    <col min="13318" max="13568" width="11.42578125" style="11" collapsed="1"/>
    <col min="13569" max="13569" width="17.5703125" style="11" customWidth="1" collapsed="1"/>
    <col min="13570" max="13570" width="13.85546875" style="11" customWidth="1" collapsed="1"/>
    <col min="13571" max="13571" width="26" style="11" customWidth="1" collapsed="1"/>
    <col min="13572" max="13572" width="23.140625" style="11" customWidth="1" collapsed="1"/>
    <col min="13573" max="13573" width="23.28515625" style="11" customWidth="1" collapsed="1"/>
    <col min="13574" max="13824" width="11.42578125" style="11" collapsed="1"/>
    <col min="13825" max="13825" width="17.5703125" style="11" customWidth="1" collapsed="1"/>
    <col min="13826" max="13826" width="13.85546875" style="11" customWidth="1" collapsed="1"/>
    <col min="13827" max="13827" width="26" style="11" customWidth="1" collapsed="1"/>
    <col min="13828" max="13828" width="23.140625" style="11" customWidth="1" collapsed="1"/>
    <col min="13829" max="13829" width="23.28515625" style="11" customWidth="1" collapsed="1"/>
    <col min="13830" max="14080" width="11.42578125" style="11" collapsed="1"/>
    <col min="14081" max="14081" width="17.5703125" style="11" customWidth="1" collapsed="1"/>
    <col min="14082" max="14082" width="13.85546875" style="11" customWidth="1" collapsed="1"/>
    <col min="14083" max="14083" width="26" style="11" customWidth="1" collapsed="1"/>
    <col min="14084" max="14084" width="23.140625" style="11" customWidth="1" collapsed="1"/>
    <col min="14085" max="14085" width="23.28515625" style="11" customWidth="1" collapsed="1"/>
    <col min="14086" max="14336" width="11.42578125" style="11" collapsed="1"/>
    <col min="14337" max="14337" width="17.5703125" style="11" customWidth="1" collapsed="1"/>
    <col min="14338" max="14338" width="13.85546875" style="11" customWidth="1" collapsed="1"/>
    <col min="14339" max="14339" width="26" style="11" customWidth="1" collapsed="1"/>
    <col min="14340" max="14340" width="23.140625" style="11" customWidth="1" collapsed="1"/>
    <col min="14341" max="14341" width="23.28515625" style="11" customWidth="1" collapsed="1"/>
    <col min="14342" max="14592" width="11.42578125" style="11" collapsed="1"/>
    <col min="14593" max="14593" width="17.5703125" style="11" customWidth="1" collapsed="1"/>
    <col min="14594" max="14594" width="13.85546875" style="11" customWidth="1" collapsed="1"/>
    <col min="14595" max="14595" width="26" style="11" customWidth="1" collapsed="1"/>
    <col min="14596" max="14596" width="23.140625" style="11" customWidth="1" collapsed="1"/>
    <col min="14597" max="14597" width="23.28515625" style="11" customWidth="1" collapsed="1"/>
    <col min="14598" max="14848" width="11.42578125" style="11" collapsed="1"/>
    <col min="14849" max="14849" width="17.5703125" style="11" customWidth="1" collapsed="1"/>
    <col min="14850" max="14850" width="13.85546875" style="11" customWidth="1" collapsed="1"/>
    <col min="14851" max="14851" width="26" style="11" customWidth="1" collapsed="1"/>
    <col min="14852" max="14852" width="23.140625" style="11" customWidth="1" collapsed="1"/>
    <col min="14853" max="14853" width="23.28515625" style="11" customWidth="1" collapsed="1"/>
    <col min="14854" max="15104" width="11.42578125" style="11" collapsed="1"/>
    <col min="15105" max="15105" width="17.5703125" style="11" customWidth="1" collapsed="1"/>
    <col min="15106" max="15106" width="13.85546875" style="11" customWidth="1" collapsed="1"/>
    <col min="15107" max="15107" width="26" style="11" customWidth="1" collapsed="1"/>
    <col min="15108" max="15108" width="23.140625" style="11" customWidth="1" collapsed="1"/>
    <col min="15109" max="15109" width="23.28515625" style="11" customWidth="1" collapsed="1"/>
    <col min="15110" max="15360" width="11.42578125" style="11" collapsed="1"/>
    <col min="15361" max="15361" width="17.5703125" style="11" customWidth="1" collapsed="1"/>
    <col min="15362" max="15362" width="13.85546875" style="11" customWidth="1" collapsed="1"/>
    <col min="15363" max="15363" width="26" style="11" customWidth="1" collapsed="1"/>
    <col min="15364" max="15364" width="23.140625" style="11" customWidth="1" collapsed="1"/>
    <col min="15365" max="15365" width="23.28515625" style="11" customWidth="1" collapsed="1"/>
    <col min="15366" max="15616" width="11.42578125" style="11" collapsed="1"/>
    <col min="15617" max="15617" width="17.5703125" style="11" customWidth="1" collapsed="1"/>
    <col min="15618" max="15618" width="13.85546875" style="11" customWidth="1" collapsed="1"/>
    <col min="15619" max="15619" width="26" style="11" customWidth="1" collapsed="1"/>
    <col min="15620" max="15620" width="23.140625" style="11" customWidth="1" collapsed="1"/>
    <col min="15621" max="15621" width="23.28515625" style="11" customWidth="1" collapsed="1"/>
    <col min="15622" max="15872" width="11.42578125" style="11" collapsed="1"/>
    <col min="15873" max="15873" width="17.5703125" style="11" customWidth="1" collapsed="1"/>
    <col min="15874" max="15874" width="13.85546875" style="11" customWidth="1" collapsed="1"/>
    <col min="15875" max="15875" width="26" style="11" customWidth="1" collapsed="1"/>
    <col min="15876" max="15876" width="23.140625" style="11" customWidth="1" collapsed="1"/>
    <col min="15877" max="15877" width="23.28515625" style="11" customWidth="1" collapsed="1"/>
    <col min="15878" max="16128" width="11.42578125" style="11" collapsed="1"/>
    <col min="16129" max="16129" width="17.5703125" style="11" customWidth="1" collapsed="1"/>
    <col min="16130" max="16130" width="13.85546875" style="11" customWidth="1" collapsed="1"/>
    <col min="16131" max="16131" width="26" style="11" customWidth="1" collapsed="1"/>
    <col min="16132" max="16132" width="23.140625" style="11" customWidth="1" collapsed="1"/>
    <col min="16133" max="16133" width="23.28515625" style="11" customWidth="1" collapsed="1"/>
    <col min="16134" max="16384" width="11.42578125" style="11" collapsed="1"/>
  </cols>
  <sheetData>
    <row r="1" spans="1:6">
      <c r="A1" s="291" t="s">
        <v>116</v>
      </c>
      <c r="B1" s="291"/>
      <c r="C1" s="291"/>
      <c r="D1" s="291"/>
      <c r="E1" s="291"/>
      <c r="F1" s="291"/>
    </row>
    <row r="2" spans="1:6" ht="25.5" customHeight="1">
      <c r="A2" s="35" t="s">
        <v>117</v>
      </c>
      <c r="B2" s="35" t="s">
        <v>118</v>
      </c>
      <c r="C2" s="310" t="s">
        <v>119</v>
      </c>
      <c r="D2" s="294"/>
      <c r="E2" s="294"/>
      <c r="F2" s="294"/>
    </row>
    <row r="3" spans="1:6" ht="39" customHeight="1">
      <c r="A3" s="34" t="s">
        <v>120</v>
      </c>
      <c r="B3" s="34">
        <v>10</v>
      </c>
      <c r="C3" s="311" t="s">
        <v>121</v>
      </c>
      <c r="D3" s="311"/>
      <c r="E3" s="311"/>
      <c r="F3" s="311"/>
    </row>
    <row r="4" spans="1:6" ht="24" customHeight="1">
      <c r="A4" s="34" t="s">
        <v>122</v>
      </c>
      <c r="B4" s="34">
        <v>6</v>
      </c>
      <c r="C4" s="311" t="s">
        <v>123</v>
      </c>
      <c r="D4" s="311"/>
      <c r="E4" s="311"/>
      <c r="F4" s="311"/>
    </row>
    <row r="5" spans="1:6" ht="22.5" customHeight="1">
      <c r="A5" s="34" t="s">
        <v>124</v>
      </c>
      <c r="B5" s="34">
        <v>2</v>
      </c>
      <c r="C5" s="311" t="s">
        <v>125</v>
      </c>
      <c r="D5" s="311"/>
      <c r="E5" s="311"/>
      <c r="F5" s="311"/>
    </row>
    <row r="6" spans="1:6" ht="29.25" customHeight="1">
      <c r="A6" s="34" t="s">
        <v>126</v>
      </c>
      <c r="B6" s="34" t="s">
        <v>127</v>
      </c>
      <c r="C6" s="286" t="s">
        <v>128</v>
      </c>
      <c r="D6" s="286"/>
      <c r="E6" s="286"/>
      <c r="F6" s="286"/>
    </row>
    <row r="9" spans="1:6" ht="15.75" customHeight="1">
      <c r="A9" s="294" t="s">
        <v>129</v>
      </c>
      <c r="B9" s="294"/>
      <c r="C9" s="294"/>
      <c r="D9" s="294"/>
      <c r="E9" s="294"/>
      <c r="F9" s="294"/>
    </row>
    <row r="10" spans="1:6" ht="30">
      <c r="A10" s="35" t="s">
        <v>130</v>
      </c>
      <c r="B10" s="35" t="s">
        <v>131</v>
      </c>
      <c r="C10" s="310" t="s">
        <v>119</v>
      </c>
      <c r="D10" s="294"/>
      <c r="E10" s="294"/>
      <c r="F10" s="294"/>
    </row>
    <row r="11" spans="1:6" ht="28.5" customHeight="1">
      <c r="A11" s="36" t="s">
        <v>132</v>
      </c>
      <c r="B11" s="36">
        <v>4</v>
      </c>
      <c r="C11" s="286" t="s">
        <v>133</v>
      </c>
      <c r="D11" s="286"/>
      <c r="E11" s="286"/>
      <c r="F11" s="286"/>
    </row>
    <row r="12" spans="1:6">
      <c r="A12" s="36" t="s">
        <v>134</v>
      </c>
      <c r="B12" s="36">
        <v>3</v>
      </c>
      <c r="C12" s="286" t="s">
        <v>135</v>
      </c>
      <c r="D12" s="286"/>
      <c r="E12" s="286"/>
      <c r="F12" s="286"/>
    </row>
    <row r="13" spans="1:6" ht="19.5" customHeight="1">
      <c r="A13" s="36" t="s">
        <v>136</v>
      </c>
      <c r="B13" s="36">
        <v>2</v>
      </c>
      <c r="C13" s="286" t="s">
        <v>137</v>
      </c>
      <c r="D13" s="286"/>
      <c r="E13" s="286"/>
      <c r="F13" s="286"/>
    </row>
    <row r="14" spans="1:6" ht="14.25" customHeight="1">
      <c r="A14" s="36" t="s">
        <v>138</v>
      </c>
      <c r="B14" s="36">
        <v>1</v>
      </c>
      <c r="C14" s="286" t="s">
        <v>139</v>
      </c>
      <c r="D14" s="286"/>
      <c r="E14" s="286"/>
      <c r="F14" s="286"/>
    </row>
    <row r="17" spans="1:6">
      <c r="A17" s="291" t="s">
        <v>140</v>
      </c>
      <c r="B17" s="291"/>
      <c r="C17" s="291"/>
      <c r="D17" s="291"/>
      <c r="E17" s="291"/>
      <c r="F17" s="291"/>
    </row>
    <row r="18" spans="1:6" ht="30">
      <c r="A18" s="35" t="s">
        <v>141</v>
      </c>
      <c r="B18" s="35" t="s">
        <v>142</v>
      </c>
      <c r="C18" s="310" t="s">
        <v>119</v>
      </c>
      <c r="D18" s="294"/>
      <c r="E18" s="294"/>
      <c r="F18" s="294"/>
    </row>
    <row r="19" spans="1:6" ht="28.5" customHeight="1">
      <c r="A19" s="13" t="s">
        <v>120</v>
      </c>
      <c r="B19" s="13" t="s">
        <v>143</v>
      </c>
      <c r="C19" s="286" t="s">
        <v>144</v>
      </c>
      <c r="D19" s="286"/>
      <c r="E19" s="286"/>
      <c r="F19" s="286"/>
    </row>
    <row r="20" spans="1:6" ht="27" customHeight="1">
      <c r="A20" s="13" t="s">
        <v>122</v>
      </c>
      <c r="B20" s="13" t="s">
        <v>145</v>
      </c>
      <c r="C20" s="286" t="s">
        <v>146</v>
      </c>
      <c r="D20" s="286"/>
      <c r="E20" s="286"/>
      <c r="F20" s="286"/>
    </row>
    <row r="21" spans="1:6" ht="26.25" customHeight="1">
      <c r="A21" s="13" t="s">
        <v>124</v>
      </c>
      <c r="B21" s="13" t="s">
        <v>147</v>
      </c>
      <c r="C21" s="286" t="s">
        <v>148</v>
      </c>
      <c r="D21" s="286"/>
      <c r="E21" s="286"/>
      <c r="F21" s="286"/>
    </row>
    <row r="22" spans="1:6" ht="28.5" customHeight="1">
      <c r="A22" s="13" t="s">
        <v>126</v>
      </c>
      <c r="B22" s="13" t="s">
        <v>149</v>
      </c>
      <c r="C22" s="286" t="s">
        <v>150</v>
      </c>
      <c r="D22" s="286"/>
      <c r="E22" s="286"/>
      <c r="F22" s="286"/>
    </row>
    <row r="25" spans="1:6">
      <c r="A25" s="290" t="s">
        <v>151</v>
      </c>
      <c r="B25" s="290"/>
      <c r="C25" s="290"/>
      <c r="D25" s="290"/>
      <c r="E25" s="290"/>
      <c r="F25" s="290"/>
    </row>
    <row r="26" spans="1:6">
      <c r="A26" s="309" t="s">
        <v>152</v>
      </c>
      <c r="B26" s="288" t="s">
        <v>153</v>
      </c>
      <c r="C26" s="288" t="s">
        <v>119</v>
      </c>
      <c r="D26" s="288"/>
      <c r="E26" s="288"/>
      <c r="F26" s="288"/>
    </row>
    <row r="27" spans="1:6" ht="26.25" customHeight="1">
      <c r="A27" s="309"/>
      <c r="B27" s="288"/>
      <c r="C27" s="288" t="s">
        <v>154</v>
      </c>
      <c r="D27" s="288"/>
      <c r="E27" s="288"/>
      <c r="F27" s="288"/>
    </row>
    <row r="28" spans="1:6">
      <c r="A28" s="126" t="s">
        <v>155</v>
      </c>
      <c r="B28" s="127">
        <v>100</v>
      </c>
      <c r="C28" s="287" t="s">
        <v>156</v>
      </c>
      <c r="D28" s="287"/>
      <c r="E28" s="287"/>
      <c r="F28" s="287"/>
    </row>
    <row r="29" spans="1:6">
      <c r="A29" s="126" t="s">
        <v>157</v>
      </c>
      <c r="B29" s="127">
        <v>60</v>
      </c>
      <c r="C29" s="289" t="s">
        <v>158</v>
      </c>
      <c r="D29" s="289"/>
      <c r="E29" s="289"/>
      <c r="F29" s="289"/>
    </row>
    <row r="30" spans="1:6">
      <c r="A30" s="126" t="s">
        <v>159</v>
      </c>
      <c r="B30" s="127">
        <v>25</v>
      </c>
      <c r="C30" s="287" t="s">
        <v>160</v>
      </c>
      <c r="D30" s="287"/>
      <c r="E30" s="287"/>
      <c r="F30" s="287"/>
    </row>
    <row r="31" spans="1:6">
      <c r="A31" s="126" t="s">
        <v>161</v>
      </c>
      <c r="B31" s="127">
        <v>10</v>
      </c>
      <c r="C31" s="287" t="s">
        <v>162</v>
      </c>
      <c r="D31" s="287"/>
      <c r="E31" s="287"/>
      <c r="F31" s="287"/>
    </row>
    <row r="33" spans="1:6" ht="34.5" customHeight="1">
      <c r="A33" s="293" t="s">
        <v>458</v>
      </c>
      <c r="B33" s="293"/>
      <c r="C33" s="293"/>
      <c r="D33" s="293"/>
      <c r="E33" s="293"/>
      <c r="F33" s="293"/>
    </row>
    <row r="36" spans="1:6" ht="15.75" thickBot="1">
      <c r="A36" s="294" t="s">
        <v>163</v>
      </c>
      <c r="B36" s="294"/>
      <c r="C36" s="294"/>
      <c r="D36" s="294"/>
      <c r="E36" s="294"/>
      <c r="F36" s="294"/>
    </row>
    <row r="37" spans="1:6" ht="15.75" thickBot="1">
      <c r="A37" s="295" t="s">
        <v>164</v>
      </c>
      <c r="B37" s="295"/>
      <c r="C37" s="296" t="s">
        <v>165</v>
      </c>
      <c r="D37" s="296"/>
      <c r="E37" s="296"/>
      <c r="F37" s="296"/>
    </row>
    <row r="38" spans="1:6">
      <c r="A38" s="295"/>
      <c r="B38" s="295"/>
      <c r="C38" s="44" t="s">
        <v>166</v>
      </c>
      <c r="D38" s="45" t="s">
        <v>167</v>
      </c>
      <c r="E38" s="45" t="s">
        <v>168</v>
      </c>
      <c r="F38" s="46" t="s">
        <v>169</v>
      </c>
    </row>
    <row r="39" spans="1:6" ht="30.75" thickBot="1">
      <c r="A39" s="297" t="s">
        <v>170</v>
      </c>
      <c r="B39" s="47">
        <v>100</v>
      </c>
      <c r="C39" s="48" t="s">
        <v>171</v>
      </c>
      <c r="D39" s="48" t="s">
        <v>172</v>
      </c>
      <c r="E39" s="48" t="s">
        <v>173</v>
      </c>
      <c r="F39" s="49" t="s">
        <v>174</v>
      </c>
    </row>
    <row r="40" spans="1:6" ht="30.75" thickBot="1">
      <c r="A40" s="297"/>
      <c r="B40" s="47">
        <v>60</v>
      </c>
      <c r="C40" s="48" t="s">
        <v>175</v>
      </c>
      <c r="D40" s="48" t="s">
        <v>176</v>
      </c>
      <c r="E40" s="50" t="s">
        <v>177</v>
      </c>
      <c r="F40" s="51" t="s">
        <v>178</v>
      </c>
    </row>
    <row r="41" spans="1:6" ht="30.75" thickBot="1">
      <c r="A41" s="297"/>
      <c r="B41" s="47">
        <v>25</v>
      </c>
      <c r="C41" s="48" t="s">
        <v>179</v>
      </c>
      <c r="D41" s="50" t="s">
        <v>180</v>
      </c>
      <c r="E41" s="50" t="s">
        <v>181</v>
      </c>
      <c r="F41" s="52" t="s">
        <v>182</v>
      </c>
    </row>
    <row r="42" spans="1:6" ht="30.75" thickBot="1">
      <c r="A42" s="297"/>
      <c r="B42" s="53">
        <v>10</v>
      </c>
      <c r="C42" s="54" t="s">
        <v>183</v>
      </c>
      <c r="D42" s="55" t="s">
        <v>184</v>
      </c>
      <c r="E42" s="56" t="s">
        <v>185</v>
      </c>
      <c r="F42" s="57" t="s">
        <v>186</v>
      </c>
    </row>
    <row r="43" spans="1:6">
      <c r="B43" s="58"/>
      <c r="C43" s="59"/>
      <c r="D43" s="60"/>
      <c r="E43" s="61"/>
      <c r="F43" s="62"/>
    </row>
    <row r="44" spans="1:6">
      <c r="A44" s="37"/>
      <c r="B44" s="37"/>
      <c r="C44" s="37"/>
      <c r="D44" s="37"/>
      <c r="E44" s="37"/>
      <c r="F44" s="37"/>
    </row>
    <row r="45" spans="1:6" ht="15.75" thickBot="1">
      <c r="A45" s="291" t="s">
        <v>187</v>
      </c>
      <c r="B45" s="291"/>
      <c r="C45" s="291"/>
      <c r="D45" s="291"/>
      <c r="E45" s="291"/>
      <c r="F45" s="291"/>
    </row>
    <row r="46" spans="1:6" ht="15.75" thickTop="1">
      <c r="A46" s="63" t="s">
        <v>188</v>
      </c>
      <c r="B46" s="64" t="s">
        <v>189</v>
      </c>
      <c r="C46" s="298" t="s">
        <v>119</v>
      </c>
      <c r="D46" s="298"/>
      <c r="E46" s="298"/>
      <c r="F46" s="298"/>
    </row>
    <row r="47" spans="1:6">
      <c r="A47" s="38" t="s">
        <v>190</v>
      </c>
      <c r="B47" s="39" t="s">
        <v>191</v>
      </c>
      <c r="C47" s="292" t="s">
        <v>192</v>
      </c>
      <c r="D47" s="292"/>
      <c r="E47" s="292"/>
      <c r="F47" s="292"/>
    </row>
    <row r="48" spans="1:6" ht="27" customHeight="1">
      <c r="A48" s="38" t="s">
        <v>193</v>
      </c>
      <c r="B48" s="39" t="s">
        <v>194</v>
      </c>
      <c r="C48" s="292" t="s">
        <v>195</v>
      </c>
      <c r="D48" s="292"/>
      <c r="E48" s="292"/>
      <c r="F48" s="292"/>
    </row>
    <row r="49" spans="1:6">
      <c r="A49" s="38" t="s">
        <v>196</v>
      </c>
      <c r="B49" s="39" t="s">
        <v>197</v>
      </c>
      <c r="C49" s="292" t="s">
        <v>198</v>
      </c>
      <c r="D49" s="292"/>
      <c r="E49" s="292"/>
      <c r="F49" s="292"/>
    </row>
    <row r="50" spans="1:6" ht="26.25" customHeight="1" thickBot="1">
      <c r="A50" s="40" t="s">
        <v>199</v>
      </c>
      <c r="B50" s="41">
        <v>30</v>
      </c>
      <c r="C50" s="301" t="s">
        <v>200</v>
      </c>
      <c r="D50" s="301"/>
      <c r="E50" s="301"/>
      <c r="F50" s="301"/>
    </row>
    <row r="51" spans="1:6" ht="15.75" thickTop="1">
      <c r="A51" s="42"/>
      <c r="B51" s="42"/>
      <c r="C51" s="43"/>
      <c r="D51" s="43"/>
      <c r="E51" s="43"/>
      <c r="F51" s="43"/>
    </row>
    <row r="53" spans="1:6" ht="15.75" thickBot="1">
      <c r="A53" s="291" t="s">
        <v>201</v>
      </c>
      <c r="B53" s="291"/>
      <c r="C53" s="291"/>
      <c r="D53" s="291"/>
      <c r="E53" s="291"/>
    </row>
    <row r="54" spans="1:6" ht="15.75" thickTop="1">
      <c r="A54" s="302" t="s">
        <v>202</v>
      </c>
      <c r="B54" s="302"/>
      <c r="C54" s="303" t="s">
        <v>119</v>
      </c>
      <c r="D54" s="303"/>
      <c r="E54" s="303"/>
    </row>
    <row r="55" spans="1:6">
      <c r="A55" s="304" t="s">
        <v>190</v>
      </c>
      <c r="B55" s="304"/>
      <c r="C55" s="305" t="s">
        <v>203</v>
      </c>
      <c r="D55" s="305"/>
      <c r="E55" s="305"/>
    </row>
    <row r="56" spans="1:6">
      <c r="A56" s="304" t="s">
        <v>193</v>
      </c>
      <c r="B56" s="304"/>
      <c r="C56" s="306" t="s">
        <v>204</v>
      </c>
      <c r="D56" s="307"/>
      <c r="E56" s="308"/>
    </row>
    <row r="57" spans="1:6">
      <c r="A57" s="304" t="s">
        <v>196</v>
      </c>
      <c r="B57" s="304"/>
      <c r="C57" s="305" t="s">
        <v>205</v>
      </c>
      <c r="D57" s="305"/>
      <c r="E57" s="305"/>
    </row>
    <row r="58" spans="1:6" ht="15.75" thickBot="1">
      <c r="A58" s="299" t="s">
        <v>199</v>
      </c>
      <c r="B58" s="299"/>
      <c r="C58" s="300" t="s">
        <v>205</v>
      </c>
      <c r="D58" s="300"/>
      <c r="E58" s="300"/>
    </row>
    <row r="59" spans="1:6" ht="15.75" thickTop="1"/>
  </sheetData>
  <mergeCells count="49">
    <mergeCell ref="A26:A27"/>
    <mergeCell ref="B26:B27"/>
    <mergeCell ref="C2:F2"/>
    <mergeCell ref="A1:F1"/>
    <mergeCell ref="C18:F18"/>
    <mergeCell ref="C19:F19"/>
    <mergeCell ref="C10:F10"/>
    <mergeCell ref="C11:F11"/>
    <mergeCell ref="C12:F12"/>
    <mergeCell ref="C13:F13"/>
    <mergeCell ref="C14:F14"/>
    <mergeCell ref="C3:F3"/>
    <mergeCell ref="C4:F4"/>
    <mergeCell ref="C5:F5"/>
    <mergeCell ref="C6:F6"/>
    <mergeCell ref="A9:F9"/>
    <mergeCell ref="A58:B58"/>
    <mergeCell ref="C58:E58"/>
    <mergeCell ref="C50:F50"/>
    <mergeCell ref="A53:E53"/>
    <mergeCell ref="A54:B54"/>
    <mergeCell ref="C54:E54"/>
    <mergeCell ref="A55:B55"/>
    <mergeCell ref="C55:E55"/>
    <mergeCell ref="A56:B56"/>
    <mergeCell ref="C56:E56"/>
    <mergeCell ref="A57:B57"/>
    <mergeCell ref="C57:E57"/>
    <mergeCell ref="C49:F49"/>
    <mergeCell ref="A33:F33"/>
    <mergeCell ref="A36:F36"/>
    <mergeCell ref="A37:B38"/>
    <mergeCell ref="C37:F37"/>
    <mergeCell ref="A39:A42"/>
    <mergeCell ref="A45:F45"/>
    <mergeCell ref="C46:F46"/>
    <mergeCell ref="C47:F47"/>
    <mergeCell ref="C48:F48"/>
    <mergeCell ref="C20:F20"/>
    <mergeCell ref="C21:F21"/>
    <mergeCell ref="C22:F22"/>
    <mergeCell ref="A25:F25"/>
    <mergeCell ref="A17:F17"/>
    <mergeCell ref="C31:F31"/>
    <mergeCell ref="C26:F26"/>
    <mergeCell ref="C27:F27"/>
    <mergeCell ref="C28:F28"/>
    <mergeCell ref="C29:F29"/>
    <mergeCell ref="C30:F3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FFC000"/>
  </sheetPr>
  <dimension ref="A1:C68"/>
  <sheetViews>
    <sheetView workbookViewId="0">
      <selection activeCell="A10" sqref="A10:XFD674"/>
    </sheetView>
  </sheetViews>
  <sheetFormatPr baseColWidth="10" defaultRowHeight="14.25"/>
  <cols>
    <col min="1" max="1" width="33.42578125" style="1" customWidth="1" collapsed="1"/>
    <col min="2" max="2" width="28.140625" style="5" customWidth="1" collapsed="1"/>
    <col min="3" max="3" width="51.85546875" style="4" customWidth="1" collapsed="1"/>
    <col min="4" max="256" width="11.42578125" style="1" collapsed="1"/>
    <col min="257" max="257" width="33.42578125" style="1" customWidth="1" collapsed="1"/>
    <col min="258" max="258" width="28.140625" style="1" customWidth="1" collapsed="1"/>
    <col min="259" max="259" width="51.85546875" style="1" customWidth="1" collapsed="1"/>
    <col min="260" max="512" width="11.42578125" style="1" collapsed="1"/>
    <col min="513" max="513" width="33.42578125" style="1" customWidth="1" collapsed="1"/>
    <col min="514" max="514" width="28.140625" style="1" customWidth="1" collapsed="1"/>
    <col min="515" max="515" width="51.85546875" style="1" customWidth="1" collapsed="1"/>
    <col min="516" max="768" width="11.42578125" style="1" collapsed="1"/>
    <col min="769" max="769" width="33.42578125" style="1" customWidth="1" collapsed="1"/>
    <col min="770" max="770" width="28.140625" style="1" customWidth="1" collapsed="1"/>
    <col min="771" max="771" width="51.85546875" style="1" customWidth="1" collapsed="1"/>
    <col min="772" max="1024" width="11.42578125" style="1" collapsed="1"/>
    <col min="1025" max="1025" width="33.42578125" style="1" customWidth="1" collapsed="1"/>
    <col min="1026" max="1026" width="28.140625" style="1" customWidth="1" collapsed="1"/>
    <col min="1027" max="1027" width="51.85546875" style="1" customWidth="1" collapsed="1"/>
    <col min="1028" max="1280" width="11.42578125" style="1" collapsed="1"/>
    <col min="1281" max="1281" width="33.42578125" style="1" customWidth="1" collapsed="1"/>
    <col min="1282" max="1282" width="28.140625" style="1" customWidth="1" collapsed="1"/>
    <col min="1283" max="1283" width="51.85546875" style="1" customWidth="1" collapsed="1"/>
    <col min="1284" max="1536" width="11.42578125" style="1" collapsed="1"/>
    <col min="1537" max="1537" width="33.42578125" style="1" customWidth="1" collapsed="1"/>
    <col min="1538" max="1538" width="28.140625" style="1" customWidth="1" collapsed="1"/>
    <col min="1539" max="1539" width="51.85546875" style="1" customWidth="1" collapsed="1"/>
    <col min="1540" max="1792" width="11.42578125" style="1" collapsed="1"/>
    <col min="1793" max="1793" width="33.42578125" style="1" customWidth="1" collapsed="1"/>
    <col min="1794" max="1794" width="28.140625" style="1" customWidth="1" collapsed="1"/>
    <col min="1795" max="1795" width="51.85546875" style="1" customWidth="1" collapsed="1"/>
    <col min="1796" max="2048" width="11.42578125" style="1" collapsed="1"/>
    <col min="2049" max="2049" width="33.42578125" style="1" customWidth="1" collapsed="1"/>
    <col min="2050" max="2050" width="28.140625" style="1" customWidth="1" collapsed="1"/>
    <col min="2051" max="2051" width="51.85546875" style="1" customWidth="1" collapsed="1"/>
    <col min="2052" max="2304" width="11.42578125" style="1" collapsed="1"/>
    <col min="2305" max="2305" width="33.42578125" style="1" customWidth="1" collapsed="1"/>
    <col min="2306" max="2306" width="28.140625" style="1" customWidth="1" collapsed="1"/>
    <col min="2307" max="2307" width="51.85546875" style="1" customWidth="1" collapsed="1"/>
    <col min="2308" max="2560" width="11.42578125" style="1" collapsed="1"/>
    <col min="2561" max="2561" width="33.42578125" style="1" customWidth="1" collapsed="1"/>
    <col min="2562" max="2562" width="28.140625" style="1" customWidth="1" collapsed="1"/>
    <col min="2563" max="2563" width="51.85546875" style="1" customWidth="1" collapsed="1"/>
    <col min="2564" max="2816" width="11.42578125" style="1" collapsed="1"/>
    <col min="2817" max="2817" width="33.42578125" style="1" customWidth="1" collapsed="1"/>
    <col min="2818" max="2818" width="28.140625" style="1" customWidth="1" collapsed="1"/>
    <col min="2819" max="2819" width="51.85546875" style="1" customWidth="1" collapsed="1"/>
    <col min="2820" max="3072" width="11.42578125" style="1" collapsed="1"/>
    <col min="3073" max="3073" width="33.42578125" style="1" customWidth="1" collapsed="1"/>
    <col min="3074" max="3074" width="28.140625" style="1" customWidth="1" collapsed="1"/>
    <col min="3075" max="3075" width="51.85546875" style="1" customWidth="1" collapsed="1"/>
    <col min="3076" max="3328" width="11.42578125" style="1" collapsed="1"/>
    <col min="3329" max="3329" width="33.42578125" style="1" customWidth="1" collapsed="1"/>
    <col min="3330" max="3330" width="28.140625" style="1" customWidth="1" collapsed="1"/>
    <col min="3331" max="3331" width="51.85546875" style="1" customWidth="1" collapsed="1"/>
    <col min="3332" max="3584" width="11.42578125" style="1" collapsed="1"/>
    <col min="3585" max="3585" width="33.42578125" style="1" customWidth="1" collapsed="1"/>
    <col min="3586" max="3586" width="28.140625" style="1" customWidth="1" collapsed="1"/>
    <col min="3587" max="3587" width="51.85546875" style="1" customWidth="1" collapsed="1"/>
    <col min="3588" max="3840" width="11.42578125" style="1" collapsed="1"/>
    <col min="3841" max="3841" width="33.42578125" style="1" customWidth="1" collapsed="1"/>
    <col min="3842" max="3842" width="28.140625" style="1" customWidth="1" collapsed="1"/>
    <col min="3843" max="3843" width="51.85546875" style="1" customWidth="1" collapsed="1"/>
    <col min="3844" max="4096" width="11.42578125" style="1" collapsed="1"/>
    <col min="4097" max="4097" width="33.42578125" style="1" customWidth="1" collapsed="1"/>
    <col min="4098" max="4098" width="28.140625" style="1" customWidth="1" collapsed="1"/>
    <col min="4099" max="4099" width="51.85546875" style="1" customWidth="1" collapsed="1"/>
    <col min="4100" max="4352" width="11.42578125" style="1" collapsed="1"/>
    <col min="4353" max="4353" width="33.42578125" style="1" customWidth="1" collapsed="1"/>
    <col min="4354" max="4354" width="28.140625" style="1" customWidth="1" collapsed="1"/>
    <col min="4355" max="4355" width="51.85546875" style="1" customWidth="1" collapsed="1"/>
    <col min="4356" max="4608" width="11.42578125" style="1" collapsed="1"/>
    <col min="4609" max="4609" width="33.42578125" style="1" customWidth="1" collapsed="1"/>
    <col min="4610" max="4610" width="28.140625" style="1" customWidth="1" collapsed="1"/>
    <col min="4611" max="4611" width="51.85546875" style="1" customWidth="1" collapsed="1"/>
    <col min="4612" max="4864" width="11.42578125" style="1" collapsed="1"/>
    <col min="4865" max="4865" width="33.42578125" style="1" customWidth="1" collapsed="1"/>
    <col min="4866" max="4866" width="28.140625" style="1" customWidth="1" collapsed="1"/>
    <col min="4867" max="4867" width="51.85546875" style="1" customWidth="1" collapsed="1"/>
    <col min="4868" max="5120" width="11.42578125" style="1" collapsed="1"/>
    <col min="5121" max="5121" width="33.42578125" style="1" customWidth="1" collapsed="1"/>
    <col min="5122" max="5122" width="28.140625" style="1" customWidth="1" collapsed="1"/>
    <col min="5123" max="5123" width="51.85546875" style="1" customWidth="1" collapsed="1"/>
    <col min="5124" max="5376" width="11.42578125" style="1" collapsed="1"/>
    <col min="5377" max="5377" width="33.42578125" style="1" customWidth="1" collapsed="1"/>
    <col min="5378" max="5378" width="28.140625" style="1" customWidth="1" collapsed="1"/>
    <col min="5379" max="5379" width="51.85546875" style="1" customWidth="1" collapsed="1"/>
    <col min="5380" max="5632" width="11.42578125" style="1" collapsed="1"/>
    <col min="5633" max="5633" width="33.42578125" style="1" customWidth="1" collapsed="1"/>
    <col min="5634" max="5634" width="28.140625" style="1" customWidth="1" collapsed="1"/>
    <col min="5635" max="5635" width="51.85546875" style="1" customWidth="1" collapsed="1"/>
    <col min="5636" max="5888" width="11.42578125" style="1" collapsed="1"/>
    <col min="5889" max="5889" width="33.42578125" style="1" customWidth="1" collapsed="1"/>
    <col min="5890" max="5890" width="28.140625" style="1" customWidth="1" collapsed="1"/>
    <col min="5891" max="5891" width="51.85546875" style="1" customWidth="1" collapsed="1"/>
    <col min="5892" max="6144" width="11.42578125" style="1" collapsed="1"/>
    <col min="6145" max="6145" width="33.42578125" style="1" customWidth="1" collapsed="1"/>
    <col min="6146" max="6146" width="28.140625" style="1" customWidth="1" collapsed="1"/>
    <col min="6147" max="6147" width="51.85546875" style="1" customWidth="1" collapsed="1"/>
    <col min="6148" max="6400" width="11.42578125" style="1" collapsed="1"/>
    <col min="6401" max="6401" width="33.42578125" style="1" customWidth="1" collapsed="1"/>
    <col min="6402" max="6402" width="28.140625" style="1" customWidth="1" collapsed="1"/>
    <col min="6403" max="6403" width="51.85546875" style="1" customWidth="1" collapsed="1"/>
    <col min="6404" max="6656" width="11.42578125" style="1" collapsed="1"/>
    <col min="6657" max="6657" width="33.42578125" style="1" customWidth="1" collapsed="1"/>
    <col min="6658" max="6658" width="28.140625" style="1" customWidth="1" collapsed="1"/>
    <col min="6659" max="6659" width="51.85546875" style="1" customWidth="1" collapsed="1"/>
    <col min="6660" max="6912" width="11.42578125" style="1" collapsed="1"/>
    <col min="6913" max="6913" width="33.42578125" style="1" customWidth="1" collapsed="1"/>
    <col min="6914" max="6914" width="28.140625" style="1" customWidth="1" collapsed="1"/>
    <col min="6915" max="6915" width="51.85546875" style="1" customWidth="1" collapsed="1"/>
    <col min="6916" max="7168" width="11.42578125" style="1" collapsed="1"/>
    <col min="7169" max="7169" width="33.42578125" style="1" customWidth="1" collapsed="1"/>
    <col min="7170" max="7170" width="28.140625" style="1" customWidth="1" collapsed="1"/>
    <col min="7171" max="7171" width="51.85546875" style="1" customWidth="1" collapsed="1"/>
    <col min="7172" max="7424" width="11.42578125" style="1" collapsed="1"/>
    <col min="7425" max="7425" width="33.42578125" style="1" customWidth="1" collapsed="1"/>
    <col min="7426" max="7426" width="28.140625" style="1" customWidth="1" collapsed="1"/>
    <col min="7427" max="7427" width="51.85546875" style="1" customWidth="1" collapsed="1"/>
    <col min="7428" max="7680" width="11.42578125" style="1" collapsed="1"/>
    <col min="7681" max="7681" width="33.42578125" style="1" customWidth="1" collapsed="1"/>
    <col min="7682" max="7682" width="28.140625" style="1" customWidth="1" collapsed="1"/>
    <col min="7683" max="7683" width="51.85546875" style="1" customWidth="1" collapsed="1"/>
    <col min="7684" max="7936" width="11.42578125" style="1" collapsed="1"/>
    <col min="7937" max="7937" width="33.42578125" style="1" customWidth="1" collapsed="1"/>
    <col min="7938" max="7938" width="28.140625" style="1" customWidth="1" collapsed="1"/>
    <col min="7939" max="7939" width="51.85546875" style="1" customWidth="1" collapsed="1"/>
    <col min="7940" max="8192" width="11.42578125" style="1" collapsed="1"/>
    <col min="8193" max="8193" width="33.42578125" style="1" customWidth="1" collapsed="1"/>
    <col min="8194" max="8194" width="28.140625" style="1" customWidth="1" collapsed="1"/>
    <col min="8195" max="8195" width="51.85546875" style="1" customWidth="1" collapsed="1"/>
    <col min="8196" max="8448" width="11.42578125" style="1" collapsed="1"/>
    <col min="8449" max="8449" width="33.42578125" style="1" customWidth="1" collapsed="1"/>
    <col min="8450" max="8450" width="28.140625" style="1" customWidth="1" collapsed="1"/>
    <col min="8451" max="8451" width="51.85546875" style="1" customWidth="1" collapsed="1"/>
    <col min="8452" max="8704" width="11.42578125" style="1" collapsed="1"/>
    <col min="8705" max="8705" width="33.42578125" style="1" customWidth="1" collapsed="1"/>
    <col min="8706" max="8706" width="28.140625" style="1" customWidth="1" collapsed="1"/>
    <col min="8707" max="8707" width="51.85546875" style="1" customWidth="1" collapsed="1"/>
    <col min="8708" max="8960" width="11.42578125" style="1" collapsed="1"/>
    <col min="8961" max="8961" width="33.42578125" style="1" customWidth="1" collapsed="1"/>
    <col min="8962" max="8962" width="28.140625" style="1" customWidth="1" collapsed="1"/>
    <col min="8963" max="8963" width="51.85546875" style="1" customWidth="1" collapsed="1"/>
    <col min="8964" max="9216" width="11.42578125" style="1" collapsed="1"/>
    <col min="9217" max="9217" width="33.42578125" style="1" customWidth="1" collapsed="1"/>
    <col min="9218" max="9218" width="28.140625" style="1" customWidth="1" collapsed="1"/>
    <col min="9219" max="9219" width="51.85546875" style="1" customWidth="1" collapsed="1"/>
    <col min="9220" max="9472" width="11.42578125" style="1" collapsed="1"/>
    <col min="9473" max="9473" width="33.42578125" style="1" customWidth="1" collapsed="1"/>
    <col min="9474" max="9474" width="28.140625" style="1" customWidth="1" collapsed="1"/>
    <col min="9475" max="9475" width="51.85546875" style="1" customWidth="1" collapsed="1"/>
    <col min="9476" max="9728" width="11.42578125" style="1" collapsed="1"/>
    <col min="9729" max="9729" width="33.42578125" style="1" customWidth="1" collapsed="1"/>
    <col min="9730" max="9730" width="28.140625" style="1" customWidth="1" collapsed="1"/>
    <col min="9731" max="9731" width="51.85546875" style="1" customWidth="1" collapsed="1"/>
    <col min="9732" max="9984" width="11.42578125" style="1" collapsed="1"/>
    <col min="9985" max="9985" width="33.42578125" style="1" customWidth="1" collapsed="1"/>
    <col min="9986" max="9986" width="28.140625" style="1" customWidth="1" collapsed="1"/>
    <col min="9987" max="9987" width="51.85546875" style="1" customWidth="1" collapsed="1"/>
    <col min="9988" max="10240" width="11.42578125" style="1" collapsed="1"/>
    <col min="10241" max="10241" width="33.42578125" style="1" customWidth="1" collapsed="1"/>
    <col min="10242" max="10242" width="28.140625" style="1" customWidth="1" collapsed="1"/>
    <col min="10243" max="10243" width="51.85546875" style="1" customWidth="1" collapsed="1"/>
    <col min="10244" max="10496" width="11.42578125" style="1" collapsed="1"/>
    <col min="10497" max="10497" width="33.42578125" style="1" customWidth="1" collapsed="1"/>
    <col min="10498" max="10498" width="28.140625" style="1" customWidth="1" collapsed="1"/>
    <col min="10499" max="10499" width="51.85546875" style="1" customWidth="1" collapsed="1"/>
    <col min="10500" max="10752" width="11.42578125" style="1" collapsed="1"/>
    <col min="10753" max="10753" width="33.42578125" style="1" customWidth="1" collapsed="1"/>
    <col min="10754" max="10754" width="28.140625" style="1" customWidth="1" collapsed="1"/>
    <col min="10755" max="10755" width="51.85546875" style="1" customWidth="1" collapsed="1"/>
    <col min="10756" max="11008" width="11.42578125" style="1" collapsed="1"/>
    <col min="11009" max="11009" width="33.42578125" style="1" customWidth="1" collapsed="1"/>
    <col min="11010" max="11010" width="28.140625" style="1" customWidth="1" collapsed="1"/>
    <col min="11011" max="11011" width="51.85546875" style="1" customWidth="1" collapsed="1"/>
    <col min="11012" max="11264" width="11.42578125" style="1" collapsed="1"/>
    <col min="11265" max="11265" width="33.42578125" style="1" customWidth="1" collapsed="1"/>
    <col min="11266" max="11266" width="28.140625" style="1" customWidth="1" collapsed="1"/>
    <col min="11267" max="11267" width="51.85546875" style="1" customWidth="1" collapsed="1"/>
    <col min="11268" max="11520" width="11.42578125" style="1" collapsed="1"/>
    <col min="11521" max="11521" width="33.42578125" style="1" customWidth="1" collapsed="1"/>
    <col min="11522" max="11522" width="28.140625" style="1" customWidth="1" collapsed="1"/>
    <col min="11523" max="11523" width="51.85546875" style="1" customWidth="1" collapsed="1"/>
    <col min="11524" max="11776" width="11.42578125" style="1" collapsed="1"/>
    <col min="11777" max="11777" width="33.42578125" style="1" customWidth="1" collapsed="1"/>
    <col min="11778" max="11778" width="28.140625" style="1" customWidth="1" collapsed="1"/>
    <col min="11779" max="11779" width="51.85546875" style="1" customWidth="1" collapsed="1"/>
    <col min="11780" max="12032" width="11.42578125" style="1" collapsed="1"/>
    <col min="12033" max="12033" width="33.42578125" style="1" customWidth="1" collapsed="1"/>
    <col min="12034" max="12034" width="28.140625" style="1" customWidth="1" collapsed="1"/>
    <col min="12035" max="12035" width="51.85546875" style="1" customWidth="1" collapsed="1"/>
    <col min="12036" max="12288" width="11.42578125" style="1" collapsed="1"/>
    <col min="12289" max="12289" width="33.42578125" style="1" customWidth="1" collapsed="1"/>
    <col min="12290" max="12290" width="28.140625" style="1" customWidth="1" collapsed="1"/>
    <col min="12291" max="12291" width="51.85546875" style="1" customWidth="1" collapsed="1"/>
    <col min="12292" max="12544" width="11.42578125" style="1" collapsed="1"/>
    <col min="12545" max="12545" width="33.42578125" style="1" customWidth="1" collapsed="1"/>
    <col min="12546" max="12546" width="28.140625" style="1" customWidth="1" collapsed="1"/>
    <col min="12547" max="12547" width="51.85546875" style="1" customWidth="1" collapsed="1"/>
    <col min="12548" max="12800" width="11.42578125" style="1" collapsed="1"/>
    <col min="12801" max="12801" width="33.42578125" style="1" customWidth="1" collapsed="1"/>
    <col min="12802" max="12802" width="28.140625" style="1" customWidth="1" collapsed="1"/>
    <col min="12803" max="12803" width="51.85546875" style="1" customWidth="1" collapsed="1"/>
    <col min="12804" max="13056" width="11.42578125" style="1" collapsed="1"/>
    <col min="13057" max="13057" width="33.42578125" style="1" customWidth="1" collapsed="1"/>
    <col min="13058" max="13058" width="28.140625" style="1" customWidth="1" collapsed="1"/>
    <col min="13059" max="13059" width="51.85546875" style="1" customWidth="1" collapsed="1"/>
    <col min="13060" max="13312" width="11.42578125" style="1" collapsed="1"/>
    <col min="13313" max="13313" width="33.42578125" style="1" customWidth="1" collapsed="1"/>
    <col min="13314" max="13314" width="28.140625" style="1" customWidth="1" collapsed="1"/>
    <col min="13315" max="13315" width="51.85546875" style="1" customWidth="1" collapsed="1"/>
    <col min="13316" max="13568" width="11.42578125" style="1" collapsed="1"/>
    <col min="13569" max="13569" width="33.42578125" style="1" customWidth="1" collapsed="1"/>
    <col min="13570" max="13570" width="28.140625" style="1" customWidth="1" collapsed="1"/>
    <col min="13571" max="13571" width="51.85546875" style="1" customWidth="1" collapsed="1"/>
    <col min="13572" max="13824" width="11.42578125" style="1" collapsed="1"/>
    <col min="13825" max="13825" width="33.42578125" style="1" customWidth="1" collapsed="1"/>
    <col min="13826" max="13826" width="28.140625" style="1" customWidth="1" collapsed="1"/>
    <col min="13827" max="13827" width="51.85546875" style="1" customWidth="1" collapsed="1"/>
    <col min="13828" max="14080" width="11.42578125" style="1" collapsed="1"/>
    <col min="14081" max="14081" width="33.42578125" style="1" customWidth="1" collapsed="1"/>
    <col min="14082" max="14082" width="28.140625" style="1" customWidth="1" collapsed="1"/>
    <col min="14083" max="14083" width="51.85546875" style="1" customWidth="1" collapsed="1"/>
    <col min="14084" max="14336" width="11.42578125" style="1" collapsed="1"/>
    <col min="14337" max="14337" width="33.42578125" style="1" customWidth="1" collapsed="1"/>
    <col min="14338" max="14338" width="28.140625" style="1" customWidth="1" collapsed="1"/>
    <col min="14339" max="14339" width="51.85546875" style="1" customWidth="1" collapsed="1"/>
    <col min="14340" max="14592" width="11.42578125" style="1" collapsed="1"/>
    <col min="14593" max="14593" width="33.42578125" style="1" customWidth="1" collapsed="1"/>
    <col min="14594" max="14594" width="28.140625" style="1" customWidth="1" collapsed="1"/>
    <col min="14595" max="14595" width="51.85546875" style="1" customWidth="1" collapsed="1"/>
    <col min="14596" max="14848" width="11.42578125" style="1" collapsed="1"/>
    <col min="14849" max="14849" width="33.42578125" style="1" customWidth="1" collapsed="1"/>
    <col min="14850" max="14850" width="28.140625" style="1" customWidth="1" collapsed="1"/>
    <col min="14851" max="14851" width="51.85546875" style="1" customWidth="1" collapsed="1"/>
    <col min="14852" max="15104" width="11.42578125" style="1" collapsed="1"/>
    <col min="15105" max="15105" width="33.42578125" style="1" customWidth="1" collapsed="1"/>
    <col min="15106" max="15106" width="28.140625" style="1" customWidth="1" collapsed="1"/>
    <col min="15107" max="15107" width="51.85546875" style="1" customWidth="1" collapsed="1"/>
    <col min="15108" max="15360" width="11.42578125" style="1" collapsed="1"/>
    <col min="15361" max="15361" width="33.42578125" style="1" customWidth="1" collapsed="1"/>
    <col min="15362" max="15362" width="28.140625" style="1" customWidth="1" collapsed="1"/>
    <col min="15363" max="15363" width="51.85546875" style="1" customWidth="1" collapsed="1"/>
    <col min="15364" max="15616" width="11.42578125" style="1" collapsed="1"/>
    <col min="15617" max="15617" width="33.42578125" style="1" customWidth="1" collapsed="1"/>
    <col min="15618" max="15618" width="28.140625" style="1" customWidth="1" collapsed="1"/>
    <col min="15619" max="15619" width="51.85546875" style="1" customWidth="1" collapsed="1"/>
    <col min="15620" max="15872" width="11.42578125" style="1" collapsed="1"/>
    <col min="15873" max="15873" width="33.42578125" style="1" customWidth="1" collapsed="1"/>
    <col min="15874" max="15874" width="28.140625" style="1" customWidth="1" collapsed="1"/>
    <col min="15875" max="15875" width="51.85546875" style="1" customWidth="1" collapsed="1"/>
    <col min="15876" max="16128" width="11.42578125" style="1" collapsed="1"/>
    <col min="16129" max="16129" width="33.42578125" style="1" customWidth="1" collapsed="1"/>
    <col min="16130" max="16130" width="28.140625" style="1" customWidth="1" collapsed="1"/>
    <col min="16131" max="16131" width="51.85546875" style="1" customWidth="1" collapsed="1"/>
    <col min="16132" max="16384" width="11.42578125" style="1" collapsed="1"/>
  </cols>
  <sheetData>
    <row r="1" spans="1:3">
      <c r="A1" s="94" t="s">
        <v>216</v>
      </c>
      <c r="B1" s="95" t="s">
        <v>217</v>
      </c>
      <c r="C1" s="94" t="s">
        <v>218</v>
      </c>
    </row>
    <row r="2" spans="1:3">
      <c r="A2" s="97" t="s">
        <v>219</v>
      </c>
      <c r="B2" s="97" t="s">
        <v>220</v>
      </c>
      <c r="C2" s="98" t="s">
        <v>221</v>
      </c>
    </row>
    <row r="3" spans="1:3" ht="42.75">
      <c r="A3" s="97" t="s">
        <v>222</v>
      </c>
      <c r="B3" s="97" t="s">
        <v>220</v>
      </c>
      <c r="C3" s="98" t="s">
        <v>223</v>
      </c>
    </row>
    <row r="4" spans="1:3" ht="28.5">
      <c r="A4" s="97" t="s">
        <v>224</v>
      </c>
      <c r="B4" s="97" t="s">
        <v>220</v>
      </c>
      <c r="C4" s="98" t="s">
        <v>225</v>
      </c>
    </row>
    <row r="5" spans="1:3" ht="32.25" customHeight="1">
      <c r="A5" s="97" t="s">
        <v>226</v>
      </c>
      <c r="B5" s="97" t="s">
        <v>220</v>
      </c>
      <c r="C5" s="98" t="s">
        <v>227</v>
      </c>
    </row>
    <row r="6" spans="1:3" ht="28.5">
      <c r="A6" s="99" t="s">
        <v>228</v>
      </c>
      <c r="B6" s="97" t="s">
        <v>220</v>
      </c>
      <c r="C6" s="98" t="s">
        <v>229</v>
      </c>
    </row>
    <row r="7" spans="1:3">
      <c r="A7" s="99" t="s">
        <v>230</v>
      </c>
      <c r="B7" s="97" t="s">
        <v>220</v>
      </c>
      <c r="C7" s="98"/>
    </row>
    <row r="8" spans="1:3" ht="44.25" customHeight="1">
      <c r="A8" s="97" t="s">
        <v>231</v>
      </c>
      <c r="B8" s="97" t="s">
        <v>220</v>
      </c>
      <c r="C8" s="98" t="s">
        <v>232</v>
      </c>
    </row>
    <row r="9" spans="1:3" ht="45" customHeight="1">
      <c r="A9" s="97" t="s">
        <v>233</v>
      </c>
      <c r="B9" s="97" t="s">
        <v>220</v>
      </c>
      <c r="C9" s="98" t="s">
        <v>234</v>
      </c>
    </row>
    <row r="10" spans="1:3" ht="42.75">
      <c r="A10" s="97" t="s">
        <v>235</v>
      </c>
      <c r="B10" s="97" t="s">
        <v>220</v>
      </c>
      <c r="C10" s="98" t="s">
        <v>236</v>
      </c>
    </row>
    <row r="11" spans="1:3" ht="28.5">
      <c r="A11" s="97" t="s">
        <v>237</v>
      </c>
      <c r="B11" s="97" t="s">
        <v>238</v>
      </c>
      <c r="C11" s="98" t="s">
        <v>239</v>
      </c>
    </row>
    <row r="12" spans="1:3" ht="28.5">
      <c r="A12" s="97" t="s">
        <v>240</v>
      </c>
      <c r="B12" s="97" t="s">
        <v>238</v>
      </c>
      <c r="C12" s="98" t="s">
        <v>241</v>
      </c>
    </row>
    <row r="13" spans="1:3" ht="42.75">
      <c r="A13" s="97" t="s">
        <v>242</v>
      </c>
      <c r="B13" s="97" t="s">
        <v>238</v>
      </c>
      <c r="C13" s="98" t="s">
        <v>241</v>
      </c>
    </row>
    <row r="14" spans="1:3" ht="42.75">
      <c r="A14" s="97" t="s">
        <v>243</v>
      </c>
      <c r="B14" s="97" t="s">
        <v>238</v>
      </c>
      <c r="C14" s="98" t="s">
        <v>244</v>
      </c>
    </row>
    <row r="15" spans="1:3">
      <c r="A15" s="100" t="s">
        <v>245</v>
      </c>
      <c r="B15" s="97" t="s">
        <v>246</v>
      </c>
      <c r="C15" s="98" t="s">
        <v>247</v>
      </c>
    </row>
    <row r="16" spans="1:3">
      <c r="A16" s="97" t="s">
        <v>248</v>
      </c>
      <c r="B16" s="97" t="s">
        <v>246</v>
      </c>
      <c r="C16" s="98" t="s">
        <v>249</v>
      </c>
    </row>
    <row r="17" spans="1:3">
      <c r="A17" s="97" t="s">
        <v>250</v>
      </c>
      <c r="B17" s="97" t="s">
        <v>246</v>
      </c>
      <c r="C17" s="98" t="s">
        <v>251</v>
      </c>
    </row>
    <row r="18" spans="1:3">
      <c r="A18" s="97" t="s">
        <v>252</v>
      </c>
      <c r="B18" s="97" t="s">
        <v>246</v>
      </c>
      <c r="C18" s="98" t="s">
        <v>253</v>
      </c>
    </row>
    <row r="19" spans="1:3">
      <c r="A19" s="97" t="s">
        <v>254</v>
      </c>
      <c r="B19" s="97" t="s">
        <v>246</v>
      </c>
      <c r="C19" s="98" t="s">
        <v>255</v>
      </c>
    </row>
    <row r="20" spans="1:3" ht="28.5">
      <c r="A20" s="97" t="s">
        <v>256</v>
      </c>
      <c r="B20" s="97" t="s">
        <v>246</v>
      </c>
      <c r="C20" s="98" t="s">
        <v>257</v>
      </c>
    </row>
    <row r="21" spans="1:3" ht="28.5">
      <c r="A21" s="97" t="s">
        <v>258</v>
      </c>
      <c r="B21" s="97" t="s">
        <v>246</v>
      </c>
      <c r="C21" s="98" t="s">
        <v>259</v>
      </c>
    </row>
    <row r="22" spans="1:3" ht="28.5">
      <c r="A22" s="97" t="s">
        <v>260</v>
      </c>
      <c r="B22" s="97" t="s">
        <v>246</v>
      </c>
      <c r="C22" s="98" t="s">
        <v>261</v>
      </c>
    </row>
    <row r="23" spans="1:3" ht="28.5">
      <c r="A23" s="97" t="s">
        <v>262</v>
      </c>
      <c r="B23" s="97" t="s">
        <v>246</v>
      </c>
      <c r="C23" s="98" t="s">
        <v>263</v>
      </c>
    </row>
    <row r="24" spans="1:3">
      <c r="A24" s="101" t="s">
        <v>264</v>
      </c>
      <c r="B24" s="97" t="s">
        <v>246</v>
      </c>
      <c r="C24" s="98" t="s">
        <v>265</v>
      </c>
    </row>
    <row r="25" spans="1:3" ht="29.25" customHeight="1">
      <c r="A25" s="101" t="s">
        <v>266</v>
      </c>
      <c r="B25" s="97" t="s">
        <v>246</v>
      </c>
      <c r="C25" s="98" t="s">
        <v>267</v>
      </c>
    </row>
    <row r="26" spans="1:3" ht="28.5">
      <c r="A26" s="102" t="s">
        <v>268</v>
      </c>
      <c r="B26" s="97" t="s">
        <v>246</v>
      </c>
      <c r="C26" s="98" t="s">
        <v>269</v>
      </c>
    </row>
    <row r="27" spans="1:3" ht="28.5">
      <c r="A27" s="101" t="s">
        <v>270</v>
      </c>
      <c r="B27" s="97" t="s">
        <v>246</v>
      </c>
      <c r="C27" s="103" t="s">
        <v>271</v>
      </c>
    </row>
    <row r="28" spans="1:3" ht="28.5">
      <c r="A28" s="101" t="s">
        <v>272</v>
      </c>
      <c r="B28" s="97" t="s">
        <v>246</v>
      </c>
      <c r="C28" s="103" t="s">
        <v>273</v>
      </c>
    </row>
    <row r="29" spans="1:3">
      <c r="A29" s="101" t="s">
        <v>274</v>
      </c>
      <c r="B29" s="97" t="s">
        <v>246</v>
      </c>
      <c r="C29" s="98" t="s">
        <v>275</v>
      </c>
    </row>
    <row r="30" spans="1:3">
      <c r="A30" s="97" t="s">
        <v>276</v>
      </c>
      <c r="B30" s="97" t="s">
        <v>246</v>
      </c>
      <c r="C30" s="98" t="s">
        <v>277</v>
      </c>
    </row>
    <row r="31" spans="1:3">
      <c r="A31" s="101" t="s">
        <v>278</v>
      </c>
      <c r="B31" s="97" t="s">
        <v>246</v>
      </c>
      <c r="C31" s="98" t="s">
        <v>279</v>
      </c>
    </row>
    <row r="32" spans="1:3">
      <c r="A32" s="101" t="s">
        <v>280</v>
      </c>
      <c r="B32" s="97" t="s">
        <v>246</v>
      </c>
      <c r="C32" s="98" t="s">
        <v>281</v>
      </c>
    </row>
    <row r="33" spans="1:3">
      <c r="A33" s="101" t="s">
        <v>282</v>
      </c>
      <c r="B33" s="97" t="s">
        <v>246</v>
      </c>
      <c r="C33" s="98" t="s">
        <v>283</v>
      </c>
    </row>
    <row r="34" spans="1:3">
      <c r="A34" s="101" t="s">
        <v>284</v>
      </c>
      <c r="B34" s="97" t="s">
        <v>246</v>
      </c>
      <c r="C34" s="98" t="s">
        <v>285</v>
      </c>
    </row>
    <row r="35" spans="1:3">
      <c r="A35" s="97" t="s">
        <v>286</v>
      </c>
      <c r="B35" s="97" t="s">
        <v>246</v>
      </c>
      <c r="C35" s="103" t="s">
        <v>287</v>
      </c>
    </row>
    <row r="36" spans="1:3">
      <c r="A36" s="101" t="s">
        <v>288</v>
      </c>
      <c r="B36" s="97" t="s">
        <v>246</v>
      </c>
      <c r="C36" s="103" t="s">
        <v>289</v>
      </c>
    </row>
    <row r="37" spans="1:3" ht="28.5">
      <c r="A37" s="97" t="s">
        <v>290</v>
      </c>
      <c r="B37" s="97" t="s">
        <v>246</v>
      </c>
      <c r="C37" s="103" t="s">
        <v>291</v>
      </c>
    </row>
    <row r="38" spans="1:3">
      <c r="A38" s="97" t="s">
        <v>292</v>
      </c>
      <c r="B38" s="97" t="s">
        <v>246</v>
      </c>
      <c r="C38" s="98" t="s">
        <v>293</v>
      </c>
    </row>
    <row r="39" spans="1:3" ht="28.5">
      <c r="A39" s="101" t="s">
        <v>294</v>
      </c>
      <c r="B39" s="97" t="s">
        <v>295</v>
      </c>
      <c r="C39" s="98" t="s">
        <v>296</v>
      </c>
    </row>
    <row r="40" spans="1:3" ht="28.5">
      <c r="A40" s="97" t="s">
        <v>297</v>
      </c>
      <c r="B40" s="97" t="s">
        <v>295</v>
      </c>
      <c r="C40" s="98" t="s">
        <v>298</v>
      </c>
    </row>
    <row r="41" spans="1:3" ht="28.5">
      <c r="A41" s="101" t="s">
        <v>299</v>
      </c>
      <c r="B41" s="97" t="s">
        <v>295</v>
      </c>
      <c r="C41" s="98" t="s">
        <v>300</v>
      </c>
    </row>
    <row r="42" spans="1:3" ht="42.75">
      <c r="A42" s="97" t="s">
        <v>301</v>
      </c>
      <c r="B42" s="97" t="s">
        <v>295</v>
      </c>
      <c r="C42" s="98" t="s">
        <v>302</v>
      </c>
    </row>
    <row r="43" spans="1:3" ht="42.75">
      <c r="A43" s="101" t="s">
        <v>303</v>
      </c>
      <c r="B43" s="97" t="s">
        <v>304</v>
      </c>
      <c r="C43" s="98" t="s">
        <v>305</v>
      </c>
    </row>
    <row r="44" spans="1:3" ht="42.75">
      <c r="A44" s="97" t="s">
        <v>306</v>
      </c>
      <c r="B44" s="97" t="s">
        <v>304</v>
      </c>
      <c r="C44" s="98" t="s">
        <v>307</v>
      </c>
    </row>
    <row r="45" spans="1:3" ht="28.5">
      <c r="A45" s="101" t="s">
        <v>308</v>
      </c>
      <c r="B45" s="97" t="s">
        <v>304</v>
      </c>
      <c r="C45" s="98" t="s">
        <v>309</v>
      </c>
    </row>
    <row r="46" spans="1:3" ht="28.5">
      <c r="A46" s="101" t="s">
        <v>310</v>
      </c>
      <c r="B46" s="97" t="s">
        <v>304</v>
      </c>
      <c r="C46" s="98" t="s">
        <v>311</v>
      </c>
    </row>
    <row r="47" spans="1:3">
      <c r="A47" s="101" t="s">
        <v>312</v>
      </c>
      <c r="B47" s="97" t="s">
        <v>304</v>
      </c>
      <c r="C47" s="98" t="s">
        <v>313</v>
      </c>
    </row>
    <row r="48" spans="1:3" ht="28.5">
      <c r="A48" s="101" t="s">
        <v>314</v>
      </c>
      <c r="B48" s="97" t="s">
        <v>304</v>
      </c>
      <c r="C48" s="98" t="s">
        <v>315</v>
      </c>
    </row>
    <row r="49" spans="1:3" ht="42.75">
      <c r="A49" s="97" t="s">
        <v>316</v>
      </c>
      <c r="B49" s="97" t="s">
        <v>304</v>
      </c>
      <c r="C49" s="98" t="s">
        <v>317</v>
      </c>
    </row>
    <row r="50" spans="1:3" ht="28.5">
      <c r="A50" s="102" t="s">
        <v>318</v>
      </c>
      <c r="B50" s="97" t="s">
        <v>304</v>
      </c>
      <c r="C50" s="98" t="s">
        <v>319</v>
      </c>
    </row>
    <row r="51" spans="1:3">
      <c r="A51" s="101" t="s">
        <v>320</v>
      </c>
      <c r="B51" s="97" t="s">
        <v>14</v>
      </c>
      <c r="C51" s="98" t="s">
        <v>321</v>
      </c>
    </row>
    <row r="52" spans="1:3" ht="28.5">
      <c r="A52" s="101" t="s">
        <v>322</v>
      </c>
      <c r="B52" s="97" t="s">
        <v>14</v>
      </c>
      <c r="C52" s="98" t="s">
        <v>323</v>
      </c>
    </row>
    <row r="53" spans="1:3" ht="28.5">
      <c r="A53" s="101" t="s">
        <v>324</v>
      </c>
      <c r="B53" s="97" t="s">
        <v>14</v>
      </c>
      <c r="C53" s="98" t="s">
        <v>323</v>
      </c>
    </row>
    <row r="54" spans="1:3">
      <c r="A54" s="101" t="s">
        <v>325</v>
      </c>
      <c r="B54" s="97" t="s">
        <v>14</v>
      </c>
      <c r="C54" s="98" t="s">
        <v>326</v>
      </c>
    </row>
    <row r="55" spans="1:3" ht="28.5">
      <c r="A55" s="101" t="s">
        <v>327</v>
      </c>
      <c r="B55" s="97" t="s">
        <v>14</v>
      </c>
      <c r="C55" s="98" t="s">
        <v>328</v>
      </c>
    </row>
    <row r="56" spans="1:3" ht="28.5">
      <c r="A56" s="101" t="s">
        <v>329</v>
      </c>
      <c r="B56" s="97" t="s">
        <v>14</v>
      </c>
      <c r="C56" s="98" t="s">
        <v>323</v>
      </c>
    </row>
    <row r="57" spans="1:3" ht="28.5">
      <c r="A57" s="101" t="s">
        <v>330</v>
      </c>
      <c r="B57" s="97" t="s">
        <v>14</v>
      </c>
      <c r="C57" s="98" t="s">
        <v>328</v>
      </c>
    </row>
    <row r="58" spans="1:3" ht="28.5">
      <c r="A58" s="101" t="s">
        <v>331</v>
      </c>
      <c r="B58" s="97" t="s">
        <v>14</v>
      </c>
      <c r="C58" s="98" t="s">
        <v>323</v>
      </c>
    </row>
    <row r="59" spans="1:3" ht="28.5">
      <c r="A59" s="104" t="s">
        <v>332</v>
      </c>
      <c r="B59" s="104" t="s">
        <v>246</v>
      </c>
      <c r="C59" s="105" t="s">
        <v>333</v>
      </c>
    </row>
    <row r="60" spans="1:3">
      <c r="A60" s="104" t="s">
        <v>334</v>
      </c>
      <c r="B60" s="104" t="s">
        <v>295</v>
      </c>
      <c r="C60" s="105" t="s">
        <v>335</v>
      </c>
    </row>
    <row r="61" spans="1:3">
      <c r="A61" s="97" t="s">
        <v>336</v>
      </c>
      <c r="B61" s="104" t="s">
        <v>220</v>
      </c>
      <c r="C61" s="106" t="s">
        <v>337</v>
      </c>
    </row>
    <row r="62" spans="1:3">
      <c r="A62" s="96"/>
      <c r="B62" s="2"/>
      <c r="C62" s="3"/>
    </row>
    <row r="64" spans="1:3">
      <c r="A64" s="107" t="s">
        <v>190</v>
      </c>
      <c r="B64" s="108" t="s">
        <v>338</v>
      </c>
    </row>
    <row r="65" spans="1:2" ht="42.75">
      <c r="A65" s="107" t="s">
        <v>193</v>
      </c>
      <c r="B65" s="108" t="s">
        <v>339</v>
      </c>
    </row>
    <row r="66" spans="1:2">
      <c r="A66" s="107" t="s">
        <v>196</v>
      </c>
      <c r="B66" s="108" t="s">
        <v>340</v>
      </c>
    </row>
    <row r="67" spans="1:2">
      <c r="A67" s="107" t="s">
        <v>199</v>
      </c>
      <c r="B67" s="108" t="s">
        <v>341</v>
      </c>
    </row>
    <row r="68" spans="1:2">
      <c r="A68" s="109"/>
      <c r="B68" s="110"/>
    </row>
  </sheetData>
  <autoFilter ref="A1:C1"/>
  <dataValidations count="1">
    <dataValidation type="list" allowBlank="1" showInputMessage="1" showErrorMessage="1" sqref="A62 IW62 SS62 ACO62 AMK62 AWG62 BGC62 BPY62 BZU62 CJQ62 CTM62 DDI62 DNE62 DXA62 EGW62 EQS62 FAO62 FKK62 FUG62 GEC62 GNY62 GXU62 HHQ62 HRM62 IBI62 ILE62 IVA62 JEW62 JOS62 JYO62 KIK62 KSG62 LCC62 LLY62 LVU62 MFQ62 MPM62 MZI62 NJE62 NTA62 OCW62 OMS62 OWO62 PGK62 PQG62 QAC62 QJY62 QTU62 RDQ62 RNM62 RXI62 SHE62 SRA62 TAW62 TKS62 TUO62 UEK62 UOG62 UYC62 VHY62 VRU62 WBQ62 WLM62 WVI62 A65598 IW65598 SS65598 ACO65598 AMK65598 AWG65598 BGC65598 BPY65598 BZU65598 CJQ65598 CTM65598 DDI65598 DNE65598 DXA65598 EGW65598 EQS65598 FAO65598 FKK65598 FUG65598 GEC65598 GNY65598 GXU65598 HHQ65598 HRM65598 IBI65598 ILE65598 IVA65598 JEW65598 JOS65598 JYO65598 KIK65598 KSG65598 LCC65598 LLY65598 LVU65598 MFQ65598 MPM65598 MZI65598 NJE65598 NTA65598 OCW65598 OMS65598 OWO65598 PGK65598 PQG65598 QAC65598 QJY65598 QTU65598 RDQ65598 RNM65598 RXI65598 SHE65598 SRA65598 TAW65598 TKS65598 TUO65598 UEK65598 UOG65598 UYC65598 VHY65598 VRU65598 WBQ65598 WLM65598 WVI65598 A131134 IW131134 SS131134 ACO131134 AMK131134 AWG131134 BGC131134 BPY131134 BZU131134 CJQ131134 CTM131134 DDI131134 DNE131134 DXA131134 EGW131134 EQS131134 FAO131134 FKK131134 FUG131134 GEC131134 GNY131134 GXU131134 HHQ131134 HRM131134 IBI131134 ILE131134 IVA131134 JEW131134 JOS131134 JYO131134 KIK131134 KSG131134 LCC131134 LLY131134 LVU131134 MFQ131134 MPM131134 MZI131134 NJE131134 NTA131134 OCW131134 OMS131134 OWO131134 PGK131134 PQG131134 QAC131134 QJY131134 QTU131134 RDQ131134 RNM131134 RXI131134 SHE131134 SRA131134 TAW131134 TKS131134 TUO131134 UEK131134 UOG131134 UYC131134 VHY131134 VRU131134 WBQ131134 WLM131134 WVI131134 A196670 IW196670 SS196670 ACO196670 AMK196670 AWG196670 BGC196670 BPY196670 BZU196670 CJQ196670 CTM196670 DDI196670 DNE196670 DXA196670 EGW196670 EQS196670 FAO196670 FKK196670 FUG196670 GEC196670 GNY196670 GXU196670 HHQ196670 HRM196670 IBI196670 ILE196670 IVA196670 JEW196670 JOS196670 JYO196670 KIK196670 KSG196670 LCC196670 LLY196670 LVU196670 MFQ196670 MPM196670 MZI196670 NJE196670 NTA196670 OCW196670 OMS196670 OWO196670 PGK196670 PQG196670 QAC196670 QJY196670 QTU196670 RDQ196670 RNM196670 RXI196670 SHE196670 SRA196670 TAW196670 TKS196670 TUO196670 UEK196670 UOG196670 UYC196670 VHY196670 VRU196670 WBQ196670 WLM196670 WVI196670 A262206 IW262206 SS262206 ACO262206 AMK262206 AWG262206 BGC262206 BPY262206 BZU262206 CJQ262206 CTM262206 DDI262206 DNE262206 DXA262206 EGW262206 EQS262206 FAO262206 FKK262206 FUG262206 GEC262206 GNY262206 GXU262206 HHQ262206 HRM262206 IBI262206 ILE262206 IVA262206 JEW262206 JOS262206 JYO262206 KIK262206 KSG262206 LCC262206 LLY262206 LVU262206 MFQ262206 MPM262206 MZI262206 NJE262206 NTA262206 OCW262206 OMS262206 OWO262206 PGK262206 PQG262206 QAC262206 QJY262206 QTU262206 RDQ262206 RNM262206 RXI262206 SHE262206 SRA262206 TAW262206 TKS262206 TUO262206 UEK262206 UOG262206 UYC262206 VHY262206 VRU262206 WBQ262206 WLM262206 WVI262206 A327742 IW327742 SS327742 ACO327742 AMK327742 AWG327742 BGC327742 BPY327742 BZU327742 CJQ327742 CTM327742 DDI327742 DNE327742 DXA327742 EGW327742 EQS327742 FAO327742 FKK327742 FUG327742 GEC327742 GNY327742 GXU327742 HHQ327742 HRM327742 IBI327742 ILE327742 IVA327742 JEW327742 JOS327742 JYO327742 KIK327742 KSG327742 LCC327742 LLY327742 LVU327742 MFQ327742 MPM327742 MZI327742 NJE327742 NTA327742 OCW327742 OMS327742 OWO327742 PGK327742 PQG327742 QAC327742 QJY327742 QTU327742 RDQ327742 RNM327742 RXI327742 SHE327742 SRA327742 TAW327742 TKS327742 TUO327742 UEK327742 UOG327742 UYC327742 VHY327742 VRU327742 WBQ327742 WLM327742 WVI327742 A393278 IW393278 SS393278 ACO393278 AMK393278 AWG393278 BGC393278 BPY393278 BZU393278 CJQ393278 CTM393278 DDI393278 DNE393278 DXA393278 EGW393278 EQS393278 FAO393278 FKK393278 FUG393278 GEC393278 GNY393278 GXU393278 HHQ393278 HRM393278 IBI393278 ILE393278 IVA393278 JEW393278 JOS393278 JYO393278 KIK393278 KSG393278 LCC393278 LLY393278 LVU393278 MFQ393278 MPM393278 MZI393278 NJE393278 NTA393278 OCW393278 OMS393278 OWO393278 PGK393278 PQG393278 QAC393278 QJY393278 QTU393278 RDQ393278 RNM393278 RXI393278 SHE393278 SRA393278 TAW393278 TKS393278 TUO393278 UEK393278 UOG393278 UYC393278 VHY393278 VRU393278 WBQ393278 WLM393278 WVI393278 A458814 IW458814 SS458814 ACO458814 AMK458814 AWG458814 BGC458814 BPY458814 BZU458814 CJQ458814 CTM458814 DDI458814 DNE458814 DXA458814 EGW458814 EQS458814 FAO458814 FKK458814 FUG458814 GEC458814 GNY458814 GXU458814 HHQ458814 HRM458814 IBI458814 ILE458814 IVA458814 JEW458814 JOS458814 JYO458814 KIK458814 KSG458814 LCC458814 LLY458814 LVU458814 MFQ458814 MPM458814 MZI458814 NJE458814 NTA458814 OCW458814 OMS458814 OWO458814 PGK458814 PQG458814 QAC458814 QJY458814 QTU458814 RDQ458814 RNM458814 RXI458814 SHE458814 SRA458814 TAW458814 TKS458814 TUO458814 UEK458814 UOG458814 UYC458814 VHY458814 VRU458814 WBQ458814 WLM458814 WVI458814 A524350 IW524350 SS524350 ACO524350 AMK524350 AWG524350 BGC524350 BPY524350 BZU524350 CJQ524350 CTM524350 DDI524350 DNE524350 DXA524350 EGW524350 EQS524350 FAO524350 FKK524350 FUG524350 GEC524350 GNY524350 GXU524350 HHQ524350 HRM524350 IBI524350 ILE524350 IVA524350 JEW524350 JOS524350 JYO524350 KIK524350 KSG524350 LCC524350 LLY524350 LVU524350 MFQ524350 MPM524350 MZI524350 NJE524350 NTA524350 OCW524350 OMS524350 OWO524350 PGK524350 PQG524350 QAC524350 QJY524350 QTU524350 RDQ524350 RNM524350 RXI524350 SHE524350 SRA524350 TAW524350 TKS524350 TUO524350 UEK524350 UOG524350 UYC524350 VHY524350 VRU524350 WBQ524350 WLM524350 WVI524350 A589886 IW589886 SS589886 ACO589886 AMK589886 AWG589886 BGC589886 BPY589886 BZU589886 CJQ589886 CTM589886 DDI589886 DNE589886 DXA589886 EGW589886 EQS589886 FAO589886 FKK589886 FUG589886 GEC589886 GNY589886 GXU589886 HHQ589886 HRM589886 IBI589886 ILE589886 IVA589886 JEW589886 JOS589886 JYO589886 KIK589886 KSG589886 LCC589886 LLY589886 LVU589886 MFQ589886 MPM589886 MZI589886 NJE589886 NTA589886 OCW589886 OMS589886 OWO589886 PGK589886 PQG589886 QAC589886 QJY589886 QTU589886 RDQ589886 RNM589886 RXI589886 SHE589886 SRA589886 TAW589886 TKS589886 TUO589886 UEK589886 UOG589886 UYC589886 VHY589886 VRU589886 WBQ589886 WLM589886 WVI589886 A655422 IW655422 SS655422 ACO655422 AMK655422 AWG655422 BGC655422 BPY655422 BZU655422 CJQ655422 CTM655422 DDI655422 DNE655422 DXA655422 EGW655422 EQS655422 FAO655422 FKK655422 FUG655422 GEC655422 GNY655422 GXU655422 HHQ655422 HRM655422 IBI655422 ILE655422 IVA655422 JEW655422 JOS655422 JYO655422 KIK655422 KSG655422 LCC655422 LLY655422 LVU655422 MFQ655422 MPM655422 MZI655422 NJE655422 NTA655422 OCW655422 OMS655422 OWO655422 PGK655422 PQG655422 QAC655422 QJY655422 QTU655422 RDQ655422 RNM655422 RXI655422 SHE655422 SRA655422 TAW655422 TKS655422 TUO655422 UEK655422 UOG655422 UYC655422 VHY655422 VRU655422 WBQ655422 WLM655422 WVI655422 A720958 IW720958 SS720958 ACO720958 AMK720958 AWG720958 BGC720958 BPY720958 BZU720958 CJQ720958 CTM720958 DDI720958 DNE720958 DXA720958 EGW720958 EQS720958 FAO720958 FKK720958 FUG720958 GEC720958 GNY720958 GXU720958 HHQ720958 HRM720958 IBI720958 ILE720958 IVA720958 JEW720958 JOS720958 JYO720958 KIK720958 KSG720958 LCC720958 LLY720958 LVU720958 MFQ720958 MPM720958 MZI720958 NJE720958 NTA720958 OCW720958 OMS720958 OWO720958 PGK720958 PQG720958 QAC720958 QJY720958 QTU720958 RDQ720958 RNM720958 RXI720958 SHE720958 SRA720958 TAW720958 TKS720958 TUO720958 UEK720958 UOG720958 UYC720958 VHY720958 VRU720958 WBQ720958 WLM720958 WVI720958 A786494 IW786494 SS786494 ACO786494 AMK786494 AWG786494 BGC786494 BPY786494 BZU786494 CJQ786494 CTM786494 DDI786494 DNE786494 DXA786494 EGW786494 EQS786494 FAO786494 FKK786494 FUG786494 GEC786494 GNY786494 GXU786494 HHQ786494 HRM786494 IBI786494 ILE786494 IVA786494 JEW786494 JOS786494 JYO786494 KIK786494 KSG786494 LCC786494 LLY786494 LVU786494 MFQ786494 MPM786494 MZI786494 NJE786494 NTA786494 OCW786494 OMS786494 OWO786494 PGK786494 PQG786494 QAC786494 QJY786494 QTU786494 RDQ786494 RNM786494 RXI786494 SHE786494 SRA786494 TAW786494 TKS786494 TUO786494 UEK786494 UOG786494 UYC786494 VHY786494 VRU786494 WBQ786494 WLM786494 WVI786494 A852030 IW852030 SS852030 ACO852030 AMK852030 AWG852030 BGC852030 BPY852030 BZU852030 CJQ852030 CTM852030 DDI852030 DNE852030 DXA852030 EGW852030 EQS852030 FAO852030 FKK852030 FUG852030 GEC852030 GNY852030 GXU852030 HHQ852030 HRM852030 IBI852030 ILE852030 IVA852030 JEW852030 JOS852030 JYO852030 KIK852030 KSG852030 LCC852030 LLY852030 LVU852030 MFQ852030 MPM852030 MZI852030 NJE852030 NTA852030 OCW852030 OMS852030 OWO852030 PGK852030 PQG852030 QAC852030 QJY852030 QTU852030 RDQ852030 RNM852030 RXI852030 SHE852030 SRA852030 TAW852030 TKS852030 TUO852030 UEK852030 UOG852030 UYC852030 VHY852030 VRU852030 WBQ852030 WLM852030 WVI852030 A917566 IW917566 SS917566 ACO917566 AMK917566 AWG917566 BGC917566 BPY917566 BZU917566 CJQ917566 CTM917566 DDI917566 DNE917566 DXA917566 EGW917566 EQS917566 FAO917566 FKK917566 FUG917566 GEC917566 GNY917566 GXU917566 HHQ917566 HRM917566 IBI917566 ILE917566 IVA917566 JEW917566 JOS917566 JYO917566 KIK917566 KSG917566 LCC917566 LLY917566 LVU917566 MFQ917566 MPM917566 MZI917566 NJE917566 NTA917566 OCW917566 OMS917566 OWO917566 PGK917566 PQG917566 QAC917566 QJY917566 QTU917566 RDQ917566 RNM917566 RXI917566 SHE917566 SRA917566 TAW917566 TKS917566 TUO917566 UEK917566 UOG917566 UYC917566 VHY917566 VRU917566 WBQ917566 WLM917566 WVI917566 A983102 IW983102 SS983102 ACO983102 AMK983102 AWG983102 BGC983102 BPY983102 BZU983102 CJQ983102 CTM983102 DDI983102 DNE983102 DXA983102 EGW983102 EQS983102 FAO983102 FKK983102 FUG983102 GEC983102 GNY983102 GXU983102 HHQ983102 HRM983102 IBI983102 ILE983102 IVA983102 JEW983102 JOS983102 JYO983102 KIK983102 KSG983102 LCC983102 LLY983102 LVU983102 MFQ983102 MPM983102 MZI983102 NJE983102 NTA983102 OCW983102 OMS983102 OWO983102 PGK983102 PQG983102 QAC983102 QJY983102 QTU983102 RDQ983102 RNM983102 RXI983102 SHE983102 SRA983102 TAW983102 TKS983102 TUO983102 UEK983102 UOG983102 UYC983102 VHY983102 VRU983102 WBQ983102 WLM983102 WVI983102">
      <formula1>$Y$10:$Y$75</formula1>
    </dataValidation>
  </dataValidation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9"/>
  <sheetViews>
    <sheetView workbookViewId="0">
      <selection activeCell="A10" sqref="A10:XFD674"/>
    </sheetView>
  </sheetViews>
  <sheetFormatPr baseColWidth="10" defaultColWidth="11.42578125" defaultRowHeight="12.75"/>
  <cols>
    <col min="1" max="1" width="11.42578125" style="6" collapsed="1"/>
    <col min="2" max="2" width="26" style="6" customWidth="1" collapsed="1"/>
    <col min="3" max="3" width="11.42578125" style="6" collapsed="1"/>
    <col min="4" max="4" width="49.28515625" style="6" customWidth="1" collapsed="1"/>
    <col min="5" max="5" width="20" style="6" customWidth="1" collapsed="1"/>
    <col min="6" max="6" width="34.7109375" style="6" customWidth="1" collapsed="1"/>
    <col min="7" max="7" width="20.5703125" style="6" customWidth="1" collapsed="1"/>
    <col min="8" max="16384" width="11.42578125" style="6" collapsed="1"/>
  </cols>
  <sheetData>
    <row r="1" spans="1:9" ht="25.5">
      <c r="A1" s="112" t="s">
        <v>347</v>
      </c>
      <c r="B1" s="112" t="s">
        <v>389</v>
      </c>
      <c r="C1" s="112" t="s">
        <v>388</v>
      </c>
      <c r="D1" s="112" t="s">
        <v>387</v>
      </c>
      <c r="E1" s="112" t="s">
        <v>386</v>
      </c>
      <c r="F1" s="112" t="s">
        <v>410</v>
      </c>
      <c r="G1" s="111" t="s">
        <v>385</v>
      </c>
      <c r="I1" s="9"/>
    </row>
    <row r="2" spans="1:9" ht="51">
      <c r="A2" s="7" t="s">
        <v>384</v>
      </c>
      <c r="B2" s="7" t="s">
        <v>383</v>
      </c>
      <c r="C2" s="7" t="s">
        <v>382</v>
      </c>
      <c r="D2" s="113" t="s">
        <v>459</v>
      </c>
      <c r="E2" s="8" t="s">
        <v>380</v>
      </c>
      <c r="F2" s="113" t="s">
        <v>460</v>
      </c>
      <c r="G2" s="7" t="s">
        <v>378</v>
      </c>
    </row>
    <row r="3" spans="1:9" ht="38.25">
      <c r="A3" s="7" t="s">
        <v>377</v>
      </c>
      <c r="B3" s="7" t="s">
        <v>376</v>
      </c>
      <c r="C3" s="7" t="s">
        <v>375</v>
      </c>
      <c r="D3" s="113" t="s">
        <v>461</v>
      </c>
      <c r="E3" s="8" t="s">
        <v>374</v>
      </c>
      <c r="F3" s="113" t="s">
        <v>462</v>
      </c>
      <c r="G3" s="7" t="s">
        <v>372</v>
      </c>
    </row>
    <row r="4" spans="1:9" ht="51">
      <c r="A4" s="7" t="s">
        <v>371</v>
      </c>
      <c r="B4" s="7" t="s">
        <v>370</v>
      </c>
      <c r="C4" s="7" t="s">
        <v>369</v>
      </c>
      <c r="D4" s="113" t="s">
        <v>463</v>
      </c>
      <c r="E4" s="8" t="s">
        <v>367</v>
      </c>
      <c r="F4" s="113" t="s">
        <v>464</v>
      </c>
      <c r="G4" s="7" t="s">
        <v>366</v>
      </c>
    </row>
    <row r="5" spans="1:9" ht="38.25">
      <c r="A5" s="7" t="s">
        <v>365</v>
      </c>
      <c r="B5" s="7" t="s">
        <v>364</v>
      </c>
      <c r="C5" s="7" t="s">
        <v>237</v>
      </c>
      <c r="D5" s="113" t="s">
        <v>465</v>
      </c>
      <c r="E5" s="8" t="s">
        <v>363</v>
      </c>
      <c r="F5" s="113" t="s">
        <v>466</v>
      </c>
      <c r="G5" s="7" t="s">
        <v>361</v>
      </c>
    </row>
    <row r="6" spans="1:9" ht="51">
      <c r="A6" s="7" t="s">
        <v>360</v>
      </c>
      <c r="B6" s="7" t="s">
        <v>359</v>
      </c>
      <c r="C6" s="7" t="s">
        <v>358</v>
      </c>
      <c r="D6" s="113" t="s">
        <v>467</v>
      </c>
      <c r="E6" s="8"/>
      <c r="F6" s="8" t="s">
        <v>357</v>
      </c>
      <c r="G6" s="7" t="s">
        <v>356</v>
      </c>
    </row>
    <row r="7" spans="1:9" ht="36">
      <c r="A7" s="7" t="s">
        <v>355</v>
      </c>
      <c r="B7" s="114" t="s">
        <v>469</v>
      </c>
      <c r="C7" s="7" t="s">
        <v>354</v>
      </c>
      <c r="D7" s="113" t="s">
        <v>468</v>
      </c>
      <c r="E7" s="8"/>
      <c r="F7" s="113" t="s">
        <v>471</v>
      </c>
      <c r="G7" s="115" t="s">
        <v>470</v>
      </c>
    </row>
    <row r="8" spans="1:9" ht="25.5">
      <c r="A8" s="7" t="s">
        <v>351</v>
      </c>
      <c r="B8" s="114" t="s">
        <v>472</v>
      </c>
      <c r="C8" s="7"/>
      <c r="D8" s="113" t="s">
        <v>473</v>
      </c>
      <c r="E8" s="8"/>
      <c r="F8" s="8" t="s">
        <v>406</v>
      </c>
      <c r="G8" s="7"/>
    </row>
    <row r="9" spans="1:9" ht="38.25">
      <c r="A9" s="7" t="s">
        <v>350</v>
      </c>
      <c r="B9" s="7" t="s">
        <v>349</v>
      </c>
      <c r="C9" s="7"/>
      <c r="D9" s="8"/>
      <c r="E9" s="8"/>
      <c r="F9" s="8" t="s">
        <v>407</v>
      </c>
      <c r="G9" s="7"/>
    </row>
  </sheetData>
  <pageMargins left="0.19685039370078741" right="0.19685039370078741" top="0.23" bottom="0.19685039370078741" header="0.15" footer="0"/>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RES Y FUN</vt:lpstr>
      <vt:lpstr>MATRIZ DE IDEN. RIESGOS AT</vt:lpstr>
      <vt:lpstr>R PRIORIZADOS</vt:lpstr>
      <vt:lpstr>ACEPTADILIDAD DEL R POR CARGO</vt:lpstr>
      <vt:lpstr> RIESGO POR CAR (2</vt:lpstr>
      <vt:lpstr>MATRIZ DE IDENT RIESGOS CIVIL</vt:lpstr>
      <vt:lpstr>PRIORIZACIÓN R</vt:lpstr>
      <vt:lpstr>RIESGOS POR CARGO</vt:lpstr>
      <vt:lpstr>INSTRUCTIVO</vt:lpstr>
      <vt:lpstr>EVALUACION DEL RIESGO</vt:lpstr>
      <vt:lpstr>DESCRIPCION</vt:lpstr>
      <vt:lpstr>Catálogo Riesgos</vt:lpstr>
      <vt:lpstr>'MATRIZ DE IDEN. RIESGOS AT'!Área_de_impresión</vt:lpstr>
    </vt:vector>
  </TitlesOfParts>
  <Company>Lisimaco Dorado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Lisimaco Dorado</dc:creator>
  <cp:lastModifiedBy>Coordinador SGI</cp:lastModifiedBy>
  <cp:lastPrinted>2017-05-05T14:39:10Z</cp:lastPrinted>
  <dcterms:created xsi:type="dcterms:W3CDTF">2010-02-23T02:00:38Z</dcterms:created>
  <dcterms:modified xsi:type="dcterms:W3CDTF">2021-10-08T20:31:46Z</dcterms:modified>
</cp:coreProperties>
</file>